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asul Documents\1کار\Freelancing\بررسی\21138 Excel\پروژه پایانی\"/>
    </mc:Choice>
  </mc:AlternateContent>
  <bookViews>
    <workbookView xWindow="-120" yWindow="-120" windowWidth="20730" windowHeight="11160" activeTab="2"/>
  </bookViews>
  <sheets>
    <sheet name="1" sheetId="3" r:id="rId1"/>
    <sheet name="2" sheetId="4" r:id="rId2"/>
    <sheet name="3" sheetId="5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" i="4" l="1"/>
  <c r="W13" i="5"/>
  <c r="W6" i="5"/>
  <c r="X21" i="4"/>
  <c r="X20" i="4"/>
  <c r="X18" i="4"/>
  <c r="X16" i="4"/>
  <c r="W9" i="4"/>
  <c r="W8" i="4"/>
  <c r="W7" i="4"/>
  <c r="W17" i="3"/>
  <c r="W9" i="3"/>
</calcChain>
</file>

<file path=xl/sharedStrings.xml><?xml version="1.0" encoding="utf-8"?>
<sst xmlns="http://schemas.openxmlformats.org/spreadsheetml/2006/main" count="12541" uniqueCount="109">
  <si>
    <t>كد پرسنل</t>
  </si>
  <si>
    <t>نوع قرارداد</t>
  </si>
  <si>
    <t>كد شهر</t>
  </si>
  <si>
    <t>نام شهر</t>
  </si>
  <si>
    <t>بخش شغلي</t>
  </si>
  <si>
    <t>روزكاركرد</t>
  </si>
  <si>
    <t>كمبود كار</t>
  </si>
  <si>
    <t>ساعت اضافه كار</t>
  </si>
  <si>
    <t>مبلغ اضافه كار</t>
  </si>
  <si>
    <t>روز ماموريت</t>
  </si>
  <si>
    <t>مبلغ ماموريت</t>
  </si>
  <si>
    <t>حقوق مبنا</t>
  </si>
  <si>
    <t>سختي كار</t>
  </si>
  <si>
    <t>كل درامد</t>
  </si>
  <si>
    <t>كل هزينه ( کل حقوق )</t>
  </si>
  <si>
    <t>سابقه</t>
  </si>
  <si>
    <t>مدرک</t>
  </si>
  <si>
    <t>معين</t>
  </si>
  <si>
    <t>هرابال</t>
  </si>
  <si>
    <t>فوق لیسانس</t>
  </si>
  <si>
    <t>لیسانس</t>
  </si>
  <si>
    <t>موقت</t>
  </si>
  <si>
    <t>وراوي</t>
  </si>
  <si>
    <t>فوق دکترا</t>
  </si>
  <si>
    <t>نيريز</t>
  </si>
  <si>
    <t>فوق دیپلم</t>
  </si>
  <si>
    <t>بیسواد</t>
  </si>
  <si>
    <t>دیپلم</t>
  </si>
  <si>
    <t>دکتر</t>
  </si>
  <si>
    <t>نورآباد</t>
  </si>
  <si>
    <t>نوادن</t>
  </si>
  <si>
    <t>ميمند</t>
  </si>
  <si>
    <t>مهر</t>
  </si>
  <si>
    <t>مصيري</t>
  </si>
  <si>
    <t>مشكان</t>
  </si>
  <si>
    <t>مرودشت</t>
  </si>
  <si>
    <t>لپويي</t>
  </si>
  <si>
    <t>لامرد</t>
  </si>
  <si>
    <t>لار</t>
  </si>
  <si>
    <t>گله دار</t>
  </si>
  <si>
    <t>گراش</t>
  </si>
  <si>
    <t>كوار</t>
  </si>
  <si>
    <t>كنارتخته</t>
  </si>
  <si>
    <t>كره اي</t>
  </si>
  <si>
    <t>كازرون</t>
  </si>
  <si>
    <t>قير</t>
  </si>
  <si>
    <t>قطب آباد</t>
  </si>
  <si>
    <t>قادرآباد</t>
  </si>
  <si>
    <t>قائميه</t>
  </si>
  <si>
    <t>فيروزآباد</t>
  </si>
  <si>
    <t>فسا</t>
  </si>
  <si>
    <t>فراشبند</t>
  </si>
  <si>
    <t>فتح آباد</t>
  </si>
  <si>
    <t>علامرودشت</t>
  </si>
  <si>
    <t>صفاشهر</t>
  </si>
  <si>
    <t>صغاد</t>
  </si>
  <si>
    <t>ششده</t>
  </si>
  <si>
    <t>سيدان</t>
  </si>
  <si>
    <t>سوريان</t>
  </si>
  <si>
    <t>سعادت شهر</t>
  </si>
  <si>
    <t>سروستان</t>
  </si>
  <si>
    <t>سده</t>
  </si>
  <si>
    <t>ستاد</t>
  </si>
  <si>
    <t>سپيدان</t>
  </si>
  <si>
    <t>زرقان</t>
  </si>
  <si>
    <t>زاهدشهر</t>
  </si>
  <si>
    <t>رونيز</t>
  </si>
  <si>
    <t>داريون</t>
  </si>
  <si>
    <t>داراب</t>
  </si>
  <si>
    <t>خنج</t>
  </si>
  <si>
    <t>خشت</t>
  </si>
  <si>
    <t>خرامه</t>
  </si>
  <si>
    <t>خاوران</t>
  </si>
  <si>
    <t>حاجي آباد</t>
  </si>
  <si>
    <t>جهرم</t>
  </si>
  <si>
    <t>جويم</t>
  </si>
  <si>
    <t>جنت شهر</t>
  </si>
  <si>
    <t>بيرم</t>
  </si>
  <si>
    <t>بهمن</t>
  </si>
  <si>
    <t>بنارويه</t>
  </si>
  <si>
    <t>باب آنار</t>
  </si>
  <si>
    <t>ايزدخواست</t>
  </si>
  <si>
    <t>اهل</t>
  </si>
  <si>
    <t>اوز</t>
  </si>
  <si>
    <t>اقليد</t>
  </si>
  <si>
    <t>اشكنان</t>
  </si>
  <si>
    <t>استهبان</t>
  </si>
  <si>
    <t>ارسنجان</t>
  </si>
  <si>
    <t>اباده</t>
  </si>
  <si>
    <t>آباده طشك</t>
  </si>
  <si>
    <t>نوع مدرک</t>
  </si>
  <si>
    <t>تعداد</t>
  </si>
  <si>
    <t>نام شهرستان</t>
  </si>
  <si>
    <t>نوع قراداد</t>
  </si>
  <si>
    <t xml:space="preserve">نوع مدرک </t>
  </si>
  <si>
    <t>میانگین</t>
  </si>
  <si>
    <t>میانگین حقوق مبنا</t>
  </si>
  <si>
    <t>شهر اولی</t>
  </si>
  <si>
    <t>شهر دومی</t>
  </si>
  <si>
    <t>شهر سومی</t>
  </si>
  <si>
    <t>ماکزیمم میانگین</t>
  </si>
  <si>
    <t>ماموریت (روز)</t>
  </si>
  <si>
    <t>جمع کل حقوق مبنا</t>
  </si>
  <si>
    <t>&lt;40</t>
  </si>
  <si>
    <t>&lt;20</t>
  </si>
  <si>
    <t xml:space="preserve">سابقه </t>
  </si>
  <si>
    <t>جمع کل درآمد</t>
  </si>
  <si>
    <t>&lt;15</t>
  </si>
  <si>
    <t>درآمد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</si>
</sst>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_-;_-* #,##0\-;_-* &quot;-&quot;??_-;_-@_-"/>
    <numFmt numFmtId="165" formatCode="_(* #,##0_);_(* \(#,##0\);_(* &quot;-&quot;??_);_(@_)"/>
  </numFmts>
  <fonts count="1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B Roya"/>
      <charset val="178"/>
    </font>
    <font>
      <b/>
      <sz val="14"/>
      <name val="B Roya"/>
      <charset val="178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B Compset"/>
      <charset val="178"/>
    </font>
    <font>
      <b/>
      <sz val="14"/>
      <color theme="1"/>
      <name val="B Compset"/>
      <charset val="178"/>
    </font>
    <font>
      <b/>
      <sz val="14"/>
      <name val="B Compset"/>
      <charset val="178"/>
    </font>
    <font>
      <b/>
      <sz val="16"/>
      <color theme="1"/>
      <name val="B Compset"/>
      <charset val="17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0" xfId="0" applyFill="1"/>
    <xf numFmtId="0" fontId="4" fillId="0" borderId="0" xfId="0" applyFont="1"/>
    <xf numFmtId="164" fontId="0" fillId="0" borderId="0" xfId="1" applyNumberFormat="1" applyFont="1"/>
    <xf numFmtId="0" fontId="5" fillId="0" borderId="0" xfId="0" applyFont="1"/>
    <xf numFmtId="0" fontId="0" fillId="0" borderId="0" xfId="0" applyFont="1"/>
    <xf numFmtId="49" fontId="0" fillId="0" borderId="0" xfId="0" applyNumberFormat="1"/>
    <xf numFmtId="49" fontId="3" fillId="0" borderId="0" xfId="0" applyNumberFormat="1" applyFont="1" applyAlignment="1">
      <alignment horizontal="center" vertical="center"/>
    </xf>
    <xf numFmtId="165" fontId="0" fillId="0" borderId="0" xfId="1" applyNumberFormat="1" applyFont="1" applyFill="1"/>
    <xf numFmtId="165" fontId="0" fillId="3" borderId="1" xfId="1" applyNumberFormat="1" applyFont="1" applyFill="1" applyBorder="1"/>
    <xf numFmtId="165" fontId="0" fillId="0" borderId="0" xfId="1" applyNumberFormat="1" applyFont="1"/>
    <xf numFmtId="165" fontId="0" fillId="2" borderId="1" xfId="1" applyNumberFormat="1" applyFont="1" applyFill="1" applyBorder="1"/>
    <xf numFmtId="49" fontId="10" fillId="0" borderId="0" xfId="0" applyNumberFormat="1" applyFont="1" applyBorder="1" applyAlignment="1">
      <alignment vertical="center"/>
    </xf>
    <xf numFmtId="0" fontId="11" fillId="10" borderId="1" xfId="0" applyFont="1" applyFill="1" applyBorder="1" applyAlignment="1">
      <alignment horizontal="center" vertical="center"/>
    </xf>
    <xf numFmtId="164" fontId="11" fillId="0" borderId="0" xfId="1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10" borderId="5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2" fillId="0" borderId="0" xfId="0" applyFont="1"/>
    <xf numFmtId="0" fontId="13" fillId="11" borderId="7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center" vertical="center"/>
    </xf>
    <xf numFmtId="164" fontId="16" fillId="10" borderId="1" xfId="1" applyNumberFormat="1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164" fontId="16" fillId="10" borderId="5" xfId="1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1" fillId="7" borderId="5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12" borderId="5" xfId="0" applyFont="1" applyFill="1" applyBorder="1" applyAlignment="1">
      <alignment horizontal="center" vertical="center"/>
    </xf>
    <xf numFmtId="0" fontId="12" fillId="12" borderId="1" xfId="0" applyFont="1" applyFill="1" applyBorder="1" applyAlignment="1">
      <alignment horizontal="center" vertical="center"/>
    </xf>
    <xf numFmtId="0" fontId="10" fillId="9" borderId="2" xfId="0" applyNumberFormat="1" applyFont="1" applyFill="1" applyBorder="1" applyAlignment="1">
      <alignment horizontal="center" vertical="center"/>
    </xf>
    <xf numFmtId="49" fontId="10" fillId="9" borderId="3" xfId="0" applyNumberFormat="1" applyFont="1" applyFill="1" applyBorder="1" applyAlignment="1">
      <alignment horizontal="center" vertical="center"/>
    </xf>
    <xf numFmtId="49" fontId="10" fillId="9" borderId="4" xfId="0" applyNumberFormat="1" applyFont="1" applyFill="1" applyBorder="1" applyAlignment="1">
      <alignment horizontal="center" vertical="center"/>
    </xf>
    <xf numFmtId="0" fontId="8" fillId="8" borderId="1" xfId="0" applyNumberFormat="1" applyFont="1" applyFill="1" applyBorder="1" applyAlignment="1">
      <alignment horizontal="center" vertical="center"/>
    </xf>
    <xf numFmtId="49" fontId="8" fillId="8" borderId="1" xfId="0" applyNumberFormat="1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9" fillId="8" borderId="15" xfId="0" applyNumberFormat="1" applyFont="1" applyFill="1" applyBorder="1" applyAlignment="1">
      <alignment horizontal="center" vertical="center"/>
    </xf>
    <xf numFmtId="49" fontId="9" fillId="8" borderId="16" xfId="0" applyNumberFormat="1" applyFont="1" applyFill="1" applyBorder="1" applyAlignment="1">
      <alignment horizontal="center" vertical="center"/>
    </xf>
    <xf numFmtId="49" fontId="9" fillId="8" borderId="17" xfId="0" applyNumberFormat="1" applyFont="1" applyFill="1" applyBorder="1" applyAlignment="1">
      <alignment horizontal="center" vertical="center"/>
    </xf>
    <xf numFmtId="0" fontId="14" fillId="12" borderId="12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10" fillId="9" borderId="1" xfId="0" applyNumberFormat="1" applyFont="1" applyFill="1" applyBorder="1" applyAlignment="1">
      <alignment horizontal="center" vertical="center"/>
    </xf>
    <xf numFmtId="0" fontId="7" fillId="9" borderId="1" xfId="0" applyNumberFormat="1" applyFont="1" applyFill="1" applyBorder="1" applyAlignment="1">
      <alignment horizontal="center" vertical="center"/>
    </xf>
    <xf numFmtId="165" fontId="18" fillId="4" borderId="1" xfId="1" applyNumberFormat="1" applyFont="1" applyFill="1" applyBorder="1" applyAlignment="1">
      <alignment horizontal="center" vertical="center"/>
    </xf>
    <xf numFmtId="165" fontId="14" fillId="12" borderId="1" xfId="1" applyNumberFormat="1" applyFont="1" applyFill="1" applyBorder="1" applyAlignment="1">
      <alignment horizontal="center" vertical="center"/>
    </xf>
    <xf numFmtId="165" fontId="0" fillId="5" borderId="11" xfId="1" applyNumberFormat="1" applyFont="1" applyFill="1" applyBorder="1" applyAlignment="1">
      <alignment horizontal="center" vertical="center"/>
    </xf>
    <xf numFmtId="165" fontId="14" fillId="12" borderId="14" xfId="0" applyNumberFormat="1" applyFont="1" applyFill="1" applyBorder="1" applyAlignment="1">
      <alignment horizontal="center" vertical="center"/>
    </xf>
    <xf numFmtId="165" fontId="11" fillId="0" borderId="0" xfId="1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142875</xdr:colOff>
      <xdr:row>3</xdr:row>
      <xdr:rowOff>66674</xdr:rowOff>
    </xdr:from>
    <xdr:to>
      <xdr:col>35</xdr:col>
      <xdr:colOff>66675</xdr:colOff>
      <xdr:row>6</xdr:row>
      <xdr:rowOff>152400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0031691900" y="638174"/>
          <a:ext cx="6019800" cy="981076"/>
        </a:xfrm>
        <a:prstGeom prst="roundRect">
          <a:avLst>
            <a:gd name="adj" fmla="val 3840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 baseline="0">
              <a:cs typeface="B Roya" panose="00000400000000000000" pitchFamily="2" charset="-78"/>
            </a:rPr>
            <a:t>جمع </a:t>
          </a:r>
          <a:r>
            <a:rPr lang="fa-IR" sz="1400" b="1" baseline="0">
              <a:cs typeface="B Roya" panose="00000400000000000000" pitchFamily="2" charset="-78"/>
            </a:rPr>
            <a:t>کل </a:t>
          </a:r>
          <a:r>
            <a:rPr lang="fa-IR" sz="1400" b="1" u="sng" baseline="0">
              <a:cs typeface="B Roya" panose="00000400000000000000" pitchFamily="2" charset="-78"/>
            </a:rPr>
            <a:t>حقوق مبنا </a:t>
          </a:r>
          <a:r>
            <a:rPr lang="fa-IR" sz="1400" baseline="0">
              <a:cs typeface="B Roya" panose="00000400000000000000" pitchFamily="2" charset="-78"/>
            </a:rPr>
            <a:t>پرسنل شهرستان </a:t>
          </a:r>
          <a:r>
            <a:rPr lang="fa-IR" sz="1400" b="1" u="sng" baseline="0">
              <a:cs typeface="B Roya" panose="00000400000000000000" pitchFamily="2" charset="-78"/>
            </a:rPr>
            <a:t>لار</a:t>
          </a:r>
          <a:r>
            <a:rPr lang="fa-IR" sz="1400" baseline="0">
              <a:cs typeface="B Roya" panose="00000400000000000000" pitchFamily="2" charset="-78"/>
            </a:rPr>
            <a:t> که کمتراز </a:t>
          </a:r>
          <a:r>
            <a:rPr lang="fa-IR" sz="1400" b="1" u="sng" baseline="0">
              <a:cs typeface="B Roya" panose="00000400000000000000" pitchFamily="2" charset="-78"/>
            </a:rPr>
            <a:t>20 سال سابقه </a:t>
          </a:r>
          <a:r>
            <a:rPr lang="fa-IR" sz="1400" baseline="0">
              <a:cs typeface="B Roya" panose="00000400000000000000" pitchFamily="2" charset="-78"/>
            </a:rPr>
            <a:t>و دارای </a:t>
          </a:r>
          <a:r>
            <a:rPr lang="fa-IR" sz="1400" b="1" u="sng" baseline="0">
              <a:cs typeface="B Roya" panose="00000400000000000000" pitchFamily="2" charset="-78"/>
            </a:rPr>
            <a:t>مدرک لیسانس </a:t>
          </a:r>
          <a:r>
            <a:rPr lang="fa-IR" sz="1400" baseline="0">
              <a:cs typeface="B Roya" panose="00000400000000000000" pitchFamily="2" charset="-78"/>
            </a:rPr>
            <a:t>و همچنین </a:t>
          </a:r>
          <a:r>
            <a:rPr lang="fa-IR" sz="1400" b="1" u="sng" baseline="0">
              <a:cs typeface="B Roya" panose="00000400000000000000" pitchFamily="2" charset="-78"/>
            </a:rPr>
            <a:t>کمتراز</a:t>
          </a:r>
          <a:r>
            <a:rPr lang="fa-IR" sz="1400" baseline="0">
              <a:cs typeface="B Roya" panose="00000400000000000000" pitchFamily="2" charset="-78"/>
            </a:rPr>
            <a:t> </a:t>
          </a:r>
          <a:r>
            <a:rPr lang="fa-IR" sz="1400" b="1" u="sng" baseline="0">
              <a:cs typeface="B Roya" panose="00000400000000000000" pitchFamily="2" charset="-78"/>
            </a:rPr>
            <a:t>40 روز ماموریت </a:t>
          </a:r>
          <a:r>
            <a:rPr lang="fa-IR" sz="1400" baseline="0">
              <a:cs typeface="B Roya" panose="00000400000000000000" pitchFamily="2" charset="-78"/>
            </a:rPr>
            <a:t>رفته اند را بدست آورید ؟</a:t>
          </a:r>
          <a:endParaRPr lang="en-US" sz="1400">
            <a:cs typeface="B Roya" panose="00000400000000000000" pitchFamily="2" charset="-78"/>
          </a:endParaRPr>
        </a:p>
      </xdr:txBody>
    </xdr:sp>
    <xdr:clientData/>
  </xdr:twoCellAnchor>
  <xdr:twoCellAnchor>
    <xdr:from>
      <xdr:col>23</xdr:col>
      <xdr:colOff>76201</xdr:colOff>
      <xdr:row>4</xdr:row>
      <xdr:rowOff>209551</xdr:rowOff>
    </xdr:from>
    <xdr:to>
      <xdr:col>25</xdr:col>
      <xdr:colOff>85726</xdr:colOff>
      <xdr:row>5</xdr:row>
      <xdr:rowOff>123826</xdr:rowOff>
    </xdr:to>
    <xdr:sp macro="" textlink="">
      <xdr:nvSpPr>
        <xdr:cNvPr id="3" name="Right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0037768849" y="971551"/>
          <a:ext cx="1228725" cy="266700"/>
        </a:xfrm>
        <a:prstGeom prst="rightArrow">
          <a:avLst>
            <a:gd name="adj1" fmla="val 42772"/>
            <a:gd name="adj2" fmla="val 150620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25</xdr:col>
      <xdr:colOff>104775</xdr:colOff>
      <xdr:row>11</xdr:row>
      <xdr:rowOff>161923</xdr:rowOff>
    </xdr:from>
    <xdr:to>
      <xdr:col>35</xdr:col>
      <xdr:colOff>28575</xdr:colOff>
      <xdr:row>14</xdr:row>
      <xdr:rowOff>238124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10031730000" y="2990848"/>
          <a:ext cx="6019800" cy="971551"/>
        </a:xfrm>
        <a:prstGeom prst="roundRect">
          <a:avLst>
            <a:gd name="adj" fmla="val 3840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 baseline="0">
              <a:cs typeface="B Roya" panose="00000400000000000000" pitchFamily="2" charset="-78"/>
            </a:rPr>
            <a:t>جمع کل درآمد  پرسنل شهرستان </a:t>
          </a:r>
          <a:r>
            <a:rPr lang="fa-IR" sz="1400" b="1" u="sng" baseline="0">
              <a:cs typeface="B Roya" panose="00000400000000000000" pitchFamily="2" charset="-78"/>
            </a:rPr>
            <a:t>نورآباد</a:t>
          </a:r>
          <a:r>
            <a:rPr lang="fa-IR" sz="1400" baseline="0">
              <a:cs typeface="B Roya" panose="00000400000000000000" pitchFamily="2" charset="-78"/>
            </a:rPr>
            <a:t> که قراردادشان بصورت </a:t>
          </a:r>
          <a:r>
            <a:rPr lang="fa-IR" sz="1400" b="1" u="sng" baseline="0">
              <a:cs typeface="B Roya" panose="00000400000000000000" pitchFamily="2" charset="-78"/>
            </a:rPr>
            <a:t>معین</a:t>
          </a:r>
          <a:r>
            <a:rPr lang="fa-IR" sz="1400" baseline="0">
              <a:cs typeface="B Roya" panose="00000400000000000000" pitchFamily="2" charset="-78"/>
            </a:rPr>
            <a:t> و دارای مدرک </a:t>
          </a:r>
          <a:r>
            <a:rPr lang="fa-IR" sz="1400" b="1" u="sng" baseline="0">
              <a:cs typeface="B Roya" panose="00000400000000000000" pitchFamily="2" charset="-78"/>
            </a:rPr>
            <a:t>فوق دیپلم </a:t>
          </a:r>
          <a:r>
            <a:rPr lang="fa-IR" sz="1400" baseline="0">
              <a:cs typeface="B Roya" panose="00000400000000000000" pitchFamily="2" charset="-78"/>
            </a:rPr>
            <a:t>و کمتراز </a:t>
          </a:r>
          <a:r>
            <a:rPr lang="fa-IR" sz="1400" b="1" u="sng" baseline="0">
              <a:cs typeface="B Roya" panose="00000400000000000000" pitchFamily="2" charset="-78"/>
            </a:rPr>
            <a:t>15 سال سابقه </a:t>
          </a:r>
          <a:r>
            <a:rPr lang="fa-IR" sz="1400" baseline="0">
              <a:cs typeface="B Roya" panose="00000400000000000000" pitchFamily="2" charset="-78"/>
            </a:rPr>
            <a:t>هستند ؟</a:t>
          </a:r>
          <a:endParaRPr lang="en-US" sz="1400">
            <a:cs typeface="B Roya" panose="00000400000000000000" pitchFamily="2" charset="-78"/>
          </a:endParaRPr>
        </a:p>
      </xdr:txBody>
    </xdr:sp>
    <xdr:clientData/>
  </xdr:twoCellAnchor>
  <xdr:twoCellAnchor>
    <xdr:from>
      <xdr:col>23</xdr:col>
      <xdr:colOff>28576</xdr:colOff>
      <xdr:row>12</xdr:row>
      <xdr:rowOff>247650</xdr:rowOff>
    </xdr:from>
    <xdr:to>
      <xdr:col>25</xdr:col>
      <xdr:colOff>38101</xdr:colOff>
      <xdr:row>13</xdr:row>
      <xdr:rowOff>219075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0037816474" y="3267075"/>
          <a:ext cx="1228725" cy="323850"/>
        </a:xfrm>
        <a:prstGeom prst="rightArrow">
          <a:avLst>
            <a:gd name="adj1" fmla="val 42772"/>
            <a:gd name="adj2" fmla="val 63296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428625</xdr:colOff>
      <xdr:row>3</xdr:row>
      <xdr:rowOff>47625</xdr:rowOff>
    </xdr:from>
    <xdr:to>
      <xdr:col>28</xdr:col>
      <xdr:colOff>257175</xdr:colOff>
      <xdr:row>4</xdr:row>
      <xdr:rowOff>228600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0035768600" y="619125"/>
          <a:ext cx="2266950" cy="504825"/>
        </a:xfrm>
        <a:prstGeom prst="roundRect">
          <a:avLst>
            <a:gd name="adj" fmla="val 3840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>
              <a:cs typeface="B Roya" panose="00000400000000000000" pitchFamily="2" charset="-78"/>
            </a:rPr>
            <a:t>میانگین</a:t>
          </a:r>
          <a:r>
            <a:rPr lang="fa-IR" sz="1400" baseline="0">
              <a:cs typeface="B Roya" panose="00000400000000000000" pitchFamily="2" charset="-78"/>
            </a:rPr>
            <a:t> کل دآمد افراد بیسواد ؟</a:t>
          </a:r>
          <a:endParaRPr lang="en-US" sz="1400">
            <a:cs typeface="B Roya" panose="00000400000000000000" pitchFamily="2" charset="-78"/>
          </a:endParaRPr>
        </a:p>
      </xdr:txBody>
    </xdr:sp>
    <xdr:clientData/>
  </xdr:twoCellAnchor>
  <xdr:twoCellAnchor>
    <xdr:from>
      <xdr:col>23</xdr:col>
      <xdr:colOff>123825</xdr:colOff>
      <xdr:row>3</xdr:row>
      <xdr:rowOff>238125</xdr:rowOff>
    </xdr:from>
    <xdr:to>
      <xdr:col>24</xdr:col>
      <xdr:colOff>352425</xdr:colOff>
      <xdr:row>4</xdr:row>
      <xdr:rowOff>95249</xdr:rowOff>
    </xdr:to>
    <xdr:sp macro="" textlink="">
      <xdr:nvSpPr>
        <xdr:cNvPr id="3" name="Right Arrow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/>
      </xdr:nvSpPr>
      <xdr:spPr>
        <a:xfrm>
          <a:off x="10038111750" y="809625"/>
          <a:ext cx="1276350" cy="180974"/>
        </a:xfrm>
        <a:prstGeom prst="rightArrow">
          <a:avLst>
            <a:gd name="adj1" fmla="val 42772"/>
            <a:gd name="adj2" fmla="val 183052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25</xdr:col>
      <xdr:colOff>390524</xdr:colOff>
      <xdr:row>16</xdr:row>
      <xdr:rowOff>0</xdr:rowOff>
    </xdr:from>
    <xdr:to>
      <xdr:col>31</xdr:col>
      <xdr:colOff>352424</xdr:colOff>
      <xdr:row>18</xdr:row>
      <xdr:rowOff>123825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/>
      </xdr:nvSpPr>
      <xdr:spPr>
        <a:xfrm>
          <a:off x="10033844551" y="3552825"/>
          <a:ext cx="3619500" cy="523875"/>
        </a:xfrm>
        <a:prstGeom prst="roundRect">
          <a:avLst>
            <a:gd name="adj" fmla="val 3840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>
              <a:cs typeface="B Roya" panose="00000400000000000000" pitchFamily="2" charset="-78"/>
            </a:rPr>
            <a:t>میانگین</a:t>
          </a:r>
          <a:r>
            <a:rPr lang="fa-IR" sz="1400" baseline="0">
              <a:cs typeface="B Roya" panose="00000400000000000000" pitchFamily="2" charset="-78"/>
            </a:rPr>
            <a:t> حقوق مبنا </a:t>
          </a:r>
          <a:r>
            <a:rPr lang="fa-IR" sz="1400" b="1" u="sng" baseline="0">
              <a:cs typeface="B Roya" panose="00000400000000000000" pitchFamily="2" charset="-78"/>
            </a:rPr>
            <a:t>لار</a:t>
          </a:r>
          <a:r>
            <a:rPr lang="fa-IR" sz="1400" baseline="0">
              <a:cs typeface="B Roya" panose="00000400000000000000" pitchFamily="2" charset="-78"/>
            </a:rPr>
            <a:t> بیشتر است یا </a:t>
          </a:r>
          <a:r>
            <a:rPr lang="fa-IR" sz="1400" b="1" u="sng" baseline="0">
              <a:cs typeface="B Roya" panose="00000400000000000000" pitchFamily="2" charset="-78"/>
            </a:rPr>
            <a:t>نورآباد</a:t>
          </a:r>
          <a:r>
            <a:rPr lang="fa-IR" sz="1400" baseline="0">
              <a:cs typeface="B Roya" panose="00000400000000000000" pitchFamily="2" charset="-78"/>
            </a:rPr>
            <a:t> یا </a:t>
          </a:r>
          <a:r>
            <a:rPr lang="fa-IR" sz="1400" b="1" u="sng" baseline="0">
              <a:cs typeface="B Roya" panose="00000400000000000000" pitchFamily="2" charset="-78"/>
            </a:rPr>
            <a:t>مرودشت</a:t>
          </a:r>
          <a:r>
            <a:rPr lang="fa-IR" sz="1400" baseline="0">
              <a:cs typeface="B Roya" panose="00000400000000000000" pitchFamily="2" charset="-78"/>
            </a:rPr>
            <a:t>؟</a:t>
          </a:r>
          <a:endParaRPr lang="en-US" sz="1400">
            <a:cs typeface="B Roya" panose="00000400000000000000" pitchFamily="2" charset="-78"/>
          </a:endParaRPr>
        </a:p>
      </xdr:txBody>
    </xdr:sp>
    <xdr:clientData/>
  </xdr:twoCellAnchor>
  <xdr:twoCellAnchor>
    <xdr:from>
      <xdr:col>24</xdr:col>
      <xdr:colOff>104775</xdr:colOff>
      <xdr:row>16</xdr:row>
      <xdr:rowOff>142875</xdr:rowOff>
    </xdr:from>
    <xdr:to>
      <xdr:col>25</xdr:col>
      <xdr:colOff>333375</xdr:colOff>
      <xdr:row>17</xdr:row>
      <xdr:rowOff>133349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10037521200" y="3695700"/>
          <a:ext cx="838200" cy="190499"/>
        </a:xfrm>
        <a:prstGeom prst="rightArrow">
          <a:avLst>
            <a:gd name="adj1" fmla="val 42772"/>
            <a:gd name="adj2" fmla="val 183052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438149</xdr:colOff>
      <xdr:row>3</xdr:row>
      <xdr:rowOff>161925</xdr:rowOff>
    </xdr:from>
    <xdr:to>
      <xdr:col>32</xdr:col>
      <xdr:colOff>380999</xdr:colOff>
      <xdr:row>6</xdr:row>
      <xdr:rowOff>28575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/>
      </xdr:nvSpPr>
      <xdr:spPr>
        <a:xfrm>
          <a:off x="10033206376" y="733425"/>
          <a:ext cx="4819650" cy="533400"/>
        </a:xfrm>
        <a:prstGeom prst="roundRect">
          <a:avLst>
            <a:gd name="adj" fmla="val 3840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>
              <a:cs typeface="B Roya" panose="00000400000000000000" pitchFamily="2" charset="-78"/>
            </a:rPr>
            <a:t>تعداد کل پرسنل</a:t>
          </a:r>
          <a:r>
            <a:rPr lang="fa-IR" sz="1400" baseline="0">
              <a:cs typeface="B Roya" panose="00000400000000000000" pitchFamily="2" charset="-78"/>
            </a:rPr>
            <a:t> </a:t>
          </a:r>
          <a:r>
            <a:rPr lang="fa-IR" sz="1400" b="1" baseline="0">
              <a:cs typeface="B Roya" panose="00000400000000000000" pitchFamily="2" charset="-78"/>
            </a:rPr>
            <a:t>فوق دیپلمی  </a:t>
          </a:r>
          <a:r>
            <a:rPr lang="fa-IR" sz="1400">
              <a:cs typeface="B Roya" panose="00000400000000000000" pitchFamily="2" charset="-78"/>
            </a:rPr>
            <a:t>که </a:t>
          </a:r>
          <a:r>
            <a:rPr lang="fa-IR" sz="1400" b="1">
              <a:cs typeface="B Roya" panose="00000400000000000000" pitchFamily="2" charset="-78"/>
            </a:rPr>
            <a:t>کل درآمد </a:t>
          </a:r>
          <a:r>
            <a:rPr lang="fa-IR" sz="1400">
              <a:cs typeface="B Roya" panose="00000400000000000000" pitchFamily="2" charset="-78"/>
            </a:rPr>
            <a:t>شان بالای</a:t>
          </a:r>
          <a:r>
            <a:rPr lang="fa-IR" sz="1400" baseline="0">
              <a:cs typeface="B Roya" panose="00000400000000000000" pitchFamily="2" charset="-78"/>
            </a:rPr>
            <a:t> </a:t>
          </a:r>
          <a:r>
            <a:rPr lang="en-US" sz="1400" baseline="0">
              <a:cs typeface="B Roya" panose="00000400000000000000" pitchFamily="2" charset="-78"/>
            </a:rPr>
            <a:t>40,000,000 </a:t>
          </a:r>
          <a:r>
            <a:rPr lang="fa-IR" sz="1400" baseline="0">
              <a:cs typeface="B Roya" panose="00000400000000000000" pitchFamily="2" charset="-78"/>
            </a:rPr>
            <a:t> است ؟</a:t>
          </a:r>
          <a:endParaRPr lang="en-US" sz="1400">
            <a:cs typeface="B Roya" panose="00000400000000000000" pitchFamily="2" charset="-78"/>
          </a:endParaRPr>
        </a:p>
      </xdr:txBody>
    </xdr:sp>
    <xdr:clientData/>
  </xdr:twoCellAnchor>
  <xdr:twoCellAnchor>
    <xdr:from>
      <xdr:col>23</xdr:col>
      <xdr:colOff>47625</xdr:colOff>
      <xdr:row>4</xdr:row>
      <xdr:rowOff>85724</xdr:rowOff>
    </xdr:from>
    <xdr:to>
      <xdr:col>24</xdr:col>
      <xdr:colOff>400050</xdr:colOff>
      <xdr:row>5</xdr:row>
      <xdr:rowOff>95249</xdr:rowOff>
    </xdr:to>
    <xdr:sp macro="" textlink="">
      <xdr:nvSpPr>
        <xdr:cNvPr id="4" name="Right Arrow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>
          <a:off x="10038064125" y="847724"/>
          <a:ext cx="962025" cy="200025"/>
        </a:xfrm>
        <a:prstGeom prst="rightArrow">
          <a:avLst>
            <a:gd name="adj1" fmla="val 50000"/>
            <a:gd name="adj2" fmla="val 18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23</xdr:col>
      <xdr:colOff>38100</xdr:colOff>
      <xdr:row>10</xdr:row>
      <xdr:rowOff>85724</xdr:rowOff>
    </xdr:from>
    <xdr:to>
      <xdr:col>24</xdr:col>
      <xdr:colOff>390525</xdr:colOff>
      <xdr:row>11</xdr:row>
      <xdr:rowOff>95249</xdr:rowOff>
    </xdr:to>
    <xdr:sp macro="" textlink="">
      <xdr:nvSpPr>
        <xdr:cNvPr id="5" name="Right Arrow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/>
      </xdr:nvSpPr>
      <xdr:spPr>
        <a:xfrm>
          <a:off x="10038073650" y="2066924"/>
          <a:ext cx="962025" cy="200025"/>
        </a:xfrm>
        <a:prstGeom prst="rightArrow">
          <a:avLst>
            <a:gd name="adj1" fmla="val 50000"/>
            <a:gd name="adj2" fmla="val 18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24</xdr:col>
      <xdr:colOff>438149</xdr:colOff>
      <xdr:row>9</xdr:row>
      <xdr:rowOff>180975</xdr:rowOff>
    </xdr:from>
    <xdr:to>
      <xdr:col>30</xdr:col>
      <xdr:colOff>31749</xdr:colOff>
      <xdr:row>12</xdr:row>
      <xdr:rowOff>47625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/>
      </xdr:nvSpPr>
      <xdr:spPr>
        <a:xfrm>
          <a:off x="10101273084" y="2371725"/>
          <a:ext cx="3276600" cy="692150"/>
        </a:xfrm>
        <a:prstGeom prst="roundRect">
          <a:avLst>
            <a:gd name="adj" fmla="val 38406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fa-IR" sz="1400">
              <a:cs typeface="B Roya" panose="00000400000000000000" pitchFamily="2" charset="-78"/>
            </a:rPr>
            <a:t>چه</a:t>
          </a:r>
          <a:r>
            <a:rPr lang="fa-IR" sz="1400" baseline="0">
              <a:cs typeface="B Roya" panose="00000400000000000000" pitchFamily="2" charset="-78"/>
            </a:rPr>
            <a:t> تعداد از قرادادهای شهرستان </a:t>
          </a:r>
          <a:r>
            <a:rPr lang="fa-IR" sz="1400" b="1" baseline="0">
              <a:cs typeface="B Roya" panose="00000400000000000000" pitchFamily="2" charset="-78"/>
            </a:rPr>
            <a:t>ل</a:t>
          </a:r>
          <a:r>
            <a:rPr lang="fa-IR" sz="1400" b="1" u="none" baseline="0">
              <a:cs typeface="B Roya" panose="00000400000000000000" pitchFamily="2" charset="-78"/>
            </a:rPr>
            <a:t>ار</a:t>
          </a:r>
          <a:r>
            <a:rPr lang="en-US" sz="1400" b="1" u="none" baseline="0">
              <a:cs typeface="B Roya" panose="00000400000000000000" pitchFamily="2" charset="-78"/>
            </a:rPr>
            <a:t> </a:t>
          </a:r>
          <a:r>
            <a:rPr lang="fa-IR" sz="1400" u="none" baseline="0">
              <a:cs typeface="B Roya" panose="00000400000000000000" pitchFamily="2" charset="-78"/>
            </a:rPr>
            <a:t> </a:t>
          </a:r>
          <a:r>
            <a:rPr lang="fa-IR" sz="1400" baseline="0">
              <a:cs typeface="B Roya" panose="00000400000000000000" pitchFamily="2" charset="-78"/>
            </a:rPr>
            <a:t>معین است ؟</a:t>
          </a:r>
          <a:endParaRPr lang="en-US" sz="1400">
            <a:cs typeface="B Roya" panose="000004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385"/>
  <sheetViews>
    <sheetView showGridLines="0" rightToLeft="1" topLeftCell="B1" zoomScale="87" zoomScaleNormal="87" workbookViewId="0">
      <pane xSplit="8745" ySplit="5685" topLeftCell="T1385" activePane="topRight"/>
      <selection activeCell="J5" sqref="J5"/>
      <selection pane="topRight" activeCell="W9" sqref="W9"/>
      <selection pane="bottomLeft" activeCell="B1387" sqref="B1387"/>
      <selection pane="bottomRight" activeCell="T1378" sqref="T1378"/>
    </sheetView>
  </sheetViews>
  <sheetFormatPr defaultRowHeight="14.25"/>
  <cols>
    <col min="2" max="2" width="6.625" bestFit="1" customWidth="1"/>
    <col min="11" max="11" width="13.625" customWidth="1"/>
    <col min="12" max="12" width="11.875" customWidth="1"/>
    <col min="14" max="14" width="8" bestFit="1" customWidth="1"/>
    <col min="15" max="15" width="10" bestFit="1" customWidth="1"/>
    <col min="16" max="16" width="15.25" bestFit="1" customWidth="1"/>
    <col min="21" max="21" width="14" style="8" bestFit="1" customWidth="1"/>
    <col min="22" max="22" width="22.75" customWidth="1"/>
    <col min="23" max="23" width="22" customWidth="1"/>
    <col min="258" max="258" width="6.625" bestFit="1" customWidth="1"/>
    <col min="270" max="270" width="8" bestFit="1" customWidth="1"/>
    <col min="271" max="271" width="10" bestFit="1" customWidth="1"/>
    <col min="272" max="272" width="15.25" bestFit="1" customWidth="1"/>
    <col min="277" max="277" width="14" bestFit="1" customWidth="1"/>
    <col min="278" max="278" width="16.625" bestFit="1" customWidth="1"/>
    <col min="514" max="514" width="6.625" bestFit="1" customWidth="1"/>
    <col min="526" max="526" width="8" bestFit="1" customWidth="1"/>
    <col min="527" max="527" width="10" bestFit="1" customWidth="1"/>
    <col min="528" max="528" width="15.25" bestFit="1" customWidth="1"/>
    <col min="533" max="533" width="14" bestFit="1" customWidth="1"/>
    <col min="534" max="534" width="16.625" bestFit="1" customWidth="1"/>
    <col min="770" max="770" width="6.625" bestFit="1" customWidth="1"/>
    <col min="782" max="782" width="8" bestFit="1" customWidth="1"/>
    <col min="783" max="783" width="10" bestFit="1" customWidth="1"/>
    <col min="784" max="784" width="15.25" bestFit="1" customWidth="1"/>
    <col min="789" max="789" width="14" bestFit="1" customWidth="1"/>
    <col min="790" max="790" width="16.625" bestFit="1" customWidth="1"/>
    <col min="1026" max="1026" width="6.625" bestFit="1" customWidth="1"/>
    <col min="1038" max="1038" width="8" bestFit="1" customWidth="1"/>
    <col min="1039" max="1039" width="10" bestFit="1" customWidth="1"/>
    <col min="1040" max="1040" width="15.25" bestFit="1" customWidth="1"/>
    <col min="1045" max="1045" width="14" bestFit="1" customWidth="1"/>
    <col min="1046" max="1046" width="16.625" bestFit="1" customWidth="1"/>
    <col min="1282" max="1282" width="6.625" bestFit="1" customWidth="1"/>
    <col min="1294" max="1294" width="8" bestFit="1" customWidth="1"/>
    <col min="1295" max="1295" width="10" bestFit="1" customWidth="1"/>
    <col min="1296" max="1296" width="15.25" bestFit="1" customWidth="1"/>
    <col min="1301" max="1301" width="14" bestFit="1" customWidth="1"/>
    <col min="1302" max="1302" width="16.625" bestFit="1" customWidth="1"/>
    <col min="1538" max="1538" width="6.625" bestFit="1" customWidth="1"/>
    <col min="1550" max="1550" width="8" bestFit="1" customWidth="1"/>
    <col min="1551" max="1551" width="10" bestFit="1" customWidth="1"/>
    <col min="1552" max="1552" width="15.25" bestFit="1" customWidth="1"/>
    <col min="1557" max="1557" width="14" bestFit="1" customWidth="1"/>
    <col min="1558" max="1558" width="16.625" bestFit="1" customWidth="1"/>
    <col min="1794" max="1794" width="6.625" bestFit="1" customWidth="1"/>
    <col min="1806" max="1806" width="8" bestFit="1" customWidth="1"/>
    <col min="1807" max="1807" width="10" bestFit="1" customWidth="1"/>
    <col min="1808" max="1808" width="15.25" bestFit="1" customWidth="1"/>
    <col min="1813" max="1813" width="14" bestFit="1" customWidth="1"/>
    <col min="1814" max="1814" width="16.625" bestFit="1" customWidth="1"/>
    <col min="2050" max="2050" width="6.625" bestFit="1" customWidth="1"/>
    <col min="2062" max="2062" width="8" bestFit="1" customWidth="1"/>
    <col min="2063" max="2063" width="10" bestFit="1" customWidth="1"/>
    <col min="2064" max="2064" width="15.25" bestFit="1" customWidth="1"/>
    <col min="2069" max="2069" width="14" bestFit="1" customWidth="1"/>
    <col min="2070" max="2070" width="16.625" bestFit="1" customWidth="1"/>
    <col min="2306" max="2306" width="6.625" bestFit="1" customWidth="1"/>
    <col min="2318" max="2318" width="8" bestFit="1" customWidth="1"/>
    <col min="2319" max="2319" width="10" bestFit="1" customWidth="1"/>
    <col min="2320" max="2320" width="15.25" bestFit="1" customWidth="1"/>
    <col min="2325" max="2325" width="14" bestFit="1" customWidth="1"/>
    <col min="2326" max="2326" width="16.625" bestFit="1" customWidth="1"/>
    <col min="2562" max="2562" width="6.625" bestFit="1" customWidth="1"/>
    <col min="2574" max="2574" width="8" bestFit="1" customWidth="1"/>
    <col min="2575" max="2575" width="10" bestFit="1" customWidth="1"/>
    <col min="2576" max="2576" width="15.25" bestFit="1" customWidth="1"/>
    <col min="2581" max="2581" width="14" bestFit="1" customWidth="1"/>
    <col min="2582" max="2582" width="16.625" bestFit="1" customWidth="1"/>
    <col min="2818" max="2818" width="6.625" bestFit="1" customWidth="1"/>
    <col min="2830" max="2830" width="8" bestFit="1" customWidth="1"/>
    <col min="2831" max="2831" width="10" bestFit="1" customWidth="1"/>
    <col min="2832" max="2832" width="15.25" bestFit="1" customWidth="1"/>
    <col min="2837" max="2837" width="14" bestFit="1" customWidth="1"/>
    <col min="2838" max="2838" width="16.625" bestFit="1" customWidth="1"/>
    <col min="3074" max="3074" width="6.625" bestFit="1" customWidth="1"/>
    <col min="3086" max="3086" width="8" bestFit="1" customWidth="1"/>
    <col min="3087" max="3087" width="10" bestFit="1" customWidth="1"/>
    <col min="3088" max="3088" width="15.25" bestFit="1" customWidth="1"/>
    <col min="3093" max="3093" width="14" bestFit="1" customWidth="1"/>
    <col min="3094" max="3094" width="16.625" bestFit="1" customWidth="1"/>
    <col min="3330" max="3330" width="6.625" bestFit="1" customWidth="1"/>
    <col min="3342" max="3342" width="8" bestFit="1" customWidth="1"/>
    <col min="3343" max="3343" width="10" bestFit="1" customWidth="1"/>
    <col min="3344" max="3344" width="15.25" bestFit="1" customWidth="1"/>
    <col min="3349" max="3349" width="14" bestFit="1" customWidth="1"/>
    <col min="3350" max="3350" width="16.625" bestFit="1" customWidth="1"/>
    <col min="3586" max="3586" width="6.625" bestFit="1" customWidth="1"/>
    <col min="3598" max="3598" width="8" bestFit="1" customWidth="1"/>
    <col min="3599" max="3599" width="10" bestFit="1" customWidth="1"/>
    <col min="3600" max="3600" width="15.25" bestFit="1" customWidth="1"/>
    <col min="3605" max="3605" width="14" bestFit="1" customWidth="1"/>
    <col min="3606" max="3606" width="16.625" bestFit="1" customWidth="1"/>
    <col min="3842" max="3842" width="6.625" bestFit="1" customWidth="1"/>
    <col min="3854" max="3854" width="8" bestFit="1" customWidth="1"/>
    <col min="3855" max="3855" width="10" bestFit="1" customWidth="1"/>
    <col min="3856" max="3856" width="15.25" bestFit="1" customWidth="1"/>
    <col min="3861" max="3861" width="14" bestFit="1" customWidth="1"/>
    <col min="3862" max="3862" width="16.625" bestFit="1" customWidth="1"/>
    <col min="4098" max="4098" width="6.625" bestFit="1" customWidth="1"/>
    <col min="4110" max="4110" width="8" bestFit="1" customWidth="1"/>
    <col min="4111" max="4111" width="10" bestFit="1" customWidth="1"/>
    <col min="4112" max="4112" width="15.25" bestFit="1" customWidth="1"/>
    <col min="4117" max="4117" width="14" bestFit="1" customWidth="1"/>
    <col min="4118" max="4118" width="16.625" bestFit="1" customWidth="1"/>
    <col min="4354" max="4354" width="6.625" bestFit="1" customWidth="1"/>
    <col min="4366" max="4366" width="8" bestFit="1" customWidth="1"/>
    <col min="4367" max="4367" width="10" bestFit="1" customWidth="1"/>
    <col min="4368" max="4368" width="15.25" bestFit="1" customWidth="1"/>
    <col min="4373" max="4373" width="14" bestFit="1" customWidth="1"/>
    <col min="4374" max="4374" width="16.625" bestFit="1" customWidth="1"/>
    <col min="4610" max="4610" width="6.625" bestFit="1" customWidth="1"/>
    <col min="4622" max="4622" width="8" bestFit="1" customWidth="1"/>
    <col min="4623" max="4623" width="10" bestFit="1" customWidth="1"/>
    <col min="4624" max="4624" width="15.25" bestFit="1" customWidth="1"/>
    <col min="4629" max="4629" width="14" bestFit="1" customWidth="1"/>
    <col min="4630" max="4630" width="16.625" bestFit="1" customWidth="1"/>
    <col min="4866" max="4866" width="6.625" bestFit="1" customWidth="1"/>
    <col min="4878" max="4878" width="8" bestFit="1" customWidth="1"/>
    <col min="4879" max="4879" width="10" bestFit="1" customWidth="1"/>
    <col min="4880" max="4880" width="15.25" bestFit="1" customWidth="1"/>
    <col min="4885" max="4885" width="14" bestFit="1" customWidth="1"/>
    <col min="4886" max="4886" width="16.625" bestFit="1" customWidth="1"/>
    <col min="5122" max="5122" width="6.625" bestFit="1" customWidth="1"/>
    <col min="5134" max="5134" width="8" bestFit="1" customWidth="1"/>
    <col min="5135" max="5135" width="10" bestFit="1" customWidth="1"/>
    <col min="5136" max="5136" width="15.25" bestFit="1" customWidth="1"/>
    <col min="5141" max="5141" width="14" bestFit="1" customWidth="1"/>
    <col min="5142" max="5142" width="16.625" bestFit="1" customWidth="1"/>
    <col min="5378" max="5378" width="6.625" bestFit="1" customWidth="1"/>
    <col min="5390" max="5390" width="8" bestFit="1" customWidth="1"/>
    <col min="5391" max="5391" width="10" bestFit="1" customWidth="1"/>
    <col min="5392" max="5392" width="15.25" bestFit="1" customWidth="1"/>
    <col min="5397" max="5397" width="14" bestFit="1" customWidth="1"/>
    <col min="5398" max="5398" width="16.625" bestFit="1" customWidth="1"/>
    <col min="5634" max="5634" width="6.625" bestFit="1" customWidth="1"/>
    <col min="5646" max="5646" width="8" bestFit="1" customWidth="1"/>
    <col min="5647" max="5647" width="10" bestFit="1" customWidth="1"/>
    <col min="5648" max="5648" width="15.25" bestFit="1" customWidth="1"/>
    <col min="5653" max="5653" width="14" bestFit="1" customWidth="1"/>
    <col min="5654" max="5654" width="16.625" bestFit="1" customWidth="1"/>
    <col min="5890" max="5890" width="6.625" bestFit="1" customWidth="1"/>
    <col min="5902" max="5902" width="8" bestFit="1" customWidth="1"/>
    <col min="5903" max="5903" width="10" bestFit="1" customWidth="1"/>
    <col min="5904" max="5904" width="15.25" bestFit="1" customWidth="1"/>
    <col min="5909" max="5909" width="14" bestFit="1" customWidth="1"/>
    <col min="5910" max="5910" width="16.625" bestFit="1" customWidth="1"/>
    <col min="6146" max="6146" width="6.625" bestFit="1" customWidth="1"/>
    <col min="6158" max="6158" width="8" bestFit="1" customWidth="1"/>
    <col min="6159" max="6159" width="10" bestFit="1" customWidth="1"/>
    <col min="6160" max="6160" width="15.25" bestFit="1" customWidth="1"/>
    <col min="6165" max="6165" width="14" bestFit="1" customWidth="1"/>
    <col min="6166" max="6166" width="16.625" bestFit="1" customWidth="1"/>
    <col min="6402" max="6402" width="6.625" bestFit="1" customWidth="1"/>
    <col min="6414" max="6414" width="8" bestFit="1" customWidth="1"/>
    <col min="6415" max="6415" width="10" bestFit="1" customWidth="1"/>
    <col min="6416" max="6416" width="15.25" bestFit="1" customWidth="1"/>
    <col min="6421" max="6421" width="14" bestFit="1" customWidth="1"/>
    <col min="6422" max="6422" width="16.625" bestFit="1" customWidth="1"/>
    <col min="6658" max="6658" width="6.625" bestFit="1" customWidth="1"/>
    <col min="6670" max="6670" width="8" bestFit="1" customWidth="1"/>
    <col min="6671" max="6671" width="10" bestFit="1" customWidth="1"/>
    <col min="6672" max="6672" width="15.25" bestFit="1" customWidth="1"/>
    <col min="6677" max="6677" width="14" bestFit="1" customWidth="1"/>
    <col min="6678" max="6678" width="16.625" bestFit="1" customWidth="1"/>
    <col min="6914" max="6914" width="6.625" bestFit="1" customWidth="1"/>
    <col min="6926" max="6926" width="8" bestFit="1" customWidth="1"/>
    <col min="6927" max="6927" width="10" bestFit="1" customWidth="1"/>
    <col min="6928" max="6928" width="15.25" bestFit="1" customWidth="1"/>
    <col min="6933" max="6933" width="14" bestFit="1" customWidth="1"/>
    <col min="6934" max="6934" width="16.625" bestFit="1" customWidth="1"/>
    <col min="7170" max="7170" width="6.625" bestFit="1" customWidth="1"/>
    <col min="7182" max="7182" width="8" bestFit="1" customWidth="1"/>
    <col min="7183" max="7183" width="10" bestFit="1" customWidth="1"/>
    <col min="7184" max="7184" width="15.25" bestFit="1" customWidth="1"/>
    <col min="7189" max="7189" width="14" bestFit="1" customWidth="1"/>
    <col min="7190" max="7190" width="16.625" bestFit="1" customWidth="1"/>
    <col min="7426" max="7426" width="6.625" bestFit="1" customWidth="1"/>
    <col min="7438" max="7438" width="8" bestFit="1" customWidth="1"/>
    <col min="7439" max="7439" width="10" bestFit="1" customWidth="1"/>
    <col min="7440" max="7440" width="15.25" bestFit="1" customWidth="1"/>
    <col min="7445" max="7445" width="14" bestFit="1" customWidth="1"/>
    <col min="7446" max="7446" width="16.625" bestFit="1" customWidth="1"/>
    <col min="7682" max="7682" width="6.625" bestFit="1" customWidth="1"/>
    <col min="7694" max="7694" width="8" bestFit="1" customWidth="1"/>
    <col min="7695" max="7695" width="10" bestFit="1" customWidth="1"/>
    <col min="7696" max="7696" width="15.25" bestFit="1" customWidth="1"/>
    <col min="7701" max="7701" width="14" bestFit="1" customWidth="1"/>
    <col min="7702" max="7702" width="16.625" bestFit="1" customWidth="1"/>
    <col min="7938" max="7938" width="6.625" bestFit="1" customWidth="1"/>
    <col min="7950" max="7950" width="8" bestFit="1" customWidth="1"/>
    <col min="7951" max="7951" width="10" bestFit="1" customWidth="1"/>
    <col min="7952" max="7952" width="15.25" bestFit="1" customWidth="1"/>
    <col min="7957" max="7957" width="14" bestFit="1" customWidth="1"/>
    <col min="7958" max="7958" width="16.625" bestFit="1" customWidth="1"/>
    <col min="8194" max="8194" width="6.625" bestFit="1" customWidth="1"/>
    <col min="8206" max="8206" width="8" bestFit="1" customWidth="1"/>
    <col min="8207" max="8207" width="10" bestFit="1" customWidth="1"/>
    <col min="8208" max="8208" width="15.25" bestFit="1" customWidth="1"/>
    <col min="8213" max="8213" width="14" bestFit="1" customWidth="1"/>
    <col min="8214" max="8214" width="16.625" bestFit="1" customWidth="1"/>
    <col min="8450" max="8450" width="6.625" bestFit="1" customWidth="1"/>
    <col min="8462" max="8462" width="8" bestFit="1" customWidth="1"/>
    <col min="8463" max="8463" width="10" bestFit="1" customWidth="1"/>
    <col min="8464" max="8464" width="15.25" bestFit="1" customWidth="1"/>
    <col min="8469" max="8469" width="14" bestFit="1" customWidth="1"/>
    <col min="8470" max="8470" width="16.625" bestFit="1" customWidth="1"/>
    <col min="8706" max="8706" width="6.625" bestFit="1" customWidth="1"/>
    <col min="8718" max="8718" width="8" bestFit="1" customWidth="1"/>
    <col min="8719" max="8719" width="10" bestFit="1" customWidth="1"/>
    <col min="8720" max="8720" width="15.25" bestFit="1" customWidth="1"/>
    <col min="8725" max="8725" width="14" bestFit="1" customWidth="1"/>
    <col min="8726" max="8726" width="16.625" bestFit="1" customWidth="1"/>
    <col min="8962" max="8962" width="6.625" bestFit="1" customWidth="1"/>
    <col min="8974" max="8974" width="8" bestFit="1" customWidth="1"/>
    <col min="8975" max="8975" width="10" bestFit="1" customWidth="1"/>
    <col min="8976" max="8976" width="15.25" bestFit="1" customWidth="1"/>
    <col min="8981" max="8981" width="14" bestFit="1" customWidth="1"/>
    <col min="8982" max="8982" width="16.625" bestFit="1" customWidth="1"/>
    <col min="9218" max="9218" width="6.625" bestFit="1" customWidth="1"/>
    <col min="9230" max="9230" width="8" bestFit="1" customWidth="1"/>
    <col min="9231" max="9231" width="10" bestFit="1" customWidth="1"/>
    <col min="9232" max="9232" width="15.25" bestFit="1" customWidth="1"/>
    <col min="9237" max="9237" width="14" bestFit="1" customWidth="1"/>
    <col min="9238" max="9238" width="16.625" bestFit="1" customWidth="1"/>
    <col min="9474" max="9474" width="6.625" bestFit="1" customWidth="1"/>
    <col min="9486" max="9486" width="8" bestFit="1" customWidth="1"/>
    <col min="9487" max="9487" width="10" bestFit="1" customWidth="1"/>
    <col min="9488" max="9488" width="15.25" bestFit="1" customWidth="1"/>
    <col min="9493" max="9493" width="14" bestFit="1" customWidth="1"/>
    <col min="9494" max="9494" width="16.625" bestFit="1" customWidth="1"/>
    <col min="9730" max="9730" width="6.625" bestFit="1" customWidth="1"/>
    <col min="9742" max="9742" width="8" bestFit="1" customWidth="1"/>
    <col min="9743" max="9743" width="10" bestFit="1" customWidth="1"/>
    <col min="9744" max="9744" width="15.25" bestFit="1" customWidth="1"/>
    <col min="9749" max="9749" width="14" bestFit="1" customWidth="1"/>
    <col min="9750" max="9750" width="16.625" bestFit="1" customWidth="1"/>
    <col min="9986" max="9986" width="6.625" bestFit="1" customWidth="1"/>
    <col min="9998" max="9998" width="8" bestFit="1" customWidth="1"/>
    <col min="9999" max="9999" width="10" bestFit="1" customWidth="1"/>
    <col min="10000" max="10000" width="15.25" bestFit="1" customWidth="1"/>
    <col min="10005" max="10005" width="14" bestFit="1" customWidth="1"/>
    <col min="10006" max="10006" width="16.625" bestFit="1" customWidth="1"/>
    <col min="10242" max="10242" width="6.625" bestFit="1" customWidth="1"/>
    <col min="10254" max="10254" width="8" bestFit="1" customWidth="1"/>
    <col min="10255" max="10255" width="10" bestFit="1" customWidth="1"/>
    <col min="10256" max="10256" width="15.25" bestFit="1" customWidth="1"/>
    <col min="10261" max="10261" width="14" bestFit="1" customWidth="1"/>
    <col min="10262" max="10262" width="16.625" bestFit="1" customWidth="1"/>
    <col min="10498" max="10498" width="6.625" bestFit="1" customWidth="1"/>
    <col min="10510" max="10510" width="8" bestFit="1" customWidth="1"/>
    <col min="10511" max="10511" width="10" bestFit="1" customWidth="1"/>
    <col min="10512" max="10512" width="15.25" bestFit="1" customWidth="1"/>
    <col min="10517" max="10517" width="14" bestFit="1" customWidth="1"/>
    <col min="10518" max="10518" width="16.625" bestFit="1" customWidth="1"/>
    <col min="10754" max="10754" width="6.625" bestFit="1" customWidth="1"/>
    <col min="10766" max="10766" width="8" bestFit="1" customWidth="1"/>
    <col min="10767" max="10767" width="10" bestFit="1" customWidth="1"/>
    <col min="10768" max="10768" width="15.25" bestFit="1" customWidth="1"/>
    <col min="10773" max="10773" width="14" bestFit="1" customWidth="1"/>
    <col min="10774" max="10774" width="16.625" bestFit="1" customWidth="1"/>
    <col min="11010" max="11010" width="6.625" bestFit="1" customWidth="1"/>
    <col min="11022" max="11022" width="8" bestFit="1" customWidth="1"/>
    <col min="11023" max="11023" width="10" bestFit="1" customWidth="1"/>
    <col min="11024" max="11024" width="15.25" bestFit="1" customWidth="1"/>
    <col min="11029" max="11029" width="14" bestFit="1" customWidth="1"/>
    <col min="11030" max="11030" width="16.625" bestFit="1" customWidth="1"/>
    <col min="11266" max="11266" width="6.625" bestFit="1" customWidth="1"/>
    <col min="11278" max="11278" width="8" bestFit="1" customWidth="1"/>
    <col min="11279" max="11279" width="10" bestFit="1" customWidth="1"/>
    <col min="11280" max="11280" width="15.25" bestFit="1" customWidth="1"/>
    <col min="11285" max="11285" width="14" bestFit="1" customWidth="1"/>
    <col min="11286" max="11286" width="16.625" bestFit="1" customWidth="1"/>
    <col min="11522" max="11522" width="6.625" bestFit="1" customWidth="1"/>
    <col min="11534" max="11534" width="8" bestFit="1" customWidth="1"/>
    <col min="11535" max="11535" width="10" bestFit="1" customWidth="1"/>
    <col min="11536" max="11536" width="15.25" bestFit="1" customWidth="1"/>
    <col min="11541" max="11541" width="14" bestFit="1" customWidth="1"/>
    <col min="11542" max="11542" width="16.625" bestFit="1" customWidth="1"/>
    <col min="11778" max="11778" width="6.625" bestFit="1" customWidth="1"/>
    <col min="11790" max="11790" width="8" bestFit="1" customWidth="1"/>
    <col min="11791" max="11791" width="10" bestFit="1" customWidth="1"/>
    <col min="11792" max="11792" width="15.25" bestFit="1" customWidth="1"/>
    <col min="11797" max="11797" width="14" bestFit="1" customWidth="1"/>
    <col min="11798" max="11798" width="16.625" bestFit="1" customWidth="1"/>
    <col min="12034" max="12034" width="6.625" bestFit="1" customWidth="1"/>
    <col min="12046" max="12046" width="8" bestFit="1" customWidth="1"/>
    <col min="12047" max="12047" width="10" bestFit="1" customWidth="1"/>
    <col min="12048" max="12048" width="15.25" bestFit="1" customWidth="1"/>
    <col min="12053" max="12053" width="14" bestFit="1" customWidth="1"/>
    <col min="12054" max="12054" width="16.625" bestFit="1" customWidth="1"/>
    <col min="12290" max="12290" width="6.625" bestFit="1" customWidth="1"/>
    <col min="12302" max="12302" width="8" bestFit="1" customWidth="1"/>
    <col min="12303" max="12303" width="10" bestFit="1" customWidth="1"/>
    <col min="12304" max="12304" width="15.25" bestFit="1" customWidth="1"/>
    <col min="12309" max="12309" width="14" bestFit="1" customWidth="1"/>
    <col min="12310" max="12310" width="16.625" bestFit="1" customWidth="1"/>
    <col min="12546" max="12546" width="6.625" bestFit="1" customWidth="1"/>
    <col min="12558" max="12558" width="8" bestFit="1" customWidth="1"/>
    <col min="12559" max="12559" width="10" bestFit="1" customWidth="1"/>
    <col min="12560" max="12560" width="15.25" bestFit="1" customWidth="1"/>
    <col min="12565" max="12565" width="14" bestFit="1" customWidth="1"/>
    <col min="12566" max="12566" width="16.625" bestFit="1" customWidth="1"/>
    <col min="12802" max="12802" width="6.625" bestFit="1" customWidth="1"/>
    <col min="12814" max="12814" width="8" bestFit="1" customWidth="1"/>
    <col min="12815" max="12815" width="10" bestFit="1" customWidth="1"/>
    <col min="12816" max="12816" width="15.25" bestFit="1" customWidth="1"/>
    <col min="12821" max="12821" width="14" bestFit="1" customWidth="1"/>
    <col min="12822" max="12822" width="16.625" bestFit="1" customWidth="1"/>
    <col min="13058" max="13058" width="6.625" bestFit="1" customWidth="1"/>
    <col min="13070" max="13070" width="8" bestFit="1" customWidth="1"/>
    <col min="13071" max="13071" width="10" bestFit="1" customWidth="1"/>
    <col min="13072" max="13072" width="15.25" bestFit="1" customWidth="1"/>
    <col min="13077" max="13077" width="14" bestFit="1" customWidth="1"/>
    <col min="13078" max="13078" width="16.625" bestFit="1" customWidth="1"/>
    <col min="13314" max="13314" width="6.625" bestFit="1" customWidth="1"/>
    <col min="13326" max="13326" width="8" bestFit="1" customWidth="1"/>
    <col min="13327" max="13327" width="10" bestFit="1" customWidth="1"/>
    <col min="13328" max="13328" width="15.25" bestFit="1" customWidth="1"/>
    <col min="13333" max="13333" width="14" bestFit="1" customWidth="1"/>
    <col min="13334" max="13334" width="16.625" bestFit="1" customWidth="1"/>
    <col min="13570" max="13570" width="6.625" bestFit="1" customWidth="1"/>
    <col min="13582" max="13582" width="8" bestFit="1" customWidth="1"/>
    <col min="13583" max="13583" width="10" bestFit="1" customWidth="1"/>
    <col min="13584" max="13584" width="15.25" bestFit="1" customWidth="1"/>
    <col min="13589" max="13589" width="14" bestFit="1" customWidth="1"/>
    <col min="13590" max="13590" width="16.625" bestFit="1" customWidth="1"/>
    <col min="13826" max="13826" width="6.625" bestFit="1" customWidth="1"/>
    <col min="13838" max="13838" width="8" bestFit="1" customWidth="1"/>
    <col min="13839" max="13839" width="10" bestFit="1" customWidth="1"/>
    <col min="13840" max="13840" width="15.25" bestFit="1" customWidth="1"/>
    <col min="13845" max="13845" width="14" bestFit="1" customWidth="1"/>
    <col min="13846" max="13846" width="16.625" bestFit="1" customWidth="1"/>
    <col min="14082" max="14082" width="6.625" bestFit="1" customWidth="1"/>
    <col min="14094" max="14094" width="8" bestFit="1" customWidth="1"/>
    <col min="14095" max="14095" width="10" bestFit="1" customWidth="1"/>
    <col min="14096" max="14096" width="15.25" bestFit="1" customWidth="1"/>
    <col min="14101" max="14101" width="14" bestFit="1" customWidth="1"/>
    <col min="14102" max="14102" width="16.625" bestFit="1" customWidth="1"/>
    <col min="14338" max="14338" width="6.625" bestFit="1" customWidth="1"/>
    <col min="14350" max="14350" width="8" bestFit="1" customWidth="1"/>
    <col min="14351" max="14351" width="10" bestFit="1" customWidth="1"/>
    <col min="14352" max="14352" width="15.25" bestFit="1" customWidth="1"/>
    <col min="14357" max="14357" width="14" bestFit="1" customWidth="1"/>
    <col min="14358" max="14358" width="16.625" bestFit="1" customWidth="1"/>
    <col min="14594" max="14594" width="6.625" bestFit="1" customWidth="1"/>
    <col min="14606" max="14606" width="8" bestFit="1" customWidth="1"/>
    <col min="14607" max="14607" width="10" bestFit="1" customWidth="1"/>
    <col min="14608" max="14608" width="15.25" bestFit="1" customWidth="1"/>
    <col min="14613" max="14613" width="14" bestFit="1" customWidth="1"/>
    <col min="14614" max="14614" width="16.625" bestFit="1" customWidth="1"/>
    <col min="14850" max="14850" width="6.625" bestFit="1" customWidth="1"/>
    <col min="14862" max="14862" width="8" bestFit="1" customWidth="1"/>
    <col min="14863" max="14863" width="10" bestFit="1" customWidth="1"/>
    <col min="14864" max="14864" width="15.25" bestFit="1" customWidth="1"/>
    <col min="14869" max="14869" width="14" bestFit="1" customWidth="1"/>
    <col min="14870" max="14870" width="16.625" bestFit="1" customWidth="1"/>
    <col min="15106" max="15106" width="6.625" bestFit="1" customWidth="1"/>
    <col min="15118" max="15118" width="8" bestFit="1" customWidth="1"/>
    <col min="15119" max="15119" width="10" bestFit="1" customWidth="1"/>
    <col min="15120" max="15120" width="15.25" bestFit="1" customWidth="1"/>
    <col min="15125" max="15125" width="14" bestFit="1" customWidth="1"/>
    <col min="15126" max="15126" width="16.625" bestFit="1" customWidth="1"/>
    <col min="15362" max="15362" width="6.625" bestFit="1" customWidth="1"/>
    <col min="15374" max="15374" width="8" bestFit="1" customWidth="1"/>
    <col min="15375" max="15375" width="10" bestFit="1" customWidth="1"/>
    <col min="15376" max="15376" width="15.25" bestFit="1" customWidth="1"/>
    <col min="15381" max="15381" width="14" bestFit="1" customWidth="1"/>
    <col min="15382" max="15382" width="16.625" bestFit="1" customWidth="1"/>
    <col min="15618" max="15618" width="6.625" bestFit="1" customWidth="1"/>
    <col min="15630" max="15630" width="8" bestFit="1" customWidth="1"/>
    <col min="15631" max="15631" width="10" bestFit="1" customWidth="1"/>
    <col min="15632" max="15632" width="15.25" bestFit="1" customWidth="1"/>
    <col min="15637" max="15637" width="14" bestFit="1" customWidth="1"/>
    <col min="15638" max="15638" width="16.625" bestFit="1" customWidth="1"/>
    <col min="15874" max="15874" width="6.625" bestFit="1" customWidth="1"/>
    <col min="15886" max="15886" width="8" bestFit="1" customWidth="1"/>
    <col min="15887" max="15887" width="10" bestFit="1" customWidth="1"/>
    <col min="15888" max="15888" width="15.25" bestFit="1" customWidth="1"/>
    <col min="15893" max="15893" width="14" bestFit="1" customWidth="1"/>
    <col min="15894" max="15894" width="16.625" bestFit="1" customWidth="1"/>
    <col min="16130" max="16130" width="6.625" bestFit="1" customWidth="1"/>
    <col min="16142" max="16142" width="8" bestFit="1" customWidth="1"/>
    <col min="16143" max="16143" width="10" bestFit="1" customWidth="1"/>
    <col min="16144" max="16144" width="15.25" bestFit="1" customWidth="1"/>
    <col min="16149" max="16149" width="14" bestFit="1" customWidth="1"/>
    <col min="16150" max="16150" width="16.625" bestFit="1" customWidth="1"/>
  </cols>
  <sheetData>
    <row r="2" spans="2:2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2" t="s">
        <v>14</v>
      </c>
      <c r="Q2" s="1" t="s">
        <v>15</v>
      </c>
      <c r="R2" s="1" t="s">
        <v>16</v>
      </c>
    </row>
    <row r="3" spans="2:23">
      <c r="B3">
        <v>2186</v>
      </c>
      <c r="C3" t="s">
        <v>17</v>
      </c>
      <c r="D3">
        <v>54</v>
      </c>
      <c r="E3" t="s">
        <v>18</v>
      </c>
      <c r="F3">
        <v>811111</v>
      </c>
      <c r="G3">
        <v>365</v>
      </c>
      <c r="H3">
        <v>0</v>
      </c>
      <c r="I3">
        <v>1440</v>
      </c>
      <c r="J3">
        <v>17876238</v>
      </c>
      <c r="K3">
        <v>64</v>
      </c>
      <c r="L3">
        <v>4161664</v>
      </c>
      <c r="M3">
        <v>23732705</v>
      </c>
      <c r="N3">
        <v>294372</v>
      </c>
      <c r="O3">
        <v>61405690</v>
      </c>
      <c r="P3" s="3">
        <v>76635058</v>
      </c>
      <c r="Q3">
        <v>9</v>
      </c>
      <c r="R3" t="s">
        <v>19</v>
      </c>
    </row>
    <row r="4" spans="2:23">
      <c r="B4">
        <v>2481</v>
      </c>
      <c r="C4" t="s">
        <v>17</v>
      </c>
      <c r="D4">
        <v>54</v>
      </c>
      <c r="E4" t="s">
        <v>18</v>
      </c>
      <c r="F4">
        <v>851131</v>
      </c>
      <c r="G4">
        <v>365</v>
      </c>
      <c r="H4">
        <v>0</v>
      </c>
      <c r="I4">
        <v>1158</v>
      </c>
      <c r="J4">
        <v>10664531</v>
      </c>
      <c r="K4">
        <v>7</v>
      </c>
      <c r="L4">
        <v>350000</v>
      </c>
      <c r="M4">
        <v>17606732</v>
      </c>
      <c r="N4">
        <v>265720</v>
      </c>
      <c r="O4">
        <v>34857575</v>
      </c>
      <c r="P4" s="3">
        <v>44458572</v>
      </c>
      <c r="Q4">
        <v>5</v>
      </c>
      <c r="R4" t="s">
        <v>20</v>
      </c>
    </row>
    <row r="5" spans="2:23" ht="18">
      <c r="B5">
        <v>2185</v>
      </c>
      <c r="C5" t="s">
        <v>21</v>
      </c>
      <c r="D5">
        <v>54</v>
      </c>
      <c r="E5" t="s">
        <v>18</v>
      </c>
      <c r="F5">
        <v>611711</v>
      </c>
      <c r="G5">
        <v>365</v>
      </c>
      <c r="H5">
        <v>0</v>
      </c>
      <c r="I5">
        <v>1440</v>
      </c>
      <c r="J5">
        <v>11827058</v>
      </c>
      <c r="K5">
        <v>3</v>
      </c>
      <c r="L5">
        <v>128352</v>
      </c>
      <c r="M5">
        <v>15616160</v>
      </c>
      <c r="N5">
        <v>531440</v>
      </c>
      <c r="O5">
        <v>31598072</v>
      </c>
      <c r="P5" s="3">
        <v>38493057</v>
      </c>
      <c r="Q5">
        <v>5</v>
      </c>
      <c r="R5" t="s">
        <v>20</v>
      </c>
      <c r="U5" s="40">
        <v>1</v>
      </c>
      <c r="V5" s="26" t="s">
        <v>3</v>
      </c>
      <c r="W5" s="27" t="s">
        <v>38</v>
      </c>
    </row>
    <row r="6" spans="2:23" ht="18">
      <c r="B6">
        <v>2184</v>
      </c>
      <c r="C6" t="s">
        <v>21</v>
      </c>
      <c r="E6" t="s">
        <v>18</v>
      </c>
      <c r="F6">
        <v>851111</v>
      </c>
      <c r="G6">
        <v>365</v>
      </c>
      <c r="H6">
        <v>0</v>
      </c>
      <c r="I6">
        <v>1420</v>
      </c>
      <c r="J6">
        <v>11598358</v>
      </c>
      <c r="K6">
        <v>0</v>
      </c>
      <c r="L6">
        <v>0</v>
      </c>
      <c r="M6">
        <v>15616160</v>
      </c>
      <c r="N6">
        <v>455520</v>
      </c>
      <c r="O6">
        <v>31869776</v>
      </c>
      <c r="P6" s="3">
        <v>38513721</v>
      </c>
      <c r="Q6">
        <v>6</v>
      </c>
      <c r="R6" t="s">
        <v>20</v>
      </c>
      <c r="U6" s="41"/>
      <c r="V6" s="23" t="s">
        <v>15</v>
      </c>
      <c r="W6" s="24" t="s">
        <v>104</v>
      </c>
    </row>
    <row r="7" spans="2:23" ht="23.25" customHeight="1">
      <c r="B7">
        <v>3152</v>
      </c>
      <c r="C7" t="s">
        <v>17</v>
      </c>
      <c r="D7">
        <v>64</v>
      </c>
      <c r="E7" t="s">
        <v>22</v>
      </c>
      <c r="F7">
        <v>811111</v>
      </c>
      <c r="G7">
        <v>150</v>
      </c>
      <c r="H7">
        <v>0</v>
      </c>
      <c r="I7">
        <v>480</v>
      </c>
      <c r="J7">
        <v>4895656</v>
      </c>
      <c r="K7">
        <v>40</v>
      </c>
      <c r="L7">
        <v>2136992</v>
      </c>
      <c r="M7">
        <v>6357551</v>
      </c>
      <c r="N7">
        <v>99008</v>
      </c>
      <c r="O7">
        <v>24648775</v>
      </c>
      <c r="P7" s="3">
        <v>29009085</v>
      </c>
      <c r="Q7">
        <v>10</v>
      </c>
      <c r="R7" t="s">
        <v>23</v>
      </c>
      <c r="U7" s="41"/>
      <c r="V7" s="28" t="s">
        <v>90</v>
      </c>
      <c r="W7" s="27" t="s">
        <v>20</v>
      </c>
    </row>
    <row r="8" spans="2:23" ht="23.25" customHeight="1">
      <c r="B8">
        <v>2901</v>
      </c>
      <c r="C8" t="s">
        <v>21</v>
      </c>
      <c r="D8">
        <v>63</v>
      </c>
      <c r="E8" t="s">
        <v>22</v>
      </c>
      <c r="F8">
        <v>851111</v>
      </c>
      <c r="G8">
        <v>273</v>
      </c>
      <c r="H8">
        <v>0</v>
      </c>
      <c r="I8">
        <v>455</v>
      </c>
      <c r="J8">
        <v>3716375</v>
      </c>
      <c r="K8">
        <v>24</v>
      </c>
      <c r="L8">
        <v>1026816</v>
      </c>
      <c r="M8">
        <v>5091296</v>
      </c>
      <c r="N8">
        <v>86632</v>
      </c>
      <c r="O8">
        <v>11461255</v>
      </c>
      <c r="P8" s="3">
        <v>13861177</v>
      </c>
      <c r="Q8">
        <v>5</v>
      </c>
      <c r="R8" t="s">
        <v>20</v>
      </c>
      <c r="U8" s="41"/>
      <c r="V8" s="25" t="s">
        <v>101</v>
      </c>
      <c r="W8" s="24" t="s">
        <v>103</v>
      </c>
    </row>
    <row r="9" spans="2:23" ht="20.25">
      <c r="B9">
        <v>3344</v>
      </c>
      <c r="C9" t="s">
        <v>17</v>
      </c>
      <c r="D9">
        <v>32</v>
      </c>
      <c r="E9" s="6" t="s">
        <v>24</v>
      </c>
      <c r="F9">
        <v>611311</v>
      </c>
      <c r="G9">
        <v>365</v>
      </c>
      <c r="H9">
        <v>0</v>
      </c>
      <c r="I9">
        <v>1132</v>
      </c>
      <c r="J9">
        <v>11105067</v>
      </c>
      <c r="K9">
        <v>111</v>
      </c>
      <c r="L9">
        <v>5703891</v>
      </c>
      <c r="M9">
        <v>18756034</v>
      </c>
      <c r="N9">
        <v>474500</v>
      </c>
      <c r="O9">
        <v>44642477</v>
      </c>
      <c r="P9" s="3">
        <v>55315050</v>
      </c>
      <c r="Q9">
        <v>14</v>
      </c>
      <c r="R9" t="s">
        <v>25</v>
      </c>
      <c r="U9" s="42"/>
      <c r="V9" s="29" t="s">
        <v>102</v>
      </c>
      <c r="W9" s="54">
        <f>SUMIFS(M3:M1385,E3:E1385,"لار",Q3:Q1385,"&lt;20",R3:R1385,"لیسانس",K3:K1385,"&lt;40")</f>
        <v>61078815</v>
      </c>
    </row>
    <row r="10" spans="2:23">
      <c r="B10">
        <v>3372</v>
      </c>
      <c r="C10" t="s">
        <v>17</v>
      </c>
      <c r="D10">
        <v>32</v>
      </c>
      <c r="E10" t="s">
        <v>24</v>
      </c>
      <c r="F10">
        <v>811111</v>
      </c>
      <c r="G10">
        <v>365</v>
      </c>
      <c r="H10">
        <v>0</v>
      </c>
      <c r="I10">
        <v>1186</v>
      </c>
      <c r="J10">
        <v>12461335</v>
      </c>
      <c r="K10">
        <v>77</v>
      </c>
      <c r="L10">
        <v>4237833</v>
      </c>
      <c r="M10">
        <v>20088433</v>
      </c>
      <c r="N10">
        <v>208780</v>
      </c>
      <c r="O10">
        <v>48724200</v>
      </c>
      <c r="P10" s="3">
        <v>60671346</v>
      </c>
      <c r="Q10">
        <v>14</v>
      </c>
      <c r="R10" t="s">
        <v>25</v>
      </c>
    </row>
    <row r="11" spans="2:23">
      <c r="B11">
        <v>3358</v>
      </c>
      <c r="C11" t="s">
        <v>17</v>
      </c>
      <c r="D11">
        <v>32</v>
      </c>
      <c r="E11" t="s">
        <v>24</v>
      </c>
      <c r="F11">
        <v>811111</v>
      </c>
      <c r="G11">
        <v>365</v>
      </c>
      <c r="H11">
        <v>0</v>
      </c>
      <c r="I11">
        <v>1370</v>
      </c>
      <c r="J11">
        <v>18289774</v>
      </c>
      <c r="K11">
        <v>63</v>
      </c>
      <c r="L11">
        <v>4405567</v>
      </c>
      <c r="M11">
        <v>25524306</v>
      </c>
      <c r="N11">
        <v>303680</v>
      </c>
      <c r="O11">
        <v>69801607</v>
      </c>
      <c r="P11" s="3">
        <v>86566209</v>
      </c>
      <c r="Q11">
        <v>24</v>
      </c>
      <c r="R11" t="s">
        <v>26</v>
      </c>
    </row>
    <row r="12" spans="2:23">
      <c r="B12">
        <v>3368</v>
      </c>
      <c r="C12" t="s">
        <v>17</v>
      </c>
      <c r="D12">
        <v>32</v>
      </c>
      <c r="E12" t="s">
        <v>24</v>
      </c>
      <c r="F12">
        <v>611511</v>
      </c>
      <c r="G12">
        <v>365</v>
      </c>
      <c r="H12">
        <v>0</v>
      </c>
      <c r="I12">
        <v>969</v>
      </c>
      <c r="J12">
        <v>10864295</v>
      </c>
      <c r="K12">
        <v>60</v>
      </c>
      <c r="L12">
        <v>3523728</v>
      </c>
      <c r="M12">
        <v>21436013</v>
      </c>
      <c r="N12">
        <v>322660</v>
      </c>
      <c r="O12">
        <v>49135895</v>
      </c>
      <c r="P12" s="3">
        <v>61365205</v>
      </c>
      <c r="Q12">
        <v>14</v>
      </c>
      <c r="R12" t="s">
        <v>25</v>
      </c>
    </row>
    <row r="13" spans="2:23" ht="18">
      <c r="B13">
        <v>3355</v>
      </c>
      <c r="C13" t="s">
        <v>17</v>
      </c>
      <c r="D13">
        <v>32</v>
      </c>
      <c r="E13" t="s">
        <v>24</v>
      </c>
      <c r="F13">
        <v>611211</v>
      </c>
      <c r="G13">
        <v>365</v>
      </c>
      <c r="H13">
        <v>0</v>
      </c>
      <c r="I13">
        <v>631</v>
      </c>
      <c r="J13">
        <v>6351806</v>
      </c>
      <c r="K13">
        <v>30</v>
      </c>
      <c r="L13">
        <v>1581840</v>
      </c>
      <c r="M13">
        <v>19245720</v>
      </c>
      <c r="N13">
        <v>265720</v>
      </c>
      <c r="O13">
        <v>39553248</v>
      </c>
      <c r="P13" s="3">
        <v>49620482</v>
      </c>
      <c r="Q13">
        <v>7</v>
      </c>
      <c r="R13" t="s">
        <v>20</v>
      </c>
      <c r="U13" s="40">
        <v>2</v>
      </c>
      <c r="V13" s="26" t="s">
        <v>3</v>
      </c>
      <c r="W13" s="27" t="s">
        <v>29</v>
      </c>
    </row>
    <row r="14" spans="2:23" ht="18">
      <c r="B14">
        <v>3361</v>
      </c>
      <c r="C14" t="s">
        <v>17</v>
      </c>
      <c r="D14">
        <v>32</v>
      </c>
      <c r="E14" t="s">
        <v>24</v>
      </c>
      <c r="F14">
        <v>811111</v>
      </c>
      <c r="G14">
        <v>365</v>
      </c>
      <c r="H14">
        <v>0</v>
      </c>
      <c r="I14">
        <v>615</v>
      </c>
      <c r="J14">
        <v>6868451</v>
      </c>
      <c r="K14">
        <v>27</v>
      </c>
      <c r="L14">
        <v>1579354</v>
      </c>
      <c r="M14">
        <v>21352045</v>
      </c>
      <c r="N14">
        <v>189800</v>
      </c>
      <c r="O14">
        <v>41200453</v>
      </c>
      <c r="P14" s="3">
        <v>52087345</v>
      </c>
      <c r="Q14">
        <v>21</v>
      </c>
      <c r="R14" t="s">
        <v>26</v>
      </c>
      <c r="U14" s="41"/>
      <c r="V14" s="30" t="s">
        <v>1</v>
      </c>
      <c r="W14" s="27" t="s">
        <v>17</v>
      </c>
    </row>
    <row r="15" spans="2:23" ht="18">
      <c r="B15">
        <v>3335</v>
      </c>
      <c r="C15" t="s">
        <v>17</v>
      </c>
      <c r="D15">
        <v>32</v>
      </c>
      <c r="E15" t="s">
        <v>24</v>
      </c>
      <c r="F15">
        <v>611211</v>
      </c>
      <c r="G15">
        <v>365</v>
      </c>
      <c r="H15">
        <v>0</v>
      </c>
      <c r="I15">
        <v>638</v>
      </c>
      <c r="J15">
        <v>6647508</v>
      </c>
      <c r="K15">
        <v>24</v>
      </c>
      <c r="L15">
        <v>1308777</v>
      </c>
      <c r="M15">
        <v>19928462</v>
      </c>
      <c r="N15">
        <v>322660</v>
      </c>
      <c r="O15">
        <v>40215292</v>
      </c>
      <c r="P15" s="3">
        <v>53588333</v>
      </c>
      <c r="Q15">
        <v>14</v>
      </c>
      <c r="R15" t="s">
        <v>25</v>
      </c>
      <c r="U15" s="41"/>
      <c r="V15" s="31" t="s">
        <v>90</v>
      </c>
      <c r="W15" s="27" t="s">
        <v>25</v>
      </c>
    </row>
    <row r="16" spans="2:23" ht="18">
      <c r="B16">
        <v>3370</v>
      </c>
      <c r="C16" t="s">
        <v>17</v>
      </c>
      <c r="D16">
        <v>32</v>
      </c>
      <c r="E16" t="s">
        <v>24</v>
      </c>
      <c r="F16">
        <v>851131</v>
      </c>
      <c r="G16">
        <v>365</v>
      </c>
      <c r="H16">
        <v>0</v>
      </c>
      <c r="I16">
        <v>671</v>
      </c>
      <c r="J16">
        <v>7701681</v>
      </c>
      <c r="K16">
        <v>24</v>
      </c>
      <c r="L16">
        <v>1442938</v>
      </c>
      <c r="M16">
        <v>21944674</v>
      </c>
      <c r="N16">
        <v>322660</v>
      </c>
      <c r="O16">
        <v>43881528</v>
      </c>
      <c r="P16" s="3">
        <v>55472081</v>
      </c>
      <c r="Q16">
        <v>23</v>
      </c>
      <c r="R16" t="s">
        <v>26</v>
      </c>
      <c r="U16" s="41"/>
      <c r="V16" s="32" t="s">
        <v>105</v>
      </c>
      <c r="W16" s="24" t="s">
        <v>107</v>
      </c>
    </row>
    <row r="17" spans="2:23" ht="20.25">
      <c r="B17">
        <v>3369</v>
      </c>
      <c r="C17" t="s">
        <v>17</v>
      </c>
      <c r="D17">
        <v>32</v>
      </c>
      <c r="E17" t="s">
        <v>24</v>
      </c>
      <c r="F17">
        <v>851141</v>
      </c>
      <c r="G17">
        <v>365</v>
      </c>
      <c r="H17">
        <v>0</v>
      </c>
      <c r="I17">
        <v>949</v>
      </c>
      <c r="J17">
        <v>11191695</v>
      </c>
      <c r="K17">
        <v>23</v>
      </c>
      <c r="L17">
        <v>1422095</v>
      </c>
      <c r="M17">
        <v>22545991</v>
      </c>
      <c r="N17">
        <v>265720</v>
      </c>
      <c r="O17">
        <v>47856721</v>
      </c>
      <c r="P17" s="3">
        <v>60598228</v>
      </c>
      <c r="Q17">
        <v>5</v>
      </c>
      <c r="R17" t="s">
        <v>20</v>
      </c>
      <c r="U17" s="42"/>
      <c r="V17" s="33" t="s">
        <v>106</v>
      </c>
      <c r="W17" s="54">
        <f>SUMIFS(O3:O1385,E3:E1385,W13,C3:C1385,W14,R3:R1385,W15,Q3:Q1385,"&lt;15")</f>
        <v>1158576798</v>
      </c>
    </row>
    <row r="18" spans="2:23">
      <c r="B18">
        <v>3360</v>
      </c>
      <c r="C18" t="s">
        <v>17</v>
      </c>
      <c r="D18">
        <v>32</v>
      </c>
      <c r="E18" t="s">
        <v>24</v>
      </c>
      <c r="F18">
        <v>851131</v>
      </c>
      <c r="G18">
        <v>365</v>
      </c>
      <c r="H18">
        <v>0</v>
      </c>
      <c r="I18">
        <v>626</v>
      </c>
      <c r="J18">
        <v>7717130</v>
      </c>
      <c r="K18">
        <v>16</v>
      </c>
      <c r="L18">
        <v>1033179</v>
      </c>
      <c r="M18">
        <v>23569366</v>
      </c>
      <c r="N18">
        <v>265720</v>
      </c>
      <c r="O18">
        <v>47208830</v>
      </c>
      <c r="P18" s="3">
        <v>59583305</v>
      </c>
      <c r="Q18">
        <v>14</v>
      </c>
      <c r="R18" t="s">
        <v>25</v>
      </c>
    </row>
    <row r="19" spans="2:23">
      <c r="B19">
        <v>3337</v>
      </c>
      <c r="C19" t="s">
        <v>17</v>
      </c>
      <c r="D19">
        <v>32</v>
      </c>
      <c r="E19" t="s">
        <v>24</v>
      </c>
      <c r="F19">
        <v>511161</v>
      </c>
      <c r="G19">
        <v>365</v>
      </c>
      <c r="H19">
        <v>0</v>
      </c>
      <c r="I19">
        <v>961</v>
      </c>
      <c r="J19">
        <v>11513031</v>
      </c>
      <c r="K19">
        <v>13</v>
      </c>
      <c r="L19">
        <v>817689</v>
      </c>
      <c r="M19">
        <v>22906623</v>
      </c>
      <c r="N19">
        <v>322660</v>
      </c>
      <c r="O19">
        <v>50369883</v>
      </c>
      <c r="P19" s="3">
        <v>63667788</v>
      </c>
      <c r="Q19">
        <v>22</v>
      </c>
      <c r="R19" t="s">
        <v>26</v>
      </c>
    </row>
    <row r="20" spans="2:23">
      <c r="B20">
        <v>3365</v>
      </c>
      <c r="C20" t="s">
        <v>17</v>
      </c>
      <c r="D20">
        <v>32</v>
      </c>
      <c r="E20" t="s">
        <v>24</v>
      </c>
      <c r="F20">
        <v>611311</v>
      </c>
      <c r="G20">
        <v>365</v>
      </c>
      <c r="H20">
        <v>0</v>
      </c>
      <c r="I20">
        <v>636</v>
      </c>
      <c r="J20">
        <v>5889463</v>
      </c>
      <c r="K20">
        <v>12</v>
      </c>
      <c r="L20">
        <v>582068</v>
      </c>
      <c r="M20">
        <v>17704546</v>
      </c>
      <c r="N20">
        <v>265720</v>
      </c>
      <c r="O20">
        <v>31343221</v>
      </c>
      <c r="P20" s="3">
        <v>40486589</v>
      </c>
      <c r="Q20">
        <v>9</v>
      </c>
      <c r="R20" t="s">
        <v>19</v>
      </c>
    </row>
    <row r="21" spans="2:23">
      <c r="B21">
        <v>3363</v>
      </c>
      <c r="C21" t="s">
        <v>17</v>
      </c>
      <c r="D21">
        <v>32</v>
      </c>
      <c r="E21" t="s">
        <v>24</v>
      </c>
      <c r="F21">
        <v>851121</v>
      </c>
      <c r="G21">
        <v>365</v>
      </c>
      <c r="H21">
        <v>0</v>
      </c>
      <c r="I21">
        <v>637</v>
      </c>
      <c r="J21">
        <v>6412206</v>
      </c>
      <c r="K21">
        <v>8</v>
      </c>
      <c r="L21">
        <v>421824</v>
      </c>
      <c r="M21">
        <v>19245720</v>
      </c>
      <c r="N21">
        <v>265720</v>
      </c>
      <c r="O21">
        <v>37265530</v>
      </c>
      <c r="P21" s="3">
        <v>47422862</v>
      </c>
      <c r="Q21">
        <v>13</v>
      </c>
      <c r="R21" t="s">
        <v>25</v>
      </c>
    </row>
    <row r="22" spans="2:23">
      <c r="B22">
        <v>3339</v>
      </c>
      <c r="C22" t="s">
        <v>17</v>
      </c>
      <c r="D22">
        <v>32</v>
      </c>
      <c r="E22" t="s">
        <v>24</v>
      </c>
      <c r="F22">
        <v>851111</v>
      </c>
      <c r="G22">
        <v>365</v>
      </c>
      <c r="H22">
        <v>0</v>
      </c>
      <c r="I22">
        <v>720</v>
      </c>
      <c r="J22">
        <v>7447837</v>
      </c>
      <c r="K22">
        <v>6</v>
      </c>
      <c r="L22">
        <v>325104</v>
      </c>
      <c r="M22">
        <v>19777160</v>
      </c>
      <c r="N22">
        <v>265720</v>
      </c>
      <c r="O22">
        <v>38845439</v>
      </c>
      <c r="P22" s="3">
        <v>49319453</v>
      </c>
      <c r="Q22">
        <v>16</v>
      </c>
      <c r="R22" t="s">
        <v>27</v>
      </c>
    </row>
    <row r="23" spans="2:23">
      <c r="B23">
        <v>3348</v>
      </c>
      <c r="C23" t="s">
        <v>17</v>
      </c>
      <c r="D23">
        <v>32</v>
      </c>
      <c r="E23" t="s">
        <v>24</v>
      </c>
      <c r="F23">
        <v>811311</v>
      </c>
      <c r="G23">
        <v>31</v>
      </c>
      <c r="H23">
        <v>0</v>
      </c>
      <c r="I23">
        <v>120</v>
      </c>
      <c r="J23">
        <v>1475987</v>
      </c>
      <c r="K23">
        <v>4</v>
      </c>
      <c r="L23">
        <v>257712</v>
      </c>
      <c r="M23">
        <v>1997268</v>
      </c>
      <c r="N23">
        <v>25792</v>
      </c>
      <c r="O23">
        <v>6490468</v>
      </c>
      <c r="P23" s="3">
        <v>7745319</v>
      </c>
      <c r="Q23">
        <v>29</v>
      </c>
      <c r="R23" t="s">
        <v>28</v>
      </c>
    </row>
    <row r="24" spans="2:23">
      <c r="B24">
        <v>3345</v>
      </c>
      <c r="C24" t="s">
        <v>17</v>
      </c>
      <c r="D24">
        <v>32</v>
      </c>
      <c r="E24" t="s">
        <v>24</v>
      </c>
      <c r="F24">
        <v>811111</v>
      </c>
      <c r="G24">
        <v>365</v>
      </c>
      <c r="H24">
        <v>0</v>
      </c>
      <c r="I24">
        <v>597</v>
      </c>
      <c r="J24">
        <v>6136383</v>
      </c>
      <c r="K24">
        <v>3</v>
      </c>
      <c r="L24">
        <v>161523</v>
      </c>
      <c r="M24">
        <v>19651893</v>
      </c>
      <c r="N24">
        <v>208780</v>
      </c>
      <c r="O24">
        <v>37187698</v>
      </c>
      <c r="P24" s="3">
        <v>47288591</v>
      </c>
      <c r="Q24">
        <v>14</v>
      </c>
      <c r="R24" t="s">
        <v>25</v>
      </c>
    </row>
    <row r="25" spans="2:23">
      <c r="B25">
        <v>3374</v>
      </c>
      <c r="C25" t="s">
        <v>17</v>
      </c>
      <c r="D25">
        <v>32</v>
      </c>
      <c r="E25" t="s">
        <v>24</v>
      </c>
      <c r="F25">
        <v>511161</v>
      </c>
      <c r="G25">
        <v>365</v>
      </c>
      <c r="H25">
        <v>0</v>
      </c>
      <c r="I25">
        <v>966</v>
      </c>
      <c r="J25">
        <v>10207323</v>
      </c>
      <c r="K25">
        <v>3</v>
      </c>
      <c r="L25">
        <v>166047</v>
      </c>
      <c r="M25">
        <v>20202313</v>
      </c>
      <c r="N25">
        <v>322660</v>
      </c>
      <c r="O25">
        <v>45347709</v>
      </c>
      <c r="P25" s="3">
        <v>57554226</v>
      </c>
      <c r="Q25">
        <v>18</v>
      </c>
      <c r="R25" t="s">
        <v>27</v>
      </c>
    </row>
    <row r="26" spans="2:23">
      <c r="B26">
        <v>3366</v>
      </c>
      <c r="C26" t="s">
        <v>17</v>
      </c>
      <c r="D26">
        <v>32</v>
      </c>
      <c r="E26" t="s">
        <v>24</v>
      </c>
      <c r="F26">
        <v>851141</v>
      </c>
      <c r="G26">
        <v>365</v>
      </c>
      <c r="H26">
        <v>0</v>
      </c>
      <c r="I26">
        <v>616</v>
      </c>
      <c r="J26">
        <v>6408731</v>
      </c>
      <c r="K26">
        <v>2</v>
      </c>
      <c r="L26">
        <v>108992</v>
      </c>
      <c r="M26">
        <v>19891040</v>
      </c>
      <c r="N26">
        <v>265720</v>
      </c>
      <c r="O26">
        <v>36208788</v>
      </c>
      <c r="P26" s="3">
        <v>46381894</v>
      </c>
      <c r="Q26">
        <v>13</v>
      </c>
      <c r="R26" t="s">
        <v>25</v>
      </c>
    </row>
    <row r="27" spans="2:23">
      <c r="B27">
        <v>3342</v>
      </c>
      <c r="C27" t="s">
        <v>17</v>
      </c>
      <c r="D27">
        <v>32</v>
      </c>
      <c r="E27" t="s">
        <v>24</v>
      </c>
      <c r="F27">
        <v>811311</v>
      </c>
      <c r="G27">
        <v>365</v>
      </c>
      <c r="H27">
        <v>0</v>
      </c>
      <c r="I27">
        <v>986</v>
      </c>
      <c r="J27">
        <v>11340715</v>
      </c>
      <c r="K27">
        <v>1</v>
      </c>
      <c r="L27">
        <v>60247</v>
      </c>
      <c r="M27">
        <v>21990227</v>
      </c>
      <c r="N27">
        <v>208780</v>
      </c>
      <c r="O27">
        <v>45166522</v>
      </c>
      <c r="P27" s="3">
        <v>57285069</v>
      </c>
      <c r="Q27">
        <v>30</v>
      </c>
      <c r="R27" t="s">
        <v>28</v>
      </c>
    </row>
    <row r="28" spans="2:23">
      <c r="B28">
        <v>3353</v>
      </c>
      <c r="C28" t="s">
        <v>17</v>
      </c>
      <c r="D28">
        <v>32</v>
      </c>
      <c r="E28" t="s">
        <v>24</v>
      </c>
      <c r="F28">
        <v>851111</v>
      </c>
      <c r="G28">
        <v>365</v>
      </c>
      <c r="H28">
        <v>0</v>
      </c>
      <c r="I28">
        <v>1047</v>
      </c>
      <c r="J28">
        <v>10003049</v>
      </c>
      <c r="K28">
        <v>0</v>
      </c>
      <c r="L28">
        <v>0</v>
      </c>
      <c r="M28">
        <v>18266353</v>
      </c>
      <c r="N28">
        <v>265720</v>
      </c>
      <c r="O28">
        <v>37356873</v>
      </c>
      <c r="P28" s="3">
        <v>47604498</v>
      </c>
      <c r="Q28">
        <v>8</v>
      </c>
      <c r="R28" t="s">
        <v>19</v>
      </c>
    </row>
    <row r="29" spans="2:23">
      <c r="B29">
        <v>3351</v>
      </c>
      <c r="C29" t="s">
        <v>17</v>
      </c>
      <c r="D29">
        <v>32</v>
      </c>
      <c r="E29" t="s">
        <v>24</v>
      </c>
      <c r="F29">
        <v>511111</v>
      </c>
      <c r="G29">
        <v>365</v>
      </c>
      <c r="H29">
        <v>0</v>
      </c>
      <c r="I29">
        <v>806</v>
      </c>
      <c r="J29">
        <v>8510271</v>
      </c>
      <c r="K29">
        <v>0</v>
      </c>
      <c r="L29">
        <v>0</v>
      </c>
      <c r="M29">
        <v>20187127</v>
      </c>
      <c r="N29">
        <v>588380</v>
      </c>
      <c r="O29">
        <v>43208644</v>
      </c>
      <c r="P29" s="3">
        <v>54607636</v>
      </c>
      <c r="Q29">
        <v>15</v>
      </c>
      <c r="R29" t="s">
        <v>23</v>
      </c>
    </row>
    <row r="30" spans="2:23">
      <c r="B30">
        <v>3346</v>
      </c>
      <c r="C30" t="s">
        <v>17</v>
      </c>
      <c r="D30">
        <v>32</v>
      </c>
      <c r="E30" t="s">
        <v>24</v>
      </c>
      <c r="F30">
        <v>511161</v>
      </c>
      <c r="G30">
        <v>365</v>
      </c>
      <c r="H30">
        <v>0</v>
      </c>
      <c r="I30">
        <v>914</v>
      </c>
      <c r="J30">
        <v>9202370</v>
      </c>
      <c r="K30">
        <v>0</v>
      </c>
      <c r="L30">
        <v>0</v>
      </c>
      <c r="M30">
        <v>19249514</v>
      </c>
      <c r="N30">
        <v>531440</v>
      </c>
      <c r="O30">
        <v>41616735</v>
      </c>
      <c r="P30" s="3">
        <v>52864172</v>
      </c>
      <c r="Q30">
        <v>15</v>
      </c>
      <c r="R30" t="s">
        <v>23</v>
      </c>
    </row>
    <row r="31" spans="2:23">
      <c r="B31">
        <v>3338</v>
      </c>
      <c r="C31" t="s">
        <v>17</v>
      </c>
      <c r="D31">
        <v>32</v>
      </c>
      <c r="E31" t="s">
        <v>24</v>
      </c>
      <c r="F31">
        <v>511151</v>
      </c>
      <c r="G31">
        <v>365</v>
      </c>
      <c r="H31">
        <v>0</v>
      </c>
      <c r="I31">
        <v>799</v>
      </c>
      <c r="J31">
        <v>8425256</v>
      </c>
      <c r="K31">
        <v>0</v>
      </c>
      <c r="L31">
        <v>0</v>
      </c>
      <c r="M31">
        <v>20160554</v>
      </c>
      <c r="N31">
        <v>588380</v>
      </c>
      <c r="O31">
        <v>42566073</v>
      </c>
      <c r="P31" s="3">
        <v>53956748</v>
      </c>
      <c r="Q31">
        <v>29</v>
      </c>
      <c r="R31" t="s">
        <v>28</v>
      </c>
    </row>
    <row r="32" spans="2:23">
      <c r="B32">
        <v>3341</v>
      </c>
      <c r="C32" t="s">
        <v>17</v>
      </c>
      <c r="D32">
        <v>32</v>
      </c>
      <c r="E32" t="s">
        <v>24</v>
      </c>
      <c r="F32">
        <v>511111</v>
      </c>
      <c r="G32">
        <v>365</v>
      </c>
      <c r="H32">
        <v>0</v>
      </c>
      <c r="I32">
        <v>825</v>
      </c>
      <c r="J32">
        <v>8050769</v>
      </c>
      <c r="K32">
        <v>0</v>
      </c>
      <c r="L32">
        <v>0</v>
      </c>
      <c r="M32">
        <v>18657340</v>
      </c>
      <c r="N32">
        <v>588380</v>
      </c>
      <c r="O32">
        <v>40747585</v>
      </c>
      <c r="P32" s="3">
        <v>51553046</v>
      </c>
      <c r="Q32">
        <v>14</v>
      </c>
      <c r="R32" t="s">
        <v>25</v>
      </c>
    </row>
    <row r="33" spans="2:18">
      <c r="B33">
        <v>3340</v>
      </c>
      <c r="C33" t="s">
        <v>17</v>
      </c>
      <c r="D33">
        <v>32</v>
      </c>
      <c r="E33" t="s">
        <v>24</v>
      </c>
      <c r="F33">
        <v>511111</v>
      </c>
      <c r="G33">
        <v>365</v>
      </c>
      <c r="H33">
        <v>0</v>
      </c>
      <c r="I33">
        <v>788</v>
      </c>
      <c r="J33">
        <v>8273275</v>
      </c>
      <c r="K33">
        <v>0</v>
      </c>
      <c r="L33">
        <v>0</v>
      </c>
      <c r="M33">
        <v>20073247</v>
      </c>
      <c r="N33">
        <v>588380</v>
      </c>
      <c r="O33">
        <v>42832140</v>
      </c>
      <c r="P33" s="3">
        <v>54227189</v>
      </c>
      <c r="Q33">
        <v>26</v>
      </c>
      <c r="R33" t="s">
        <v>28</v>
      </c>
    </row>
    <row r="34" spans="2:18">
      <c r="B34">
        <v>3334</v>
      </c>
      <c r="C34" t="s">
        <v>17</v>
      </c>
      <c r="D34">
        <v>32</v>
      </c>
      <c r="E34" t="s">
        <v>24</v>
      </c>
      <c r="F34">
        <v>811111</v>
      </c>
      <c r="G34">
        <v>365</v>
      </c>
      <c r="H34">
        <v>0</v>
      </c>
      <c r="I34">
        <v>586</v>
      </c>
      <c r="J34">
        <v>6579459</v>
      </c>
      <c r="K34">
        <v>0</v>
      </c>
      <c r="L34">
        <v>0</v>
      </c>
      <c r="M34">
        <v>21466380</v>
      </c>
      <c r="N34">
        <v>170820</v>
      </c>
      <c r="O34">
        <v>39601969</v>
      </c>
      <c r="P34" s="3">
        <v>50484076</v>
      </c>
      <c r="Q34">
        <v>21</v>
      </c>
      <c r="R34" t="s">
        <v>26</v>
      </c>
    </row>
    <row r="35" spans="2:18">
      <c r="B35">
        <v>3356</v>
      </c>
      <c r="C35" t="s">
        <v>17</v>
      </c>
      <c r="D35">
        <v>32</v>
      </c>
      <c r="E35" t="s">
        <v>24</v>
      </c>
      <c r="F35">
        <v>511161</v>
      </c>
      <c r="G35">
        <v>365</v>
      </c>
      <c r="H35">
        <v>0</v>
      </c>
      <c r="I35">
        <v>982</v>
      </c>
      <c r="J35">
        <v>10678597</v>
      </c>
      <c r="K35">
        <v>0</v>
      </c>
      <c r="L35">
        <v>0</v>
      </c>
      <c r="M35">
        <v>20790693</v>
      </c>
      <c r="N35">
        <v>531440</v>
      </c>
      <c r="O35">
        <v>45242759</v>
      </c>
      <c r="P35" s="3">
        <v>57533555</v>
      </c>
      <c r="Q35">
        <v>29</v>
      </c>
      <c r="R35" t="s">
        <v>28</v>
      </c>
    </row>
    <row r="36" spans="2:18">
      <c r="B36">
        <v>3364</v>
      </c>
      <c r="C36" t="s">
        <v>17</v>
      </c>
      <c r="D36">
        <v>32</v>
      </c>
      <c r="E36" t="s">
        <v>24</v>
      </c>
      <c r="F36">
        <v>611311</v>
      </c>
      <c r="G36">
        <v>365</v>
      </c>
      <c r="H36">
        <v>0</v>
      </c>
      <c r="I36">
        <v>946</v>
      </c>
      <c r="J36">
        <v>9302924</v>
      </c>
      <c r="K36">
        <v>0</v>
      </c>
      <c r="L36">
        <v>0</v>
      </c>
      <c r="M36">
        <v>18801587</v>
      </c>
      <c r="N36">
        <v>550420</v>
      </c>
      <c r="O36">
        <v>42036019</v>
      </c>
      <c r="P36" s="3">
        <v>53663940</v>
      </c>
      <c r="Q36">
        <v>15</v>
      </c>
      <c r="R36" t="s">
        <v>23</v>
      </c>
    </row>
    <row r="37" spans="2:18">
      <c r="B37">
        <v>3343</v>
      </c>
      <c r="C37" t="s">
        <v>17</v>
      </c>
      <c r="D37">
        <v>32</v>
      </c>
      <c r="E37" t="s">
        <v>24</v>
      </c>
      <c r="F37">
        <v>511161</v>
      </c>
      <c r="G37">
        <v>365</v>
      </c>
      <c r="H37">
        <v>0</v>
      </c>
      <c r="I37">
        <v>959</v>
      </c>
      <c r="J37">
        <v>9830614</v>
      </c>
      <c r="K37">
        <v>0</v>
      </c>
      <c r="L37">
        <v>0</v>
      </c>
      <c r="M37">
        <v>19598747</v>
      </c>
      <c r="N37">
        <v>531440</v>
      </c>
      <c r="O37">
        <v>42734492</v>
      </c>
      <c r="P37" s="3">
        <v>54329814</v>
      </c>
      <c r="Q37">
        <v>23</v>
      </c>
      <c r="R37" t="s">
        <v>26</v>
      </c>
    </row>
    <row r="38" spans="2:18">
      <c r="B38">
        <v>3367</v>
      </c>
      <c r="C38" t="s">
        <v>17</v>
      </c>
      <c r="D38">
        <v>32</v>
      </c>
      <c r="E38" t="s">
        <v>24</v>
      </c>
      <c r="F38">
        <v>511161</v>
      </c>
      <c r="G38">
        <v>365</v>
      </c>
      <c r="H38">
        <v>0</v>
      </c>
      <c r="I38">
        <v>969</v>
      </c>
      <c r="J38">
        <v>10627656</v>
      </c>
      <c r="K38">
        <v>0</v>
      </c>
      <c r="L38">
        <v>0</v>
      </c>
      <c r="M38">
        <v>20969106</v>
      </c>
      <c r="N38">
        <v>531440</v>
      </c>
      <c r="O38">
        <v>45409312</v>
      </c>
      <c r="P38" s="3">
        <v>57858625</v>
      </c>
      <c r="Q38">
        <v>30</v>
      </c>
      <c r="R38" t="s">
        <v>28</v>
      </c>
    </row>
    <row r="39" spans="2:18">
      <c r="B39">
        <v>3347</v>
      </c>
      <c r="C39" t="s">
        <v>17</v>
      </c>
      <c r="D39">
        <v>32</v>
      </c>
      <c r="E39" t="s">
        <v>24</v>
      </c>
      <c r="F39">
        <v>851111</v>
      </c>
      <c r="G39">
        <v>365</v>
      </c>
      <c r="H39">
        <v>0</v>
      </c>
      <c r="I39">
        <v>1064</v>
      </c>
      <c r="J39">
        <v>10839356</v>
      </c>
      <c r="K39">
        <v>0</v>
      </c>
      <c r="L39">
        <v>0</v>
      </c>
      <c r="M39">
        <v>19477274</v>
      </c>
      <c r="N39">
        <v>531440</v>
      </c>
      <c r="O39">
        <v>40484964</v>
      </c>
      <c r="P39" s="3">
        <v>51318034</v>
      </c>
      <c r="Q39">
        <v>16</v>
      </c>
      <c r="R39" t="s">
        <v>27</v>
      </c>
    </row>
    <row r="40" spans="2:18">
      <c r="B40">
        <v>3354</v>
      </c>
      <c r="C40" t="s">
        <v>17</v>
      </c>
      <c r="D40">
        <v>32</v>
      </c>
      <c r="E40" t="s">
        <v>24</v>
      </c>
      <c r="F40">
        <v>811211</v>
      </c>
      <c r="G40">
        <v>365</v>
      </c>
      <c r="H40">
        <v>0</v>
      </c>
      <c r="I40">
        <v>823</v>
      </c>
      <c r="J40">
        <v>7964255</v>
      </c>
      <c r="K40">
        <v>0</v>
      </c>
      <c r="L40">
        <v>0</v>
      </c>
      <c r="M40">
        <v>18501706</v>
      </c>
      <c r="N40">
        <v>455520</v>
      </c>
      <c r="O40">
        <v>38213818</v>
      </c>
      <c r="P40" s="3">
        <v>48341533</v>
      </c>
      <c r="Q40">
        <v>13</v>
      </c>
      <c r="R40" t="s">
        <v>25</v>
      </c>
    </row>
    <row r="41" spans="2:18">
      <c r="B41">
        <v>3359</v>
      </c>
      <c r="C41" t="s">
        <v>17</v>
      </c>
      <c r="D41">
        <v>32</v>
      </c>
      <c r="E41" t="s">
        <v>24</v>
      </c>
      <c r="F41">
        <v>851111</v>
      </c>
      <c r="G41">
        <v>365</v>
      </c>
      <c r="H41">
        <v>0</v>
      </c>
      <c r="I41">
        <v>828</v>
      </c>
      <c r="J41">
        <v>7925514</v>
      </c>
      <c r="K41">
        <v>0</v>
      </c>
      <c r="L41">
        <v>0</v>
      </c>
      <c r="M41">
        <v>18300514</v>
      </c>
      <c r="N41">
        <v>265720</v>
      </c>
      <c r="O41">
        <v>36777383</v>
      </c>
      <c r="P41" s="3">
        <v>46918638</v>
      </c>
      <c r="Q41">
        <v>11</v>
      </c>
      <c r="R41" t="s">
        <v>25</v>
      </c>
    </row>
    <row r="42" spans="2:18">
      <c r="B42">
        <v>3336</v>
      </c>
      <c r="C42" t="s">
        <v>17</v>
      </c>
      <c r="D42">
        <v>32</v>
      </c>
      <c r="E42" t="s">
        <v>24</v>
      </c>
      <c r="F42">
        <v>851121</v>
      </c>
      <c r="G42">
        <v>365</v>
      </c>
      <c r="H42">
        <v>0</v>
      </c>
      <c r="I42">
        <v>990</v>
      </c>
      <c r="J42">
        <v>10834387</v>
      </c>
      <c r="K42">
        <v>0</v>
      </c>
      <c r="L42">
        <v>0</v>
      </c>
      <c r="M42">
        <v>20923553</v>
      </c>
      <c r="N42">
        <v>531440</v>
      </c>
      <c r="O42">
        <v>42434787</v>
      </c>
      <c r="P42" s="3">
        <v>53971154</v>
      </c>
      <c r="Q42">
        <v>14</v>
      </c>
      <c r="R42" t="s">
        <v>25</v>
      </c>
    </row>
    <row r="43" spans="2:18">
      <c r="B43">
        <v>3350</v>
      </c>
      <c r="C43" t="s">
        <v>17</v>
      </c>
      <c r="D43">
        <v>32</v>
      </c>
      <c r="E43" t="s">
        <v>24</v>
      </c>
      <c r="F43">
        <v>511161</v>
      </c>
      <c r="G43">
        <v>365</v>
      </c>
      <c r="H43">
        <v>0</v>
      </c>
      <c r="I43">
        <v>973</v>
      </c>
      <c r="J43">
        <v>9267072</v>
      </c>
      <c r="K43">
        <v>0</v>
      </c>
      <c r="L43">
        <v>0</v>
      </c>
      <c r="M43">
        <v>18209413</v>
      </c>
      <c r="N43">
        <v>531440</v>
      </c>
      <c r="O43">
        <v>40285963</v>
      </c>
      <c r="P43" s="3">
        <v>51200909</v>
      </c>
      <c r="Q43">
        <v>11</v>
      </c>
      <c r="R43" t="s">
        <v>25</v>
      </c>
    </row>
    <row r="44" spans="2:18">
      <c r="B44">
        <v>3362</v>
      </c>
      <c r="C44" t="s">
        <v>17</v>
      </c>
      <c r="D44">
        <v>32</v>
      </c>
      <c r="E44" t="s">
        <v>24</v>
      </c>
      <c r="F44">
        <v>811111</v>
      </c>
      <c r="G44">
        <v>365</v>
      </c>
      <c r="H44">
        <v>0</v>
      </c>
      <c r="I44">
        <v>664</v>
      </c>
      <c r="J44">
        <v>6517881</v>
      </c>
      <c r="K44">
        <v>0</v>
      </c>
      <c r="L44">
        <v>0</v>
      </c>
      <c r="M44">
        <v>18767426</v>
      </c>
      <c r="N44">
        <v>170820</v>
      </c>
      <c r="O44">
        <v>33378492</v>
      </c>
      <c r="P44" s="3">
        <v>43202403</v>
      </c>
      <c r="Q44">
        <v>13</v>
      </c>
      <c r="R44" t="s">
        <v>25</v>
      </c>
    </row>
    <row r="45" spans="2:18">
      <c r="B45">
        <v>3371</v>
      </c>
      <c r="C45" t="s">
        <v>17</v>
      </c>
      <c r="D45">
        <v>32</v>
      </c>
      <c r="E45" t="s">
        <v>24</v>
      </c>
      <c r="F45">
        <v>511111</v>
      </c>
      <c r="G45">
        <v>365</v>
      </c>
      <c r="H45">
        <v>0</v>
      </c>
      <c r="I45">
        <v>803</v>
      </c>
      <c r="J45">
        <v>8441927</v>
      </c>
      <c r="K45">
        <v>0</v>
      </c>
      <c r="L45">
        <v>0</v>
      </c>
      <c r="M45">
        <v>20099820</v>
      </c>
      <c r="N45">
        <v>588380</v>
      </c>
      <c r="O45">
        <v>43033343</v>
      </c>
      <c r="P45" s="3">
        <v>54388648</v>
      </c>
      <c r="Q45">
        <v>27</v>
      </c>
      <c r="R45" t="s">
        <v>28</v>
      </c>
    </row>
    <row r="46" spans="2:18">
      <c r="B46">
        <v>3373</v>
      </c>
      <c r="C46" t="s">
        <v>21</v>
      </c>
      <c r="D46">
        <v>32</v>
      </c>
      <c r="E46" t="s">
        <v>24</v>
      </c>
      <c r="F46">
        <v>511161</v>
      </c>
      <c r="G46">
        <v>365</v>
      </c>
      <c r="H46">
        <v>0</v>
      </c>
      <c r="I46">
        <v>619</v>
      </c>
      <c r="J46">
        <v>5055904</v>
      </c>
      <c r="K46">
        <v>0</v>
      </c>
      <c r="L46">
        <v>0</v>
      </c>
      <c r="M46">
        <v>15616160</v>
      </c>
      <c r="N46">
        <v>531440</v>
      </c>
      <c r="O46">
        <v>22420169</v>
      </c>
      <c r="P46" s="3">
        <v>27576806</v>
      </c>
      <c r="Q46">
        <v>5</v>
      </c>
      <c r="R46" t="s">
        <v>19</v>
      </c>
    </row>
    <row r="47" spans="2:18">
      <c r="B47">
        <v>3352</v>
      </c>
      <c r="C47" t="s">
        <v>21</v>
      </c>
      <c r="D47">
        <v>32</v>
      </c>
      <c r="E47" t="s">
        <v>24</v>
      </c>
      <c r="F47">
        <v>511161</v>
      </c>
      <c r="G47">
        <v>365</v>
      </c>
      <c r="H47">
        <v>0</v>
      </c>
      <c r="I47">
        <v>636</v>
      </c>
      <c r="J47">
        <v>5194756</v>
      </c>
      <c r="K47">
        <v>0</v>
      </c>
      <c r="L47">
        <v>0</v>
      </c>
      <c r="M47">
        <v>15616160</v>
      </c>
      <c r="N47">
        <v>531440</v>
      </c>
      <c r="O47">
        <v>22559021</v>
      </c>
      <c r="P47" s="3">
        <v>27747594</v>
      </c>
      <c r="Q47">
        <v>5</v>
      </c>
      <c r="R47" t="s">
        <v>19</v>
      </c>
    </row>
    <row r="48" spans="2:18">
      <c r="B48">
        <v>3349</v>
      </c>
      <c r="C48" t="s">
        <v>21</v>
      </c>
      <c r="D48">
        <v>32</v>
      </c>
      <c r="E48" t="s">
        <v>24</v>
      </c>
      <c r="F48">
        <v>511151</v>
      </c>
      <c r="G48">
        <v>365</v>
      </c>
      <c r="H48">
        <v>0</v>
      </c>
      <c r="I48">
        <v>628</v>
      </c>
      <c r="J48">
        <v>5129413</v>
      </c>
      <c r="K48">
        <v>0</v>
      </c>
      <c r="L48">
        <v>0</v>
      </c>
      <c r="M48">
        <v>15616160</v>
      </c>
      <c r="N48">
        <v>455520</v>
      </c>
      <c r="O48">
        <v>23909148</v>
      </c>
      <c r="P48" s="3">
        <v>29065232</v>
      </c>
      <c r="Q48">
        <v>5</v>
      </c>
      <c r="R48" t="s">
        <v>20</v>
      </c>
    </row>
    <row r="49" spans="2:18">
      <c r="B49">
        <v>3357</v>
      </c>
      <c r="C49" t="s">
        <v>21</v>
      </c>
      <c r="D49">
        <v>32</v>
      </c>
      <c r="E49" t="s">
        <v>24</v>
      </c>
      <c r="F49">
        <v>611311</v>
      </c>
      <c r="G49">
        <v>365</v>
      </c>
      <c r="H49">
        <v>0</v>
      </c>
      <c r="I49">
        <v>638</v>
      </c>
      <c r="J49">
        <v>5211090</v>
      </c>
      <c r="K49">
        <v>0</v>
      </c>
      <c r="L49">
        <v>0</v>
      </c>
      <c r="M49">
        <v>15616160</v>
      </c>
      <c r="N49">
        <v>531440</v>
      </c>
      <c r="O49">
        <v>25558500</v>
      </c>
      <c r="P49" s="3">
        <v>30750831</v>
      </c>
      <c r="Q49">
        <v>6</v>
      </c>
      <c r="R49" t="s">
        <v>20</v>
      </c>
    </row>
    <row r="50" spans="2:18">
      <c r="B50">
        <v>3313</v>
      </c>
      <c r="C50" t="s">
        <v>17</v>
      </c>
      <c r="D50">
        <v>28</v>
      </c>
      <c r="E50" t="s">
        <v>29</v>
      </c>
      <c r="F50">
        <v>811111</v>
      </c>
      <c r="G50">
        <v>365</v>
      </c>
      <c r="H50">
        <v>0</v>
      </c>
      <c r="I50">
        <v>1440</v>
      </c>
      <c r="J50">
        <v>23456798</v>
      </c>
      <c r="K50">
        <v>83</v>
      </c>
      <c r="L50">
        <v>6985017</v>
      </c>
      <c r="M50">
        <v>30717233</v>
      </c>
      <c r="N50">
        <v>284700</v>
      </c>
      <c r="O50">
        <v>83336325</v>
      </c>
      <c r="P50" s="3">
        <v>109456736</v>
      </c>
      <c r="Q50">
        <v>17</v>
      </c>
      <c r="R50" t="s">
        <v>27</v>
      </c>
    </row>
    <row r="51" spans="2:18">
      <c r="B51">
        <v>3294</v>
      </c>
      <c r="C51" t="s">
        <v>17</v>
      </c>
      <c r="D51">
        <v>28</v>
      </c>
      <c r="E51" t="s">
        <v>29</v>
      </c>
      <c r="F51">
        <v>811111</v>
      </c>
      <c r="G51">
        <v>365</v>
      </c>
      <c r="H51">
        <v>0</v>
      </c>
      <c r="I51">
        <v>1238</v>
      </c>
      <c r="J51">
        <v>12020896</v>
      </c>
      <c r="K51">
        <v>49</v>
      </c>
      <c r="L51">
        <v>2491944</v>
      </c>
      <c r="M51">
        <v>18567370</v>
      </c>
      <c r="N51">
        <v>531440</v>
      </c>
      <c r="O51">
        <v>45170262</v>
      </c>
      <c r="P51" s="3">
        <v>56857418</v>
      </c>
      <c r="Q51">
        <v>14</v>
      </c>
      <c r="R51" t="s">
        <v>25</v>
      </c>
    </row>
    <row r="52" spans="2:18">
      <c r="B52">
        <v>3318</v>
      </c>
      <c r="C52" t="s">
        <v>17</v>
      </c>
      <c r="D52">
        <v>28</v>
      </c>
      <c r="E52" t="s">
        <v>29</v>
      </c>
      <c r="F52">
        <v>851121</v>
      </c>
      <c r="G52">
        <v>365</v>
      </c>
      <c r="H52">
        <v>0</v>
      </c>
      <c r="I52">
        <v>1265</v>
      </c>
      <c r="J52">
        <v>13022645</v>
      </c>
      <c r="K52">
        <v>44</v>
      </c>
      <c r="L52">
        <v>2372656</v>
      </c>
      <c r="M52">
        <v>19682260</v>
      </c>
      <c r="N52">
        <v>588380</v>
      </c>
      <c r="O52">
        <v>46502282</v>
      </c>
      <c r="P52" s="3">
        <v>58620843</v>
      </c>
      <c r="Q52">
        <v>14</v>
      </c>
      <c r="R52" t="s">
        <v>25</v>
      </c>
    </row>
    <row r="53" spans="2:18">
      <c r="B53">
        <v>2527</v>
      </c>
      <c r="C53" t="s">
        <v>17</v>
      </c>
      <c r="D53">
        <v>28</v>
      </c>
      <c r="E53" t="s">
        <v>29</v>
      </c>
      <c r="F53">
        <v>811311</v>
      </c>
      <c r="G53">
        <v>365</v>
      </c>
      <c r="H53">
        <v>0</v>
      </c>
      <c r="I53">
        <v>1420</v>
      </c>
      <c r="J53">
        <v>17124703</v>
      </c>
      <c r="K53">
        <v>36</v>
      </c>
      <c r="L53">
        <v>2274105</v>
      </c>
      <c r="M53">
        <v>23056906</v>
      </c>
      <c r="N53">
        <v>227760</v>
      </c>
      <c r="O53">
        <v>58372053</v>
      </c>
      <c r="P53" s="3">
        <v>73646511</v>
      </c>
      <c r="Q53">
        <v>5</v>
      </c>
      <c r="R53" t="s">
        <v>20</v>
      </c>
    </row>
    <row r="54" spans="2:18">
      <c r="B54">
        <v>2485</v>
      </c>
      <c r="C54" t="s">
        <v>17</v>
      </c>
      <c r="D54">
        <v>28</v>
      </c>
      <c r="E54" t="s">
        <v>29</v>
      </c>
      <c r="F54">
        <v>811311</v>
      </c>
      <c r="G54">
        <v>246</v>
      </c>
      <c r="H54">
        <v>29</v>
      </c>
      <c r="I54">
        <v>865</v>
      </c>
      <c r="J54">
        <v>11247371</v>
      </c>
      <c r="K54">
        <v>32</v>
      </c>
      <c r="L54">
        <v>2179508</v>
      </c>
      <c r="M54">
        <v>16754964</v>
      </c>
      <c r="N54">
        <v>191880</v>
      </c>
      <c r="O54">
        <v>38532265</v>
      </c>
      <c r="P54" s="3">
        <v>48377276</v>
      </c>
      <c r="Q54">
        <v>13</v>
      </c>
      <c r="R54" t="s">
        <v>25</v>
      </c>
    </row>
    <row r="55" spans="2:18">
      <c r="B55">
        <v>3307</v>
      </c>
      <c r="C55" t="s">
        <v>17</v>
      </c>
      <c r="D55">
        <v>28</v>
      </c>
      <c r="E55" t="s">
        <v>29</v>
      </c>
      <c r="F55">
        <v>811111</v>
      </c>
      <c r="G55">
        <v>365</v>
      </c>
      <c r="H55">
        <v>0</v>
      </c>
      <c r="I55">
        <v>1355</v>
      </c>
      <c r="J55">
        <v>15455720</v>
      </c>
      <c r="K55">
        <v>31</v>
      </c>
      <c r="L55">
        <v>1852188</v>
      </c>
      <c r="M55">
        <v>21808020</v>
      </c>
      <c r="N55">
        <v>208780</v>
      </c>
      <c r="O55">
        <v>51641047</v>
      </c>
      <c r="P55" s="3">
        <v>65220978</v>
      </c>
      <c r="Q55">
        <v>14</v>
      </c>
      <c r="R55" t="s">
        <v>25</v>
      </c>
    </row>
    <row r="56" spans="2:18">
      <c r="B56">
        <v>3314</v>
      </c>
      <c r="C56" t="s">
        <v>17</v>
      </c>
      <c r="D56">
        <v>28</v>
      </c>
      <c r="E56" t="s">
        <v>29</v>
      </c>
      <c r="F56">
        <v>811111</v>
      </c>
      <c r="G56">
        <v>365</v>
      </c>
      <c r="H56">
        <v>0</v>
      </c>
      <c r="I56">
        <v>1350</v>
      </c>
      <c r="J56">
        <v>14254174</v>
      </c>
      <c r="K56">
        <v>23</v>
      </c>
      <c r="L56">
        <v>1272064</v>
      </c>
      <c r="M56">
        <v>20187127</v>
      </c>
      <c r="N56">
        <v>208780</v>
      </c>
      <c r="O56">
        <v>46940162</v>
      </c>
      <c r="P56" s="3">
        <v>59512004</v>
      </c>
      <c r="Q56">
        <v>15</v>
      </c>
      <c r="R56" t="s">
        <v>23</v>
      </c>
    </row>
    <row r="57" spans="2:18">
      <c r="B57">
        <v>3311</v>
      </c>
      <c r="C57" t="s">
        <v>17</v>
      </c>
      <c r="D57">
        <v>28</v>
      </c>
      <c r="E57" t="s">
        <v>29</v>
      </c>
      <c r="F57">
        <v>811111</v>
      </c>
      <c r="G57">
        <v>365</v>
      </c>
      <c r="H57">
        <v>0</v>
      </c>
      <c r="I57">
        <v>720</v>
      </c>
      <c r="J57">
        <v>7163364</v>
      </c>
      <c r="K57">
        <v>22</v>
      </c>
      <c r="L57">
        <v>1146516</v>
      </c>
      <c r="M57">
        <v>19021754</v>
      </c>
      <c r="N57">
        <v>265720</v>
      </c>
      <c r="O57">
        <v>38237253</v>
      </c>
      <c r="P57" s="3">
        <v>48666924</v>
      </c>
      <c r="Q57">
        <v>14</v>
      </c>
      <c r="R57" t="s">
        <v>25</v>
      </c>
    </row>
    <row r="58" spans="2:18">
      <c r="B58">
        <v>3291</v>
      </c>
      <c r="C58" t="s">
        <v>21</v>
      </c>
      <c r="D58">
        <v>28</v>
      </c>
      <c r="E58" t="s">
        <v>29</v>
      </c>
      <c r="F58">
        <v>851131</v>
      </c>
      <c r="G58">
        <v>365</v>
      </c>
      <c r="H58">
        <v>0</v>
      </c>
      <c r="I58">
        <v>1295</v>
      </c>
      <c r="J58">
        <v>10577373</v>
      </c>
      <c r="K58">
        <v>21</v>
      </c>
      <c r="L58">
        <v>898464</v>
      </c>
      <c r="M58">
        <v>15616160</v>
      </c>
      <c r="N58">
        <v>455520</v>
      </c>
      <c r="O58">
        <v>28821309</v>
      </c>
      <c r="P58" s="3">
        <v>35243566</v>
      </c>
      <c r="Q58">
        <v>6</v>
      </c>
      <c r="R58" t="s">
        <v>20</v>
      </c>
    </row>
    <row r="59" spans="2:18">
      <c r="B59">
        <v>3321</v>
      </c>
      <c r="C59" t="s">
        <v>17</v>
      </c>
      <c r="D59">
        <v>28</v>
      </c>
      <c r="E59" t="s">
        <v>29</v>
      </c>
      <c r="F59">
        <v>611711</v>
      </c>
      <c r="G59">
        <v>365</v>
      </c>
      <c r="H59">
        <v>0</v>
      </c>
      <c r="I59">
        <v>1440</v>
      </c>
      <c r="J59">
        <v>14426784</v>
      </c>
      <c r="K59">
        <v>20</v>
      </c>
      <c r="L59">
        <v>1049567</v>
      </c>
      <c r="M59">
        <v>19154614</v>
      </c>
      <c r="N59">
        <v>512460</v>
      </c>
      <c r="O59">
        <v>48290155</v>
      </c>
      <c r="P59" s="3">
        <v>61185842</v>
      </c>
      <c r="Q59">
        <v>14</v>
      </c>
      <c r="R59" t="s">
        <v>25</v>
      </c>
    </row>
    <row r="60" spans="2:18">
      <c r="B60">
        <v>2472</v>
      </c>
      <c r="C60" t="s">
        <v>21</v>
      </c>
      <c r="D60">
        <v>28</v>
      </c>
      <c r="E60" t="s">
        <v>29</v>
      </c>
      <c r="F60">
        <v>811311</v>
      </c>
      <c r="G60">
        <v>336</v>
      </c>
      <c r="H60">
        <v>29</v>
      </c>
      <c r="I60">
        <v>1270</v>
      </c>
      <c r="J60">
        <v>10373178</v>
      </c>
      <c r="K60">
        <v>18</v>
      </c>
      <c r="L60">
        <v>813408</v>
      </c>
      <c r="M60">
        <v>14375424</v>
      </c>
      <c r="N60">
        <v>157248</v>
      </c>
      <c r="O60">
        <v>26894830</v>
      </c>
      <c r="P60" s="3">
        <v>32893554</v>
      </c>
      <c r="Q60">
        <v>5</v>
      </c>
      <c r="R60" t="s">
        <v>19</v>
      </c>
    </row>
    <row r="61" spans="2:18">
      <c r="B61">
        <v>3325</v>
      </c>
      <c r="C61" t="s">
        <v>21</v>
      </c>
      <c r="D61">
        <v>28</v>
      </c>
      <c r="E61" t="s">
        <v>29</v>
      </c>
      <c r="F61">
        <v>851141</v>
      </c>
      <c r="G61">
        <v>365</v>
      </c>
      <c r="H61">
        <v>0</v>
      </c>
      <c r="I61">
        <v>1066</v>
      </c>
      <c r="J61">
        <v>8706930</v>
      </c>
      <c r="K61">
        <v>16</v>
      </c>
      <c r="L61">
        <v>742272</v>
      </c>
      <c r="M61">
        <v>15616160</v>
      </c>
      <c r="N61">
        <v>265720</v>
      </c>
      <c r="O61">
        <v>26557482</v>
      </c>
      <c r="P61" s="3">
        <v>32494981</v>
      </c>
      <c r="Q61">
        <v>5</v>
      </c>
      <c r="R61" t="s">
        <v>19</v>
      </c>
    </row>
    <row r="62" spans="2:18">
      <c r="B62">
        <v>3302</v>
      </c>
      <c r="C62" t="s">
        <v>17</v>
      </c>
      <c r="D62">
        <v>28</v>
      </c>
      <c r="E62" t="s">
        <v>29</v>
      </c>
      <c r="F62">
        <v>851141</v>
      </c>
      <c r="G62">
        <v>365</v>
      </c>
      <c r="H62">
        <v>0</v>
      </c>
      <c r="I62">
        <v>1200</v>
      </c>
      <c r="J62">
        <v>12644172</v>
      </c>
      <c r="K62">
        <v>15</v>
      </c>
      <c r="L62">
        <v>827891</v>
      </c>
      <c r="M62">
        <v>20145373</v>
      </c>
      <c r="N62">
        <v>531440</v>
      </c>
      <c r="O62">
        <v>42099688</v>
      </c>
      <c r="P62" s="3">
        <v>53667681</v>
      </c>
      <c r="Q62">
        <v>14</v>
      </c>
      <c r="R62" t="s">
        <v>25</v>
      </c>
    </row>
    <row r="63" spans="2:18">
      <c r="B63">
        <v>3298</v>
      </c>
      <c r="C63" t="s">
        <v>17</v>
      </c>
      <c r="D63">
        <v>28</v>
      </c>
      <c r="E63" t="s">
        <v>29</v>
      </c>
      <c r="F63">
        <v>611211</v>
      </c>
      <c r="G63">
        <v>365</v>
      </c>
      <c r="H63">
        <v>0</v>
      </c>
      <c r="I63">
        <v>1000</v>
      </c>
      <c r="J63">
        <v>10405767</v>
      </c>
      <c r="K63">
        <v>12</v>
      </c>
      <c r="L63">
        <v>654076</v>
      </c>
      <c r="M63">
        <v>19894834</v>
      </c>
      <c r="N63">
        <v>322660</v>
      </c>
      <c r="O63">
        <v>39051083</v>
      </c>
      <c r="P63" s="3">
        <v>50372037</v>
      </c>
      <c r="Q63">
        <v>14</v>
      </c>
      <c r="R63" t="s">
        <v>25</v>
      </c>
    </row>
    <row r="64" spans="2:18">
      <c r="B64">
        <v>3290</v>
      </c>
      <c r="C64" t="s">
        <v>21</v>
      </c>
      <c r="D64">
        <v>28</v>
      </c>
      <c r="E64" t="s">
        <v>29</v>
      </c>
      <c r="F64">
        <v>611211</v>
      </c>
      <c r="G64">
        <v>365</v>
      </c>
      <c r="H64">
        <v>0</v>
      </c>
      <c r="I64">
        <v>1070</v>
      </c>
      <c r="J64">
        <v>9751571</v>
      </c>
      <c r="K64">
        <v>12</v>
      </c>
      <c r="L64">
        <v>572856</v>
      </c>
      <c r="M64">
        <v>17424370</v>
      </c>
      <c r="N64">
        <v>227760</v>
      </c>
      <c r="O64">
        <v>32305820</v>
      </c>
      <c r="P64" s="3">
        <v>38918294</v>
      </c>
      <c r="Q64">
        <v>5</v>
      </c>
      <c r="R64" t="s">
        <v>19</v>
      </c>
    </row>
    <row r="65" spans="2:18">
      <c r="B65">
        <v>3327</v>
      </c>
      <c r="C65" t="s">
        <v>17</v>
      </c>
      <c r="D65">
        <v>28</v>
      </c>
      <c r="E65" t="s">
        <v>29</v>
      </c>
      <c r="F65">
        <v>851121</v>
      </c>
      <c r="G65">
        <v>365</v>
      </c>
      <c r="H65">
        <v>0</v>
      </c>
      <c r="I65">
        <v>1238</v>
      </c>
      <c r="J65">
        <v>11854899</v>
      </c>
      <c r="K65">
        <v>10</v>
      </c>
      <c r="L65">
        <v>501592</v>
      </c>
      <c r="M65">
        <v>18308107</v>
      </c>
      <c r="N65">
        <v>265720</v>
      </c>
      <c r="O65">
        <v>40710829</v>
      </c>
      <c r="P65" s="3">
        <v>51850302</v>
      </c>
      <c r="Q65">
        <v>8</v>
      </c>
      <c r="R65" t="s">
        <v>19</v>
      </c>
    </row>
    <row r="66" spans="2:18">
      <c r="B66">
        <v>3301</v>
      </c>
      <c r="C66" t="s">
        <v>17</v>
      </c>
      <c r="D66">
        <v>28</v>
      </c>
      <c r="E66" t="s">
        <v>29</v>
      </c>
      <c r="F66">
        <v>811111</v>
      </c>
      <c r="G66">
        <v>365</v>
      </c>
      <c r="H66">
        <v>0</v>
      </c>
      <c r="I66">
        <v>1385</v>
      </c>
      <c r="J66">
        <v>15832531</v>
      </c>
      <c r="K66">
        <v>8</v>
      </c>
      <c r="L66">
        <v>479566</v>
      </c>
      <c r="M66">
        <v>21856288</v>
      </c>
      <c r="N66">
        <v>208780</v>
      </c>
      <c r="O66">
        <v>50719289</v>
      </c>
      <c r="P66" s="3">
        <v>64363787</v>
      </c>
      <c r="Q66">
        <v>14</v>
      </c>
      <c r="R66" t="s">
        <v>25</v>
      </c>
    </row>
    <row r="67" spans="2:18">
      <c r="B67">
        <v>3329</v>
      </c>
      <c r="C67" t="s">
        <v>17</v>
      </c>
      <c r="D67">
        <v>28</v>
      </c>
      <c r="E67" t="s">
        <v>29</v>
      </c>
      <c r="F67">
        <v>851111</v>
      </c>
      <c r="G67">
        <v>365</v>
      </c>
      <c r="H67">
        <v>0</v>
      </c>
      <c r="I67">
        <v>1170</v>
      </c>
      <c r="J67">
        <v>12430276</v>
      </c>
      <c r="K67">
        <v>7</v>
      </c>
      <c r="L67">
        <v>389552</v>
      </c>
      <c r="M67">
        <v>20312394</v>
      </c>
      <c r="N67">
        <v>265720</v>
      </c>
      <c r="O67">
        <v>44240610</v>
      </c>
      <c r="P67" s="3">
        <v>56289732</v>
      </c>
      <c r="Q67">
        <v>14</v>
      </c>
      <c r="R67" t="s">
        <v>25</v>
      </c>
    </row>
    <row r="68" spans="2:18">
      <c r="B68">
        <v>3312</v>
      </c>
      <c r="C68" t="s">
        <v>17</v>
      </c>
      <c r="D68">
        <v>28</v>
      </c>
      <c r="E68" t="s">
        <v>29</v>
      </c>
      <c r="F68">
        <v>851141</v>
      </c>
      <c r="G68">
        <v>365</v>
      </c>
      <c r="H68">
        <v>0</v>
      </c>
      <c r="I68">
        <v>1245</v>
      </c>
      <c r="J68">
        <v>14876497</v>
      </c>
      <c r="K68">
        <v>7</v>
      </c>
      <c r="L68">
        <v>437467</v>
      </c>
      <c r="M68">
        <v>22844433</v>
      </c>
      <c r="N68">
        <v>265720</v>
      </c>
      <c r="O68">
        <v>52672201</v>
      </c>
      <c r="P68" s="3">
        <v>66746015</v>
      </c>
      <c r="Q68">
        <v>6</v>
      </c>
      <c r="R68" t="s">
        <v>19</v>
      </c>
    </row>
    <row r="69" spans="2:18">
      <c r="B69">
        <v>3332</v>
      </c>
      <c r="C69" t="s">
        <v>17</v>
      </c>
      <c r="D69">
        <v>28</v>
      </c>
      <c r="E69" t="s">
        <v>29</v>
      </c>
      <c r="F69">
        <v>511111</v>
      </c>
      <c r="G69">
        <v>365</v>
      </c>
      <c r="H69">
        <v>0</v>
      </c>
      <c r="I69">
        <v>1320</v>
      </c>
      <c r="J69">
        <v>14474678</v>
      </c>
      <c r="K69">
        <v>6</v>
      </c>
      <c r="L69">
        <v>344634</v>
      </c>
      <c r="M69">
        <v>20965307</v>
      </c>
      <c r="N69">
        <v>322660</v>
      </c>
      <c r="O69">
        <v>49303081</v>
      </c>
      <c r="P69" s="3">
        <v>62627855</v>
      </c>
      <c r="Q69">
        <v>22</v>
      </c>
      <c r="R69" t="s">
        <v>26</v>
      </c>
    </row>
    <row r="70" spans="2:18">
      <c r="B70">
        <v>3322</v>
      </c>
      <c r="C70" t="s">
        <v>17</v>
      </c>
      <c r="D70">
        <v>28</v>
      </c>
      <c r="E70" t="s">
        <v>29</v>
      </c>
      <c r="F70">
        <v>611211</v>
      </c>
      <c r="G70">
        <v>365</v>
      </c>
      <c r="H70">
        <v>0</v>
      </c>
      <c r="I70">
        <v>945</v>
      </c>
      <c r="J70">
        <v>8638276</v>
      </c>
      <c r="K70">
        <v>4</v>
      </c>
      <c r="L70">
        <v>191527</v>
      </c>
      <c r="M70">
        <v>17476786</v>
      </c>
      <c r="N70">
        <v>265720</v>
      </c>
      <c r="O70">
        <v>32169507</v>
      </c>
      <c r="P70" s="3">
        <v>41488141</v>
      </c>
      <c r="Q70">
        <v>6</v>
      </c>
      <c r="R70" t="s">
        <v>20</v>
      </c>
    </row>
    <row r="71" spans="2:18">
      <c r="B71">
        <v>3304</v>
      </c>
      <c r="C71" t="s">
        <v>17</v>
      </c>
      <c r="D71">
        <v>28</v>
      </c>
      <c r="E71" t="s">
        <v>29</v>
      </c>
      <c r="F71">
        <v>321311</v>
      </c>
      <c r="G71">
        <v>132</v>
      </c>
      <c r="H71">
        <v>113</v>
      </c>
      <c r="I71">
        <v>250</v>
      </c>
      <c r="J71">
        <v>2890325</v>
      </c>
      <c r="K71">
        <v>2</v>
      </c>
      <c r="L71">
        <v>121118</v>
      </c>
      <c r="M71">
        <v>7993814</v>
      </c>
      <c r="N71">
        <v>116688</v>
      </c>
      <c r="O71">
        <v>15792378</v>
      </c>
      <c r="P71" s="3">
        <v>20266179</v>
      </c>
      <c r="Q71">
        <v>14</v>
      </c>
      <c r="R71" t="s">
        <v>25</v>
      </c>
    </row>
    <row r="72" spans="2:18">
      <c r="B72">
        <v>3306</v>
      </c>
      <c r="C72" t="s">
        <v>17</v>
      </c>
      <c r="D72">
        <v>28</v>
      </c>
      <c r="E72" t="s">
        <v>29</v>
      </c>
      <c r="F72">
        <v>611711</v>
      </c>
      <c r="G72">
        <v>365</v>
      </c>
      <c r="H72">
        <v>0</v>
      </c>
      <c r="I72">
        <v>1310</v>
      </c>
      <c r="J72">
        <v>13483306</v>
      </c>
      <c r="K72">
        <v>2</v>
      </c>
      <c r="L72">
        <v>107828</v>
      </c>
      <c r="M72">
        <v>19678466</v>
      </c>
      <c r="N72">
        <v>474500</v>
      </c>
      <c r="O72">
        <v>45922139</v>
      </c>
      <c r="P72" s="3">
        <v>58461408</v>
      </c>
      <c r="Q72">
        <v>14</v>
      </c>
      <c r="R72" t="s">
        <v>25</v>
      </c>
    </row>
    <row r="73" spans="2:18">
      <c r="B73">
        <v>3303</v>
      </c>
      <c r="C73" t="s">
        <v>17</v>
      </c>
      <c r="D73">
        <v>28</v>
      </c>
      <c r="E73" t="s">
        <v>29</v>
      </c>
      <c r="F73">
        <v>811111</v>
      </c>
      <c r="G73">
        <v>365</v>
      </c>
      <c r="H73">
        <v>0</v>
      </c>
      <c r="I73">
        <v>970</v>
      </c>
      <c r="J73">
        <v>11921263</v>
      </c>
      <c r="K73">
        <v>1</v>
      </c>
      <c r="L73">
        <v>64376</v>
      </c>
      <c r="M73">
        <v>23497240</v>
      </c>
      <c r="N73">
        <v>227760</v>
      </c>
      <c r="O73">
        <v>48951086</v>
      </c>
      <c r="P73" s="3">
        <v>62402078</v>
      </c>
      <c r="Q73">
        <v>9</v>
      </c>
      <c r="R73" t="s">
        <v>20</v>
      </c>
    </row>
    <row r="74" spans="2:18">
      <c r="B74">
        <v>3317</v>
      </c>
      <c r="C74" t="s">
        <v>17</v>
      </c>
      <c r="D74">
        <v>28</v>
      </c>
      <c r="E74" t="s">
        <v>29</v>
      </c>
      <c r="F74">
        <v>811111</v>
      </c>
      <c r="G74">
        <v>363</v>
      </c>
      <c r="H74">
        <v>2</v>
      </c>
      <c r="I74">
        <v>630</v>
      </c>
      <c r="J74">
        <v>6565643</v>
      </c>
      <c r="K74">
        <v>0</v>
      </c>
      <c r="L74">
        <v>0</v>
      </c>
      <c r="M74">
        <v>19816027</v>
      </c>
      <c r="N74">
        <v>264264</v>
      </c>
      <c r="O74">
        <v>37603487</v>
      </c>
      <c r="P74" s="3">
        <v>48125311</v>
      </c>
      <c r="Q74">
        <v>15</v>
      </c>
      <c r="R74" t="s">
        <v>23</v>
      </c>
    </row>
    <row r="75" spans="2:18">
      <c r="B75">
        <v>3309</v>
      </c>
      <c r="C75" t="s">
        <v>17</v>
      </c>
      <c r="D75">
        <v>28</v>
      </c>
      <c r="E75" t="s">
        <v>29</v>
      </c>
      <c r="F75">
        <v>611511</v>
      </c>
      <c r="G75">
        <v>365</v>
      </c>
      <c r="H75">
        <v>0</v>
      </c>
      <c r="I75">
        <v>1120</v>
      </c>
      <c r="J75">
        <v>12025820</v>
      </c>
      <c r="K75">
        <v>0</v>
      </c>
      <c r="L75">
        <v>0</v>
      </c>
      <c r="M75">
        <v>20528767</v>
      </c>
      <c r="N75">
        <v>322660</v>
      </c>
      <c r="O75">
        <v>45364635</v>
      </c>
      <c r="P75" s="3">
        <v>57791558</v>
      </c>
      <c r="Q75">
        <v>14</v>
      </c>
      <c r="R75" t="s">
        <v>25</v>
      </c>
    </row>
    <row r="76" spans="2:18">
      <c r="B76">
        <v>3292</v>
      </c>
      <c r="C76" t="s">
        <v>17</v>
      </c>
      <c r="D76">
        <v>28</v>
      </c>
      <c r="E76" t="s">
        <v>29</v>
      </c>
      <c r="F76">
        <v>851141</v>
      </c>
      <c r="G76">
        <v>365</v>
      </c>
      <c r="H76">
        <v>0</v>
      </c>
      <c r="I76">
        <v>960</v>
      </c>
      <c r="J76">
        <v>10386110</v>
      </c>
      <c r="K76">
        <v>0</v>
      </c>
      <c r="L76">
        <v>0</v>
      </c>
      <c r="M76">
        <v>20687117</v>
      </c>
      <c r="N76">
        <v>265720</v>
      </c>
      <c r="O76">
        <v>42009669</v>
      </c>
      <c r="P76" s="3">
        <v>53558940</v>
      </c>
      <c r="Q76">
        <v>14</v>
      </c>
      <c r="R76" t="s">
        <v>25</v>
      </c>
    </row>
    <row r="77" spans="2:18">
      <c r="B77">
        <v>3305</v>
      </c>
      <c r="C77" t="s">
        <v>17</v>
      </c>
      <c r="D77">
        <v>28</v>
      </c>
      <c r="E77" t="s">
        <v>29</v>
      </c>
      <c r="F77">
        <v>511111</v>
      </c>
      <c r="G77">
        <v>365</v>
      </c>
      <c r="H77">
        <v>0</v>
      </c>
      <c r="I77">
        <v>1040</v>
      </c>
      <c r="J77">
        <v>10314043</v>
      </c>
      <c r="K77">
        <v>0</v>
      </c>
      <c r="L77">
        <v>0</v>
      </c>
      <c r="M77">
        <v>18961020</v>
      </c>
      <c r="N77">
        <v>588380</v>
      </c>
      <c r="O77">
        <v>42013671</v>
      </c>
      <c r="P77" s="3">
        <v>53535133</v>
      </c>
      <c r="Q77">
        <v>4</v>
      </c>
      <c r="R77" t="s">
        <v>19</v>
      </c>
    </row>
    <row r="78" spans="2:18">
      <c r="B78">
        <v>3333</v>
      </c>
      <c r="C78" t="s">
        <v>17</v>
      </c>
      <c r="D78">
        <v>28</v>
      </c>
      <c r="E78" t="s">
        <v>29</v>
      </c>
      <c r="F78">
        <v>811211</v>
      </c>
      <c r="G78">
        <v>365</v>
      </c>
      <c r="H78">
        <v>0</v>
      </c>
      <c r="I78">
        <v>1360</v>
      </c>
      <c r="J78">
        <v>13941224</v>
      </c>
      <c r="K78">
        <v>0</v>
      </c>
      <c r="L78">
        <v>0</v>
      </c>
      <c r="M78">
        <v>19598747</v>
      </c>
      <c r="N78">
        <v>455520</v>
      </c>
      <c r="O78">
        <v>44797672</v>
      </c>
      <c r="P78" s="3">
        <v>57317629</v>
      </c>
      <c r="Q78">
        <v>14</v>
      </c>
      <c r="R78" t="s">
        <v>25</v>
      </c>
    </row>
    <row r="79" spans="2:18">
      <c r="B79">
        <v>3420</v>
      </c>
      <c r="C79" t="s">
        <v>17</v>
      </c>
      <c r="D79">
        <v>28</v>
      </c>
      <c r="E79" t="s">
        <v>29</v>
      </c>
      <c r="F79">
        <v>811311</v>
      </c>
      <c r="G79">
        <v>365</v>
      </c>
      <c r="H79">
        <v>0</v>
      </c>
      <c r="I79">
        <v>0</v>
      </c>
      <c r="J79">
        <v>0</v>
      </c>
      <c r="K79">
        <v>0</v>
      </c>
      <c r="L79">
        <v>0</v>
      </c>
      <c r="M79">
        <v>28705353</v>
      </c>
      <c r="N79">
        <v>227760</v>
      </c>
      <c r="O79">
        <v>42370665</v>
      </c>
      <c r="P79" s="3">
        <v>54119097</v>
      </c>
      <c r="Q79">
        <v>26</v>
      </c>
      <c r="R79" t="s">
        <v>28</v>
      </c>
    </row>
    <row r="80" spans="2:18">
      <c r="B80">
        <v>3323</v>
      </c>
      <c r="C80" t="s">
        <v>17</v>
      </c>
      <c r="E80" t="s">
        <v>29</v>
      </c>
      <c r="F80">
        <v>811111</v>
      </c>
      <c r="G80">
        <v>365</v>
      </c>
      <c r="H80">
        <v>0</v>
      </c>
      <c r="I80">
        <v>710</v>
      </c>
      <c r="J80">
        <v>6979288</v>
      </c>
      <c r="K80">
        <v>0</v>
      </c>
      <c r="L80">
        <v>0</v>
      </c>
      <c r="M80">
        <v>18793994</v>
      </c>
      <c r="N80">
        <v>170820</v>
      </c>
      <c r="O80">
        <v>36584001</v>
      </c>
      <c r="P80" s="3">
        <v>46542314</v>
      </c>
      <c r="Q80">
        <v>14</v>
      </c>
      <c r="R80" t="s">
        <v>25</v>
      </c>
    </row>
    <row r="81" spans="2:18">
      <c r="B81">
        <v>3287</v>
      </c>
      <c r="C81" t="s">
        <v>17</v>
      </c>
      <c r="D81">
        <v>28</v>
      </c>
      <c r="E81" t="s">
        <v>29</v>
      </c>
      <c r="F81">
        <v>611711</v>
      </c>
      <c r="G81">
        <v>365</v>
      </c>
      <c r="H81">
        <v>0</v>
      </c>
      <c r="I81">
        <v>1150</v>
      </c>
      <c r="J81">
        <v>11384400</v>
      </c>
      <c r="K81">
        <v>0</v>
      </c>
      <c r="L81">
        <v>0</v>
      </c>
      <c r="M81">
        <v>18926854</v>
      </c>
      <c r="N81">
        <v>531440</v>
      </c>
      <c r="O81">
        <v>43891761</v>
      </c>
      <c r="P81" s="3">
        <v>56020135</v>
      </c>
      <c r="Q81">
        <v>14</v>
      </c>
      <c r="R81" t="s">
        <v>25</v>
      </c>
    </row>
    <row r="82" spans="2:18">
      <c r="B82">
        <v>3288</v>
      </c>
      <c r="C82" t="s">
        <v>17</v>
      </c>
      <c r="D82">
        <v>28</v>
      </c>
      <c r="E82" t="s">
        <v>29</v>
      </c>
      <c r="F82">
        <v>851141</v>
      </c>
      <c r="G82">
        <v>365</v>
      </c>
      <c r="H82">
        <v>0</v>
      </c>
      <c r="I82">
        <v>1220</v>
      </c>
      <c r="J82">
        <v>12360764</v>
      </c>
      <c r="K82">
        <v>0</v>
      </c>
      <c r="L82">
        <v>0</v>
      </c>
      <c r="M82">
        <v>19370987</v>
      </c>
      <c r="N82">
        <v>531440</v>
      </c>
      <c r="O82">
        <v>45760503</v>
      </c>
      <c r="P82" s="3">
        <v>57679723</v>
      </c>
      <c r="Q82">
        <v>14</v>
      </c>
      <c r="R82" t="s">
        <v>25</v>
      </c>
    </row>
    <row r="83" spans="2:18">
      <c r="B83">
        <v>3296</v>
      </c>
      <c r="C83" t="s">
        <v>17</v>
      </c>
      <c r="D83">
        <v>28</v>
      </c>
      <c r="E83" t="s">
        <v>29</v>
      </c>
      <c r="F83">
        <v>611711</v>
      </c>
      <c r="G83">
        <v>365</v>
      </c>
      <c r="H83">
        <v>0</v>
      </c>
      <c r="I83">
        <v>1320</v>
      </c>
      <c r="J83">
        <v>11790980</v>
      </c>
      <c r="K83">
        <v>0</v>
      </c>
      <c r="L83">
        <v>0</v>
      </c>
      <c r="M83">
        <v>17078206</v>
      </c>
      <c r="N83">
        <v>474500</v>
      </c>
      <c r="O83">
        <v>38127925</v>
      </c>
      <c r="P83" s="3">
        <v>48982304</v>
      </c>
      <c r="Q83">
        <v>8</v>
      </c>
      <c r="R83" t="s">
        <v>19</v>
      </c>
    </row>
    <row r="84" spans="2:18">
      <c r="B84">
        <v>3315</v>
      </c>
      <c r="C84" t="s">
        <v>17</v>
      </c>
      <c r="D84">
        <v>28</v>
      </c>
      <c r="E84" t="s">
        <v>29</v>
      </c>
      <c r="F84">
        <v>851121</v>
      </c>
      <c r="G84">
        <v>365</v>
      </c>
      <c r="H84">
        <v>0</v>
      </c>
      <c r="I84">
        <v>1145</v>
      </c>
      <c r="J84">
        <v>11562235</v>
      </c>
      <c r="K84">
        <v>0</v>
      </c>
      <c r="L84">
        <v>0</v>
      </c>
      <c r="M84">
        <v>19306454</v>
      </c>
      <c r="N84">
        <v>531440</v>
      </c>
      <c r="O84">
        <v>42180099</v>
      </c>
      <c r="P84" s="3">
        <v>53880888</v>
      </c>
      <c r="Q84">
        <v>14</v>
      </c>
      <c r="R84" t="s">
        <v>25</v>
      </c>
    </row>
    <row r="85" spans="2:18">
      <c r="B85">
        <v>3324</v>
      </c>
      <c r="C85" t="s">
        <v>17</v>
      </c>
      <c r="D85">
        <v>28</v>
      </c>
      <c r="E85" t="s">
        <v>29</v>
      </c>
      <c r="F85">
        <v>611711</v>
      </c>
      <c r="G85">
        <v>365</v>
      </c>
      <c r="H85">
        <v>0</v>
      </c>
      <c r="I85">
        <v>1310</v>
      </c>
      <c r="J85">
        <v>14218277</v>
      </c>
      <c r="K85">
        <v>0</v>
      </c>
      <c r="L85">
        <v>0</v>
      </c>
      <c r="M85">
        <v>20752201</v>
      </c>
      <c r="N85">
        <v>531440</v>
      </c>
      <c r="O85">
        <v>47266242</v>
      </c>
      <c r="P85" s="3">
        <v>60306386</v>
      </c>
      <c r="Q85">
        <v>14</v>
      </c>
      <c r="R85" t="s">
        <v>25</v>
      </c>
    </row>
    <row r="86" spans="2:18">
      <c r="B86">
        <v>3300</v>
      </c>
      <c r="C86" t="s">
        <v>17</v>
      </c>
      <c r="D86">
        <v>28</v>
      </c>
      <c r="E86" t="s">
        <v>29</v>
      </c>
      <c r="F86">
        <v>851111</v>
      </c>
      <c r="G86">
        <v>365</v>
      </c>
      <c r="H86">
        <v>0</v>
      </c>
      <c r="I86">
        <v>1138</v>
      </c>
      <c r="J86">
        <v>11752072</v>
      </c>
      <c r="K86">
        <v>0</v>
      </c>
      <c r="L86">
        <v>0</v>
      </c>
      <c r="M86">
        <v>19745542</v>
      </c>
      <c r="N86">
        <v>265720</v>
      </c>
      <c r="O86">
        <v>47148852</v>
      </c>
      <c r="P86" s="3">
        <v>60151652</v>
      </c>
      <c r="Q86">
        <v>14</v>
      </c>
      <c r="R86" t="s">
        <v>25</v>
      </c>
    </row>
    <row r="87" spans="2:18">
      <c r="B87">
        <v>3310</v>
      </c>
      <c r="C87" t="s">
        <v>17</v>
      </c>
      <c r="D87">
        <v>28</v>
      </c>
      <c r="E87" t="s">
        <v>29</v>
      </c>
      <c r="F87">
        <v>511111</v>
      </c>
      <c r="G87">
        <v>365</v>
      </c>
      <c r="H87">
        <v>0</v>
      </c>
      <c r="I87">
        <v>1315</v>
      </c>
      <c r="J87">
        <v>12996923</v>
      </c>
      <c r="K87">
        <v>0</v>
      </c>
      <c r="L87">
        <v>0</v>
      </c>
      <c r="M87">
        <v>18896487</v>
      </c>
      <c r="N87">
        <v>588380</v>
      </c>
      <c r="O87">
        <v>43059155</v>
      </c>
      <c r="P87" s="3">
        <v>55156921</v>
      </c>
      <c r="Q87">
        <v>14</v>
      </c>
      <c r="R87" t="s">
        <v>25</v>
      </c>
    </row>
    <row r="88" spans="2:18">
      <c r="B88">
        <v>3293</v>
      </c>
      <c r="C88" t="s">
        <v>17</v>
      </c>
      <c r="D88">
        <v>28</v>
      </c>
      <c r="E88" t="s">
        <v>29</v>
      </c>
      <c r="F88">
        <v>511111</v>
      </c>
      <c r="G88">
        <v>365</v>
      </c>
      <c r="H88">
        <v>0</v>
      </c>
      <c r="I88">
        <v>770</v>
      </c>
      <c r="J88">
        <v>7579793</v>
      </c>
      <c r="K88">
        <v>0</v>
      </c>
      <c r="L88">
        <v>0</v>
      </c>
      <c r="M88">
        <v>18820567</v>
      </c>
      <c r="N88">
        <v>588380</v>
      </c>
      <c r="O88">
        <v>37549022</v>
      </c>
      <c r="P88" s="3">
        <v>48259175</v>
      </c>
      <c r="Q88">
        <v>14</v>
      </c>
      <c r="R88" t="s">
        <v>25</v>
      </c>
    </row>
    <row r="89" spans="2:18">
      <c r="B89">
        <v>3319</v>
      </c>
      <c r="C89" t="s">
        <v>17</v>
      </c>
      <c r="D89">
        <v>28</v>
      </c>
      <c r="E89" t="s">
        <v>29</v>
      </c>
      <c r="F89">
        <v>511111</v>
      </c>
      <c r="G89">
        <v>365</v>
      </c>
      <c r="H89">
        <v>0</v>
      </c>
      <c r="I89">
        <v>1280</v>
      </c>
      <c r="J89">
        <v>13423582</v>
      </c>
      <c r="K89">
        <v>0</v>
      </c>
      <c r="L89">
        <v>0</v>
      </c>
      <c r="M89">
        <v>20050473</v>
      </c>
      <c r="N89">
        <v>588380</v>
      </c>
      <c r="O89">
        <v>45783060</v>
      </c>
      <c r="P89" s="3">
        <v>58430864</v>
      </c>
      <c r="Q89">
        <v>14</v>
      </c>
      <c r="R89" t="s">
        <v>25</v>
      </c>
    </row>
    <row r="90" spans="2:18">
      <c r="B90">
        <v>3320</v>
      </c>
      <c r="C90" t="s">
        <v>17</v>
      </c>
      <c r="D90">
        <v>28</v>
      </c>
      <c r="E90" t="s">
        <v>29</v>
      </c>
      <c r="F90">
        <v>511111</v>
      </c>
      <c r="G90">
        <v>365</v>
      </c>
      <c r="H90">
        <v>0</v>
      </c>
      <c r="I90">
        <v>1080</v>
      </c>
      <c r="J90">
        <v>11255385</v>
      </c>
      <c r="K90">
        <v>0</v>
      </c>
      <c r="L90">
        <v>0</v>
      </c>
      <c r="M90">
        <v>19925206</v>
      </c>
      <c r="N90">
        <v>588380</v>
      </c>
      <c r="O90">
        <v>42711419</v>
      </c>
      <c r="P90" s="3">
        <v>54779673</v>
      </c>
      <c r="Q90">
        <v>14</v>
      </c>
      <c r="R90" t="s">
        <v>25</v>
      </c>
    </row>
    <row r="91" spans="2:18">
      <c r="B91">
        <v>3295</v>
      </c>
      <c r="C91" t="s">
        <v>17</v>
      </c>
      <c r="D91">
        <v>28</v>
      </c>
      <c r="E91" t="s">
        <v>29</v>
      </c>
      <c r="F91">
        <v>611711</v>
      </c>
      <c r="G91">
        <v>365</v>
      </c>
      <c r="H91">
        <v>0</v>
      </c>
      <c r="I91">
        <v>1265</v>
      </c>
      <c r="J91">
        <v>13371760</v>
      </c>
      <c r="K91">
        <v>0</v>
      </c>
      <c r="L91">
        <v>0</v>
      </c>
      <c r="M91">
        <v>20209906</v>
      </c>
      <c r="N91">
        <v>531440</v>
      </c>
      <c r="O91">
        <v>45095405</v>
      </c>
      <c r="P91" s="3">
        <v>57662246</v>
      </c>
      <c r="Q91">
        <v>14</v>
      </c>
      <c r="R91" t="s">
        <v>25</v>
      </c>
    </row>
    <row r="92" spans="2:18">
      <c r="B92">
        <v>2502</v>
      </c>
      <c r="C92" t="s">
        <v>17</v>
      </c>
      <c r="D92">
        <v>28</v>
      </c>
      <c r="E92" t="s">
        <v>29</v>
      </c>
      <c r="F92">
        <v>811311</v>
      </c>
      <c r="G92">
        <v>365</v>
      </c>
      <c r="H92">
        <v>0</v>
      </c>
      <c r="I92">
        <v>1420</v>
      </c>
      <c r="J92">
        <v>17330520</v>
      </c>
      <c r="K92">
        <v>0</v>
      </c>
      <c r="L92">
        <v>0</v>
      </c>
      <c r="M92">
        <v>23334013</v>
      </c>
      <c r="N92">
        <v>227760</v>
      </c>
      <c r="O92">
        <v>53176147</v>
      </c>
      <c r="P92" s="3">
        <v>67788607</v>
      </c>
      <c r="Q92">
        <v>8</v>
      </c>
      <c r="R92" t="s">
        <v>19</v>
      </c>
    </row>
    <row r="93" spans="2:18">
      <c r="B93">
        <v>3328</v>
      </c>
      <c r="C93" t="s">
        <v>17</v>
      </c>
      <c r="D93">
        <v>28</v>
      </c>
      <c r="E93" t="s">
        <v>29</v>
      </c>
      <c r="F93">
        <v>511111</v>
      </c>
      <c r="G93">
        <v>365</v>
      </c>
      <c r="H93">
        <v>0</v>
      </c>
      <c r="I93">
        <v>1050</v>
      </c>
      <c r="J93">
        <v>10438228</v>
      </c>
      <c r="K93">
        <v>0</v>
      </c>
      <c r="L93">
        <v>0</v>
      </c>
      <c r="M93">
        <v>19006573</v>
      </c>
      <c r="N93">
        <v>588380</v>
      </c>
      <c r="O93">
        <v>43176852</v>
      </c>
      <c r="P93" s="3">
        <v>54893007</v>
      </c>
      <c r="Q93">
        <v>14</v>
      </c>
      <c r="R93" t="s">
        <v>25</v>
      </c>
    </row>
    <row r="94" spans="2:18">
      <c r="B94">
        <v>3316</v>
      </c>
      <c r="C94" t="s">
        <v>17</v>
      </c>
      <c r="D94">
        <v>28</v>
      </c>
      <c r="E94" t="s">
        <v>29</v>
      </c>
      <c r="F94">
        <v>611711</v>
      </c>
      <c r="G94">
        <v>365</v>
      </c>
      <c r="H94">
        <v>0</v>
      </c>
      <c r="I94">
        <v>1350</v>
      </c>
      <c r="J94">
        <v>11894619</v>
      </c>
      <c r="K94">
        <v>0</v>
      </c>
      <c r="L94">
        <v>0</v>
      </c>
      <c r="M94">
        <v>16843508</v>
      </c>
      <c r="N94">
        <v>531440</v>
      </c>
      <c r="O94">
        <v>38262810</v>
      </c>
      <c r="P94" s="3">
        <v>48851463</v>
      </c>
      <c r="Q94">
        <v>6</v>
      </c>
      <c r="R94" t="s">
        <v>19</v>
      </c>
    </row>
    <row r="95" spans="2:18">
      <c r="B95">
        <v>3289</v>
      </c>
      <c r="C95" t="s">
        <v>17</v>
      </c>
      <c r="D95">
        <v>28</v>
      </c>
      <c r="E95" t="s">
        <v>29</v>
      </c>
      <c r="F95">
        <v>851111</v>
      </c>
      <c r="G95">
        <v>365</v>
      </c>
      <c r="H95">
        <v>0</v>
      </c>
      <c r="I95">
        <v>1370</v>
      </c>
      <c r="J95">
        <v>13037307</v>
      </c>
      <c r="K95">
        <v>0</v>
      </c>
      <c r="L95">
        <v>0</v>
      </c>
      <c r="M95">
        <v>18194227</v>
      </c>
      <c r="N95">
        <v>265720</v>
      </c>
      <c r="O95">
        <v>40640421</v>
      </c>
      <c r="P95" s="3">
        <v>51638138</v>
      </c>
      <c r="Q95">
        <v>4</v>
      </c>
      <c r="R95" t="s">
        <v>19</v>
      </c>
    </row>
    <row r="96" spans="2:18">
      <c r="B96">
        <v>3308</v>
      </c>
      <c r="C96" t="s">
        <v>21</v>
      </c>
      <c r="D96">
        <v>28</v>
      </c>
      <c r="E96" t="s">
        <v>29</v>
      </c>
      <c r="F96">
        <v>811211</v>
      </c>
      <c r="G96">
        <v>365</v>
      </c>
      <c r="H96">
        <v>0</v>
      </c>
      <c r="I96">
        <v>1360</v>
      </c>
      <c r="J96">
        <v>11108284</v>
      </c>
      <c r="K96">
        <v>0</v>
      </c>
      <c r="L96">
        <v>0</v>
      </c>
      <c r="M96">
        <v>15616160</v>
      </c>
      <c r="N96">
        <v>455520</v>
      </c>
      <c r="O96">
        <v>31389437</v>
      </c>
      <c r="P96" s="3">
        <v>37922904</v>
      </c>
      <c r="Q96">
        <v>5</v>
      </c>
      <c r="R96" t="s">
        <v>19</v>
      </c>
    </row>
    <row r="97" spans="2:18">
      <c r="B97">
        <v>3331</v>
      </c>
      <c r="C97" t="s">
        <v>21</v>
      </c>
      <c r="D97">
        <v>28</v>
      </c>
      <c r="E97" t="s">
        <v>29</v>
      </c>
      <c r="F97">
        <v>811211</v>
      </c>
      <c r="G97">
        <v>365</v>
      </c>
      <c r="H97">
        <v>0</v>
      </c>
      <c r="I97">
        <v>1310</v>
      </c>
      <c r="J97">
        <v>10699889</v>
      </c>
      <c r="K97">
        <v>0</v>
      </c>
      <c r="L97">
        <v>0</v>
      </c>
      <c r="M97">
        <v>15616160</v>
      </c>
      <c r="N97">
        <v>455520</v>
      </c>
      <c r="O97">
        <v>34752804</v>
      </c>
      <c r="P97" s="3">
        <v>41737001</v>
      </c>
      <c r="Q97">
        <v>6</v>
      </c>
      <c r="R97" t="s">
        <v>20</v>
      </c>
    </row>
    <row r="98" spans="2:18">
      <c r="B98">
        <v>3299</v>
      </c>
      <c r="C98" t="s">
        <v>21</v>
      </c>
      <c r="D98">
        <v>28</v>
      </c>
      <c r="E98" t="s">
        <v>29</v>
      </c>
      <c r="F98">
        <v>851121</v>
      </c>
      <c r="G98">
        <v>365</v>
      </c>
      <c r="H98">
        <v>0</v>
      </c>
      <c r="I98">
        <v>800</v>
      </c>
      <c r="J98">
        <v>6534282</v>
      </c>
      <c r="K98">
        <v>0</v>
      </c>
      <c r="L98">
        <v>0</v>
      </c>
      <c r="M98">
        <v>15616160</v>
      </c>
      <c r="N98">
        <v>265720</v>
      </c>
      <c r="O98">
        <v>26625635</v>
      </c>
      <c r="P98" s="3">
        <v>32063425</v>
      </c>
      <c r="Q98">
        <v>6</v>
      </c>
      <c r="R98" t="s">
        <v>20</v>
      </c>
    </row>
    <row r="99" spans="2:18">
      <c r="B99">
        <v>3285</v>
      </c>
      <c r="C99" t="s">
        <v>21</v>
      </c>
      <c r="D99">
        <v>59</v>
      </c>
      <c r="E99" t="s">
        <v>30</v>
      </c>
      <c r="F99">
        <v>511121</v>
      </c>
      <c r="G99">
        <v>365</v>
      </c>
      <c r="H99">
        <v>0</v>
      </c>
      <c r="I99">
        <v>1200</v>
      </c>
      <c r="J99">
        <v>9835788</v>
      </c>
      <c r="K99">
        <v>2</v>
      </c>
      <c r="L99">
        <v>85868</v>
      </c>
      <c r="M99">
        <v>15670910</v>
      </c>
      <c r="N99">
        <v>322660</v>
      </c>
      <c r="O99">
        <v>33823235</v>
      </c>
      <c r="P99" s="3">
        <v>40094716</v>
      </c>
      <c r="Q99">
        <v>6</v>
      </c>
      <c r="R99" t="s">
        <v>20</v>
      </c>
    </row>
    <row r="100" spans="2:18">
      <c r="B100">
        <v>3286</v>
      </c>
      <c r="C100" t="s">
        <v>21</v>
      </c>
      <c r="D100">
        <v>59</v>
      </c>
      <c r="E100" t="s">
        <v>30</v>
      </c>
      <c r="F100">
        <v>511111</v>
      </c>
      <c r="G100">
        <v>365</v>
      </c>
      <c r="H100">
        <v>0</v>
      </c>
      <c r="I100">
        <v>1020</v>
      </c>
      <c r="J100">
        <v>8360418</v>
      </c>
      <c r="K100">
        <v>0</v>
      </c>
      <c r="L100">
        <v>0</v>
      </c>
      <c r="M100">
        <v>15670910</v>
      </c>
      <c r="N100">
        <v>455520</v>
      </c>
      <c r="O100">
        <v>32596274</v>
      </c>
      <c r="P100" s="3">
        <v>38546508</v>
      </c>
      <c r="Q100">
        <v>6</v>
      </c>
      <c r="R100" t="s">
        <v>19</v>
      </c>
    </row>
    <row r="101" spans="2:18">
      <c r="B101">
        <v>3284</v>
      </c>
      <c r="C101" t="s">
        <v>21</v>
      </c>
      <c r="D101">
        <v>59</v>
      </c>
      <c r="E101" t="s">
        <v>30</v>
      </c>
      <c r="F101">
        <v>611711</v>
      </c>
      <c r="G101">
        <v>365</v>
      </c>
      <c r="H101">
        <v>0</v>
      </c>
      <c r="I101">
        <v>1110</v>
      </c>
      <c r="J101">
        <v>9098103</v>
      </c>
      <c r="K101">
        <v>0</v>
      </c>
      <c r="L101">
        <v>0</v>
      </c>
      <c r="M101">
        <v>15670910</v>
      </c>
      <c r="N101">
        <v>531440</v>
      </c>
      <c r="O101">
        <v>33364521</v>
      </c>
      <c r="P101" s="3">
        <v>39540595</v>
      </c>
      <c r="Q101">
        <v>5</v>
      </c>
      <c r="R101" t="s">
        <v>19</v>
      </c>
    </row>
    <row r="102" spans="2:18">
      <c r="B102">
        <v>3275</v>
      </c>
      <c r="C102" t="s">
        <v>17</v>
      </c>
      <c r="D102">
        <v>19</v>
      </c>
      <c r="E102" t="s">
        <v>31</v>
      </c>
      <c r="F102">
        <v>511121</v>
      </c>
      <c r="G102">
        <v>365</v>
      </c>
      <c r="H102">
        <v>0</v>
      </c>
      <c r="I102">
        <v>1040</v>
      </c>
      <c r="J102">
        <v>11517860</v>
      </c>
      <c r="K102">
        <v>56</v>
      </c>
      <c r="L102">
        <v>3248628</v>
      </c>
      <c r="M102">
        <v>21174087</v>
      </c>
      <c r="N102">
        <v>531440</v>
      </c>
      <c r="O102">
        <v>45821742</v>
      </c>
      <c r="P102" s="3">
        <v>57654680</v>
      </c>
      <c r="Q102">
        <v>14</v>
      </c>
      <c r="R102" t="s">
        <v>25</v>
      </c>
    </row>
    <row r="103" spans="2:18">
      <c r="B103">
        <v>3278</v>
      </c>
      <c r="C103" t="s">
        <v>17</v>
      </c>
      <c r="D103">
        <v>19</v>
      </c>
      <c r="E103" t="s">
        <v>31</v>
      </c>
      <c r="F103">
        <v>811111</v>
      </c>
      <c r="G103">
        <v>365</v>
      </c>
      <c r="H103">
        <v>0</v>
      </c>
      <c r="I103">
        <v>1420</v>
      </c>
      <c r="J103">
        <v>17209567</v>
      </c>
      <c r="K103">
        <v>54</v>
      </c>
      <c r="L103">
        <v>3430159</v>
      </c>
      <c r="M103">
        <v>23170951</v>
      </c>
      <c r="N103">
        <v>284700</v>
      </c>
      <c r="O103">
        <v>58087746</v>
      </c>
      <c r="P103" s="3">
        <v>73265892</v>
      </c>
      <c r="Q103">
        <v>6</v>
      </c>
      <c r="R103" t="s">
        <v>19</v>
      </c>
    </row>
    <row r="104" spans="2:18">
      <c r="B104">
        <v>3280</v>
      </c>
      <c r="C104" t="s">
        <v>17</v>
      </c>
      <c r="D104">
        <v>19</v>
      </c>
      <c r="E104" t="s">
        <v>31</v>
      </c>
      <c r="F104">
        <v>811111</v>
      </c>
      <c r="G104">
        <v>365</v>
      </c>
      <c r="H104">
        <v>0</v>
      </c>
      <c r="I104">
        <v>1130</v>
      </c>
      <c r="J104">
        <v>13358182</v>
      </c>
      <c r="K104">
        <v>42</v>
      </c>
      <c r="L104">
        <v>2600707</v>
      </c>
      <c r="M104">
        <v>22601386</v>
      </c>
      <c r="N104">
        <v>208780</v>
      </c>
      <c r="O104">
        <v>51946177</v>
      </c>
      <c r="P104" s="3">
        <v>65350018</v>
      </c>
      <c r="Q104">
        <v>23</v>
      </c>
      <c r="R104" t="s">
        <v>26</v>
      </c>
    </row>
    <row r="105" spans="2:18">
      <c r="B105">
        <v>3273</v>
      </c>
      <c r="C105" t="s">
        <v>17</v>
      </c>
      <c r="D105">
        <v>19</v>
      </c>
      <c r="E105" t="s">
        <v>31</v>
      </c>
      <c r="F105">
        <v>511161</v>
      </c>
      <c r="G105">
        <v>365</v>
      </c>
      <c r="H105">
        <v>0</v>
      </c>
      <c r="I105">
        <v>1055</v>
      </c>
      <c r="J105">
        <v>12314474</v>
      </c>
      <c r="K105">
        <v>15</v>
      </c>
      <c r="L105">
        <v>917124</v>
      </c>
      <c r="M105">
        <v>22316686</v>
      </c>
      <c r="N105">
        <v>322660</v>
      </c>
      <c r="O105">
        <v>45545399</v>
      </c>
      <c r="P105" s="3">
        <v>58350467</v>
      </c>
      <c r="Q105">
        <v>14</v>
      </c>
      <c r="R105" t="s">
        <v>25</v>
      </c>
    </row>
    <row r="106" spans="2:18">
      <c r="B106">
        <v>3274</v>
      </c>
      <c r="C106" t="s">
        <v>17</v>
      </c>
      <c r="D106">
        <v>19</v>
      </c>
      <c r="E106" t="s">
        <v>31</v>
      </c>
      <c r="F106">
        <v>851111</v>
      </c>
      <c r="G106">
        <v>365</v>
      </c>
      <c r="H106">
        <v>0</v>
      </c>
      <c r="I106">
        <v>1180</v>
      </c>
      <c r="J106">
        <v>12039719</v>
      </c>
      <c r="K106">
        <v>6</v>
      </c>
      <c r="L106">
        <v>320093</v>
      </c>
      <c r="M106">
        <v>19509186</v>
      </c>
      <c r="N106">
        <v>265720</v>
      </c>
      <c r="O106">
        <v>43721294</v>
      </c>
      <c r="P106" s="3">
        <v>55573233</v>
      </c>
      <c r="Q106">
        <v>14</v>
      </c>
      <c r="R106" t="s">
        <v>25</v>
      </c>
    </row>
    <row r="107" spans="2:18">
      <c r="B107">
        <v>3281</v>
      </c>
      <c r="C107" t="s">
        <v>17</v>
      </c>
      <c r="D107">
        <v>19</v>
      </c>
      <c r="E107" t="s">
        <v>31</v>
      </c>
      <c r="F107">
        <v>851111</v>
      </c>
      <c r="G107">
        <v>365</v>
      </c>
      <c r="H107">
        <v>0</v>
      </c>
      <c r="I107">
        <v>1045</v>
      </c>
      <c r="J107">
        <v>10863651</v>
      </c>
      <c r="K107">
        <v>3</v>
      </c>
      <c r="L107">
        <v>163362</v>
      </c>
      <c r="M107">
        <v>19875854</v>
      </c>
      <c r="N107">
        <v>265720</v>
      </c>
      <c r="O107">
        <v>41222528</v>
      </c>
      <c r="P107" s="3">
        <v>52808861</v>
      </c>
      <c r="Q107">
        <v>14</v>
      </c>
      <c r="R107" t="s">
        <v>25</v>
      </c>
    </row>
    <row r="108" spans="2:18">
      <c r="B108">
        <v>3276</v>
      </c>
      <c r="C108" t="s">
        <v>17</v>
      </c>
      <c r="D108">
        <v>19</v>
      </c>
      <c r="E108" t="s">
        <v>31</v>
      </c>
      <c r="F108">
        <v>851141</v>
      </c>
      <c r="G108">
        <v>365</v>
      </c>
      <c r="H108">
        <v>0</v>
      </c>
      <c r="I108">
        <v>1015</v>
      </c>
      <c r="J108">
        <v>10666646</v>
      </c>
      <c r="K108">
        <v>0</v>
      </c>
      <c r="L108">
        <v>0</v>
      </c>
      <c r="M108">
        <v>20092227</v>
      </c>
      <c r="N108">
        <v>265720</v>
      </c>
      <c r="O108">
        <v>42255216</v>
      </c>
      <c r="P108" s="3">
        <v>53835968</v>
      </c>
      <c r="Q108">
        <v>19</v>
      </c>
      <c r="R108" t="s">
        <v>27</v>
      </c>
    </row>
    <row r="109" spans="2:18">
      <c r="B109">
        <v>3282</v>
      </c>
      <c r="C109" t="s">
        <v>17</v>
      </c>
      <c r="D109">
        <v>19</v>
      </c>
      <c r="E109" t="s">
        <v>31</v>
      </c>
      <c r="F109">
        <v>511161</v>
      </c>
      <c r="G109">
        <v>365</v>
      </c>
      <c r="H109">
        <v>0</v>
      </c>
      <c r="I109">
        <v>690</v>
      </c>
      <c r="J109">
        <v>7273137</v>
      </c>
      <c r="K109">
        <v>0</v>
      </c>
      <c r="L109">
        <v>0</v>
      </c>
      <c r="M109">
        <v>20152966</v>
      </c>
      <c r="N109">
        <v>531440</v>
      </c>
      <c r="O109">
        <v>36087296</v>
      </c>
      <c r="P109" s="3">
        <v>46266253</v>
      </c>
      <c r="Q109">
        <v>14</v>
      </c>
      <c r="R109" t="s">
        <v>25</v>
      </c>
    </row>
    <row r="110" spans="2:18">
      <c r="B110">
        <v>3279</v>
      </c>
      <c r="C110" t="s">
        <v>17</v>
      </c>
      <c r="D110">
        <v>19</v>
      </c>
      <c r="E110" t="s">
        <v>31</v>
      </c>
      <c r="F110">
        <v>511161</v>
      </c>
      <c r="G110">
        <v>365</v>
      </c>
      <c r="H110">
        <v>0</v>
      </c>
      <c r="I110">
        <v>710</v>
      </c>
      <c r="J110">
        <v>7540342</v>
      </c>
      <c r="K110">
        <v>0</v>
      </c>
      <c r="L110">
        <v>0</v>
      </c>
      <c r="M110">
        <v>20304806</v>
      </c>
      <c r="N110">
        <v>531440</v>
      </c>
      <c r="O110">
        <v>36406269</v>
      </c>
      <c r="P110" s="3">
        <v>46664916</v>
      </c>
      <c r="Q110">
        <v>14</v>
      </c>
      <c r="R110" t="s">
        <v>25</v>
      </c>
    </row>
    <row r="111" spans="2:18">
      <c r="B111">
        <v>3272</v>
      </c>
      <c r="C111" t="s">
        <v>17</v>
      </c>
      <c r="D111">
        <v>19</v>
      </c>
      <c r="E111" t="s">
        <v>31</v>
      </c>
      <c r="F111">
        <v>511111</v>
      </c>
      <c r="G111">
        <v>365</v>
      </c>
      <c r="H111">
        <v>0</v>
      </c>
      <c r="I111">
        <v>630</v>
      </c>
      <c r="J111">
        <v>6486840</v>
      </c>
      <c r="K111">
        <v>0</v>
      </c>
      <c r="L111">
        <v>0</v>
      </c>
      <c r="M111">
        <v>19686054</v>
      </c>
      <c r="N111">
        <v>588380</v>
      </c>
      <c r="O111">
        <v>39074633</v>
      </c>
      <c r="P111" s="3">
        <v>50047768</v>
      </c>
      <c r="Q111">
        <v>14</v>
      </c>
      <c r="R111" t="s">
        <v>25</v>
      </c>
    </row>
    <row r="112" spans="2:18">
      <c r="B112">
        <v>3271</v>
      </c>
      <c r="C112" t="s">
        <v>17</v>
      </c>
      <c r="D112">
        <v>19</v>
      </c>
      <c r="E112" t="s">
        <v>31</v>
      </c>
      <c r="F112">
        <v>511111</v>
      </c>
      <c r="G112">
        <v>365</v>
      </c>
      <c r="H112">
        <v>0</v>
      </c>
      <c r="I112">
        <v>595</v>
      </c>
      <c r="J112">
        <v>6004779</v>
      </c>
      <c r="K112">
        <v>0</v>
      </c>
      <c r="L112">
        <v>0</v>
      </c>
      <c r="M112">
        <v>19295067</v>
      </c>
      <c r="N112">
        <v>588380</v>
      </c>
      <c r="O112">
        <v>38046812</v>
      </c>
      <c r="P112" s="3">
        <v>48678216</v>
      </c>
      <c r="Q112">
        <v>14</v>
      </c>
      <c r="R112" t="s">
        <v>25</v>
      </c>
    </row>
    <row r="113" spans="2:18">
      <c r="B113">
        <v>3266</v>
      </c>
      <c r="C113" t="s">
        <v>17</v>
      </c>
      <c r="D113">
        <v>45</v>
      </c>
      <c r="E113" t="s">
        <v>32</v>
      </c>
      <c r="F113">
        <v>811111</v>
      </c>
      <c r="G113">
        <v>365</v>
      </c>
      <c r="H113">
        <v>0</v>
      </c>
      <c r="I113">
        <v>1390</v>
      </c>
      <c r="J113">
        <v>15007395</v>
      </c>
      <c r="K113">
        <v>89</v>
      </c>
      <c r="L113">
        <v>5009734</v>
      </c>
      <c r="M113">
        <v>20558792</v>
      </c>
      <c r="N113">
        <v>295932</v>
      </c>
      <c r="O113">
        <v>64165440</v>
      </c>
      <c r="P113" s="3">
        <v>77696622</v>
      </c>
      <c r="Q113">
        <v>7</v>
      </c>
      <c r="R113" t="s">
        <v>19</v>
      </c>
    </row>
    <row r="114" spans="2:18">
      <c r="B114">
        <v>3270</v>
      </c>
      <c r="C114" t="s">
        <v>17</v>
      </c>
      <c r="D114">
        <v>45</v>
      </c>
      <c r="E114" t="s">
        <v>32</v>
      </c>
      <c r="F114">
        <v>611711</v>
      </c>
      <c r="G114">
        <v>365</v>
      </c>
      <c r="H114">
        <v>0</v>
      </c>
      <c r="I114">
        <v>865</v>
      </c>
      <c r="J114">
        <v>9232837</v>
      </c>
      <c r="K114">
        <v>65</v>
      </c>
      <c r="L114">
        <v>3634178</v>
      </c>
      <c r="M114">
        <v>20407294</v>
      </c>
      <c r="N114">
        <v>322660</v>
      </c>
      <c r="O114">
        <v>51073289</v>
      </c>
      <c r="P114" s="3">
        <v>63175871</v>
      </c>
      <c r="Q114">
        <v>9</v>
      </c>
      <c r="R114" t="s">
        <v>20</v>
      </c>
    </row>
    <row r="115" spans="2:18">
      <c r="B115">
        <v>3268</v>
      </c>
      <c r="C115" t="s">
        <v>17</v>
      </c>
      <c r="D115">
        <v>45</v>
      </c>
      <c r="E115" t="s">
        <v>32</v>
      </c>
      <c r="F115">
        <v>611711</v>
      </c>
      <c r="G115">
        <v>365</v>
      </c>
      <c r="H115">
        <v>0</v>
      </c>
      <c r="I115">
        <v>910</v>
      </c>
      <c r="J115">
        <v>8854949</v>
      </c>
      <c r="K115">
        <v>26</v>
      </c>
      <c r="L115">
        <v>1325232</v>
      </c>
      <c r="M115">
        <v>18604194</v>
      </c>
      <c r="N115">
        <v>531440</v>
      </c>
      <c r="O115">
        <v>39268449</v>
      </c>
      <c r="P115" s="3">
        <v>49512530</v>
      </c>
      <c r="Q115">
        <v>9</v>
      </c>
      <c r="R115" t="s">
        <v>19</v>
      </c>
    </row>
    <row r="116" spans="2:18">
      <c r="B116">
        <v>3269</v>
      </c>
      <c r="C116" t="s">
        <v>17</v>
      </c>
      <c r="D116">
        <v>45</v>
      </c>
      <c r="E116" t="s">
        <v>32</v>
      </c>
      <c r="F116">
        <v>611711</v>
      </c>
      <c r="G116">
        <v>365</v>
      </c>
      <c r="H116">
        <v>0</v>
      </c>
      <c r="I116">
        <v>840</v>
      </c>
      <c r="J116">
        <v>8208824</v>
      </c>
      <c r="K116">
        <v>26</v>
      </c>
      <c r="L116">
        <v>1330908</v>
      </c>
      <c r="M116">
        <v>18683913</v>
      </c>
      <c r="N116">
        <v>531440</v>
      </c>
      <c r="O116">
        <v>37904696</v>
      </c>
      <c r="P116" s="3">
        <v>47830848</v>
      </c>
      <c r="Q116">
        <v>9</v>
      </c>
      <c r="R116" t="s">
        <v>20</v>
      </c>
    </row>
    <row r="117" spans="2:18">
      <c r="B117">
        <v>3152</v>
      </c>
      <c r="C117" t="s">
        <v>17</v>
      </c>
      <c r="D117">
        <v>45</v>
      </c>
      <c r="E117" t="s">
        <v>32</v>
      </c>
      <c r="F117">
        <v>811111</v>
      </c>
      <c r="G117">
        <v>30</v>
      </c>
      <c r="H117">
        <v>0</v>
      </c>
      <c r="I117">
        <v>120</v>
      </c>
      <c r="J117">
        <v>1223914</v>
      </c>
      <c r="K117">
        <v>0</v>
      </c>
      <c r="L117">
        <v>0</v>
      </c>
      <c r="M117">
        <v>1602744</v>
      </c>
      <c r="N117">
        <v>24960</v>
      </c>
      <c r="O117">
        <v>3983610</v>
      </c>
      <c r="P117" s="3">
        <v>5073968</v>
      </c>
      <c r="Q117">
        <v>10</v>
      </c>
      <c r="R117" t="s">
        <v>23</v>
      </c>
    </row>
    <row r="118" spans="2:18">
      <c r="B118">
        <v>3267</v>
      </c>
      <c r="C118" t="s">
        <v>21</v>
      </c>
      <c r="D118">
        <v>45</v>
      </c>
      <c r="E118" t="s">
        <v>32</v>
      </c>
      <c r="F118">
        <v>611711</v>
      </c>
      <c r="G118">
        <v>365</v>
      </c>
      <c r="H118">
        <v>0</v>
      </c>
      <c r="I118">
        <v>805</v>
      </c>
      <c r="J118">
        <v>6598172</v>
      </c>
      <c r="K118">
        <v>0</v>
      </c>
      <c r="L118">
        <v>0</v>
      </c>
      <c r="M118">
        <v>15670910</v>
      </c>
      <c r="N118">
        <v>531440</v>
      </c>
      <c r="O118">
        <v>26756930</v>
      </c>
      <c r="P118" s="3">
        <v>32224917</v>
      </c>
      <c r="Q118">
        <v>5</v>
      </c>
      <c r="R118" t="s">
        <v>19</v>
      </c>
    </row>
    <row r="119" spans="2:18">
      <c r="B119">
        <v>3264</v>
      </c>
      <c r="C119" t="s">
        <v>17</v>
      </c>
      <c r="D119">
        <v>56</v>
      </c>
      <c r="E119" t="s">
        <v>33</v>
      </c>
      <c r="F119">
        <v>811111</v>
      </c>
      <c r="G119">
        <v>365</v>
      </c>
      <c r="H119">
        <v>0</v>
      </c>
      <c r="I119">
        <v>1400</v>
      </c>
      <c r="J119">
        <v>17425543</v>
      </c>
      <c r="K119">
        <v>39</v>
      </c>
      <c r="L119">
        <v>2542706</v>
      </c>
      <c r="M119">
        <v>23797126</v>
      </c>
      <c r="N119">
        <v>284700</v>
      </c>
      <c r="O119">
        <v>59787249</v>
      </c>
      <c r="P119" s="3">
        <v>75415901</v>
      </c>
      <c r="Q119">
        <v>9</v>
      </c>
      <c r="R119" t="s">
        <v>19</v>
      </c>
    </row>
    <row r="120" spans="2:18">
      <c r="B120">
        <v>3263</v>
      </c>
      <c r="C120" t="s">
        <v>21</v>
      </c>
      <c r="D120">
        <v>56</v>
      </c>
      <c r="E120" t="s">
        <v>33</v>
      </c>
      <c r="F120">
        <v>611711</v>
      </c>
      <c r="G120">
        <v>365</v>
      </c>
      <c r="H120">
        <v>0</v>
      </c>
      <c r="I120">
        <v>1260</v>
      </c>
      <c r="J120">
        <v>10291496</v>
      </c>
      <c r="K120">
        <v>15</v>
      </c>
      <c r="L120">
        <v>648976</v>
      </c>
      <c r="M120">
        <v>15616160</v>
      </c>
      <c r="N120">
        <v>531440</v>
      </c>
      <c r="O120">
        <v>33629758</v>
      </c>
      <c r="P120" s="3">
        <v>40872287</v>
      </c>
      <c r="Q120">
        <v>6</v>
      </c>
      <c r="R120" t="s">
        <v>19</v>
      </c>
    </row>
    <row r="121" spans="2:18">
      <c r="B121">
        <v>3261</v>
      </c>
      <c r="C121" t="s">
        <v>21</v>
      </c>
      <c r="D121">
        <v>56</v>
      </c>
      <c r="E121" t="s">
        <v>33</v>
      </c>
      <c r="F121">
        <v>851141</v>
      </c>
      <c r="G121">
        <v>365</v>
      </c>
      <c r="H121">
        <v>0</v>
      </c>
      <c r="I121">
        <v>1210</v>
      </c>
      <c r="J121">
        <v>11027479</v>
      </c>
      <c r="K121">
        <v>14</v>
      </c>
      <c r="L121">
        <v>670594</v>
      </c>
      <c r="M121">
        <v>17424370</v>
      </c>
      <c r="N121">
        <v>227760</v>
      </c>
      <c r="O121">
        <v>33605792</v>
      </c>
      <c r="P121" s="3">
        <v>40553052</v>
      </c>
      <c r="Q121">
        <v>5</v>
      </c>
      <c r="R121" t="s">
        <v>19</v>
      </c>
    </row>
    <row r="122" spans="2:18">
      <c r="B122">
        <v>3262</v>
      </c>
      <c r="C122" t="s">
        <v>21</v>
      </c>
      <c r="D122">
        <v>56</v>
      </c>
      <c r="E122" t="s">
        <v>33</v>
      </c>
      <c r="F122">
        <v>611711</v>
      </c>
      <c r="G122">
        <v>365</v>
      </c>
      <c r="H122">
        <v>0</v>
      </c>
      <c r="I122">
        <v>1025</v>
      </c>
      <c r="J122">
        <v>8372049</v>
      </c>
      <c r="K122">
        <v>1</v>
      </c>
      <c r="L122">
        <v>42784</v>
      </c>
      <c r="M122">
        <v>15616160</v>
      </c>
      <c r="N122">
        <v>531440</v>
      </c>
      <c r="O122">
        <v>32285540</v>
      </c>
      <c r="P122" s="3">
        <v>39015271</v>
      </c>
      <c r="Q122">
        <v>6</v>
      </c>
      <c r="R122" t="s">
        <v>19</v>
      </c>
    </row>
    <row r="123" spans="2:18">
      <c r="B123">
        <v>3348</v>
      </c>
      <c r="C123" t="s">
        <v>17</v>
      </c>
      <c r="D123">
        <v>62</v>
      </c>
      <c r="E123" t="s">
        <v>34</v>
      </c>
      <c r="F123">
        <v>811111</v>
      </c>
      <c r="G123">
        <v>365</v>
      </c>
      <c r="H123">
        <v>0</v>
      </c>
      <c r="I123">
        <v>1320</v>
      </c>
      <c r="J123">
        <v>16235857</v>
      </c>
      <c r="K123">
        <v>52</v>
      </c>
      <c r="L123">
        <v>3350256</v>
      </c>
      <c r="M123">
        <v>21518952</v>
      </c>
      <c r="N123">
        <v>277888</v>
      </c>
      <c r="O123">
        <v>72452986</v>
      </c>
      <c r="P123" s="3">
        <v>86738991</v>
      </c>
      <c r="Q123">
        <v>29</v>
      </c>
      <c r="R123" t="s">
        <v>28</v>
      </c>
    </row>
    <row r="124" spans="2:18">
      <c r="B124">
        <v>3221</v>
      </c>
      <c r="C124" t="s">
        <v>17</v>
      </c>
      <c r="D124">
        <v>11</v>
      </c>
      <c r="E124" t="s">
        <v>35</v>
      </c>
      <c r="F124">
        <v>611211</v>
      </c>
      <c r="G124">
        <v>365</v>
      </c>
      <c r="H124">
        <v>0</v>
      </c>
      <c r="I124">
        <v>1385</v>
      </c>
      <c r="J124">
        <v>14906961</v>
      </c>
      <c r="K124">
        <v>88</v>
      </c>
      <c r="L124">
        <v>4961300</v>
      </c>
      <c r="M124">
        <v>20578114</v>
      </c>
      <c r="N124">
        <v>265720</v>
      </c>
      <c r="O124">
        <v>54302204</v>
      </c>
      <c r="P124" s="3">
        <v>67425542</v>
      </c>
      <c r="Q124">
        <v>24</v>
      </c>
      <c r="R124" t="s">
        <v>26</v>
      </c>
    </row>
    <row r="125" spans="2:18">
      <c r="B125">
        <v>3250</v>
      </c>
      <c r="C125" t="s">
        <v>17</v>
      </c>
      <c r="D125">
        <v>11</v>
      </c>
      <c r="E125" t="s">
        <v>35</v>
      </c>
      <c r="F125">
        <v>811111</v>
      </c>
      <c r="G125">
        <v>365</v>
      </c>
      <c r="H125">
        <v>0</v>
      </c>
      <c r="I125">
        <v>1330</v>
      </c>
      <c r="J125">
        <v>13155739</v>
      </c>
      <c r="K125">
        <v>87</v>
      </c>
      <c r="L125">
        <v>4507712</v>
      </c>
      <c r="M125">
        <v>18911673</v>
      </c>
      <c r="N125">
        <v>474500</v>
      </c>
      <c r="O125">
        <v>46237057</v>
      </c>
      <c r="P125" s="3">
        <v>57426590</v>
      </c>
      <c r="Q125">
        <v>17</v>
      </c>
      <c r="R125" t="s">
        <v>27</v>
      </c>
    </row>
    <row r="126" spans="2:18">
      <c r="B126">
        <v>3245</v>
      </c>
      <c r="C126" t="s">
        <v>17</v>
      </c>
      <c r="D126">
        <v>11</v>
      </c>
      <c r="E126" t="s">
        <v>35</v>
      </c>
      <c r="F126">
        <v>811111</v>
      </c>
      <c r="G126">
        <v>365</v>
      </c>
      <c r="H126">
        <v>0</v>
      </c>
      <c r="I126">
        <v>1390</v>
      </c>
      <c r="J126">
        <v>16572494</v>
      </c>
      <c r="K126">
        <v>87</v>
      </c>
      <c r="L126">
        <v>5433324</v>
      </c>
      <c r="M126">
        <v>22794980</v>
      </c>
      <c r="N126">
        <v>227760</v>
      </c>
      <c r="O126">
        <v>59053530</v>
      </c>
      <c r="P126" s="3">
        <v>73475403</v>
      </c>
      <c r="Q126">
        <v>6</v>
      </c>
      <c r="R126" t="s">
        <v>19</v>
      </c>
    </row>
    <row r="127" spans="2:18">
      <c r="B127">
        <v>3217</v>
      </c>
      <c r="C127" t="s">
        <v>17</v>
      </c>
      <c r="D127">
        <v>11</v>
      </c>
      <c r="E127" t="s">
        <v>35</v>
      </c>
      <c r="F127">
        <v>511161</v>
      </c>
      <c r="G127">
        <v>105</v>
      </c>
      <c r="H127">
        <v>19</v>
      </c>
      <c r="I127">
        <v>360</v>
      </c>
      <c r="J127">
        <v>3273618</v>
      </c>
      <c r="K127">
        <v>85</v>
      </c>
      <c r="L127">
        <v>4178960</v>
      </c>
      <c r="M127">
        <v>5001360</v>
      </c>
      <c r="N127">
        <v>174720</v>
      </c>
      <c r="O127">
        <v>14793572</v>
      </c>
      <c r="P127" s="3">
        <v>17893904</v>
      </c>
      <c r="Q127">
        <v>7</v>
      </c>
      <c r="R127" t="s">
        <v>19</v>
      </c>
    </row>
    <row r="128" spans="2:18">
      <c r="B128">
        <v>3244</v>
      </c>
      <c r="C128" t="s">
        <v>17</v>
      </c>
      <c r="D128">
        <v>11</v>
      </c>
      <c r="E128" t="s">
        <v>35</v>
      </c>
      <c r="F128">
        <v>851131</v>
      </c>
      <c r="G128">
        <v>365</v>
      </c>
      <c r="H128">
        <v>0</v>
      </c>
      <c r="I128">
        <v>1375</v>
      </c>
      <c r="J128">
        <v>14711973</v>
      </c>
      <c r="K128">
        <v>77</v>
      </c>
      <c r="L128">
        <v>4315512</v>
      </c>
      <c r="M128">
        <v>20456646</v>
      </c>
      <c r="N128">
        <v>265720</v>
      </c>
      <c r="O128">
        <v>52959703</v>
      </c>
      <c r="P128" s="3">
        <v>65698352</v>
      </c>
      <c r="Q128">
        <v>15</v>
      </c>
      <c r="R128" t="s">
        <v>23</v>
      </c>
    </row>
    <row r="129" spans="2:18">
      <c r="B129">
        <v>3259</v>
      </c>
      <c r="C129" t="s">
        <v>17</v>
      </c>
      <c r="D129">
        <v>11</v>
      </c>
      <c r="E129" t="s">
        <v>35</v>
      </c>
      <c r="F129">
        <v>851111</v>
      </c>
      <c r="G129">
        <v>365</v>
      </c>
      <c r="H129">
        <v>0</v>
      </c>
      <c r="I129">
        <v>1340</v>
      </c>
      <c r="J129">
        <v>12664025</v>
      </c>
      <c r="K129">
        <v>73</v>
      </c>
      <c r="L129">
        <v>3613792</v>
      </c>
      <c r="M129">
        <v>18068960</v>
      </c>
      <c r="N129">
        <v>170820</v>
      </c>
      <c r="O129">
        <v>44633677</v>
      </c>
      <c r="P129" s="3">
        <v>55605292</v>
      </c>
      <c r="Q129">
        <v>9</v>
      </c>
      <c r="R129" t="s">
        <v>19</v>
      </c>
    </row>
    <row r="130" spans="2:18">
      <c r="B130">
        <v>3205</v>
      </c>
      <c r="C130" t="s">
        <v>17</v>
      </c>
      <c r="D130">
        <v>11</v>
      </c>
      <c r="E130" t="s">
        <v>35</v>
      </c>
      <c r="F130">
        <v>811111</v>
      </c>
      <c r="G130">
        <v>365</v>
      </c>
      <c r="H130">
        <v>0</v>
      </c>
      <c r="I130">
        <v>1390</v>
      </c>
      <c r="J130">
        <v>14280243</v>
      </c>
      <c r="K130">
        <v>71</v>
      </c>
      <c r="L130">
        <v>3821095</v>
      </c>
      <c r="M130">
        <v>19637518</v>
      </c>
      <c r="N130">
        <v>208780</v>
      </c>
      <c r="O130">
        <v>47738348</v>
      </c>
      <c r="P130" s="3">
        <v>60005649</v>
      </c>
      <c r="Q130">
        <v>15</v>
      </c>
      <c r="R130" t="s">
        <v>23</v>
      </c>
    </row>
    <row r="131" spans="2:18">
      <c r="B131">
        <v>3254</v>
      </c>
      <c r="C131" t="s">
        <v>17</v>
      </c>
      <c r="D131">
        <v>11</v>
      </c>
      <c r="E131" t="s">
        <v>35</v>
      </c>
      <c r="F131">
        <v>611211</v>
      </c>
      <c r="G131">
        <v>365</v>
      </c>
      <c r="H131">
        <v>0</v>
      </c>
      <c r="I131">
        <v>1430</v>
      </c>
      <c r="J131">
        <v>14959743</v>
      </c>
      <c r="K131">
        <v>70</v>
      </c>
      <c r="L131">
        <v>3835833</v>
      </c>
      <c r="M131">
        <v>20001126</v>
      </c>
      <c r="N131">
        <v>322660</v>
      </c>
      <c r="O131">
        <v>57930343</v>
      </c>
      <c r="P131" s="3">
        <v>72099404</v>
      </c>
      <c r="Q131">
        <v>11</v>
      </c>
      <c r="R131" t="s">
        <v>25</v>
      </c>
    </row>
    <row r="132" spans="2:18">
      <c r="B132">
        <v>3177</v>
      </c>
      <c r="C132" t="s">
        <v>17</v>
      </c>
      <c r="D132">
        <v>11</v>
      </c>
      <c r="E132" t="s">
        <v>35</v>
      </c>
      <c r="F132">
        <v>811111</v>
      </c>
      <c r="G132">
        <v>365</v>
      </c>
      <c r="H132">
        <v>0</v>
      </c>
      <c r="I132">
        <v>1340</v>
      </c>
      <c r="J132">
        <v>15021232</v>
      </c>
      <c r="K132">
        <v>69</v>
      </c>
      <c r="L132">
        <v>4051570</v>
      </c>
      <c r="M132">
        <v>21432214</v>
      </c>
      <c r="N132">
        <v>170820</v>
      </c>
      <c r="O132">
        <v>54288172</v>
      </c>
      <c r="P132" s="3">
        <v>67549891</v>
      </c>
      <c r="Q132">
        <v>20</v>
      </c>
      <c r="R132" t="s">
        <v>23</v>
      </c>
    </row>
    <row r="133" spans="2:18">
      <c r="B133">
        <v>3225</v>
      </c>
      <c r="C133" t="s">
        <v>17</v>
      </c>
      <c r="D133">
        <v>11</v>
      </c>
      <c r="E133" t="s">
        <v>35</v>
      </c>
      <c r="F133">
        <v>511231</v>
      </c>
      <c r="G133">
        <v>365</v>
      </c>
      <c r="H133">
        <v>0</v>
      </c>
      <c r="I133">
        <v>1402</v>
      </c>
      <c r="J133">
        <v>17800575</v>
      </c>
      <c r="K133">
        <v>67</v>
      </c>
      <c r="L133">
        <v>4445729</v>
      </c>
      <c r="M133">
        <v>24268002</v>
      </c>
      <c r="N133">
        <v>284700</v>
      </c>
      <c r="O133">
        <v>60091758</v>
      </c>
      <c r="P133" s="3">
        <v>75274717</v>
      </c>
      <c r="Q133">
        <v>7</v>
      </c>
      <c r="R133" t="s">
        <v>19</v>
      </c>
    </row>
    <row r="134" spans="2:18">
      <c r="B134">
        <v>3185</v>
      </c>
      <c r="C134" t="s">
        <v>17</v>
      </c>
      <c r="D134">
        <v>11</v>
      </c>
      <c r="E134" t="s">
        <v>35</v>
      </c>
      <c r="F134">
        <v>511211</v>
      </c>
      <c r="G134">
        <v>365</v>
      </c>
      <c r="H134">
        <v>0</v>
      </c>
      <c r="I134">
        <v>1425</v>
      </c>
      <c r="J134">
        <v>14255395</v>
      </c>
      <c r="K134">
        <v>60</v>
      </c>
      <c r="L134">
        <v>3145334</v>
      </c>
      <c r="M134">
        <v>19125820</v>
      </c>
      <c r="N134">
        <v>474500</v>
      </c>
      <c r="O134">
        <v>47179500</v>
      </c>
      <c r="P134" s="3">
        <v>58870857</v>
      </c>
      <c r="Q134">
        <v>18</v>
      </c>
      <c r="R134" t="s">
        <v>27</v>
      </c>
    </row>
    <row r="135" spans="2:18">
      <c r="B135">
        <v>2501</v>
      </c>
      <c r="C135" t="s">
        <v>17</v>
      </c>
      <c r="D135">
        <v>11</v>
      </c>
      <c r="E135" t="s">
        <v>35</v>
      </c>
      <c r="F135">
        <v>281888</v>
      </c>
      <c r="G135">
        <v>365</v>
      </c>
      <c r="H135">
        <v>0</v>
      </c>
      <c r="I135">
        <v>1235</v>
      </c>
      <c r="J135">
        <v>12782462</v>
      </c>
      <c r="K135">
        <v>58</v>
      </c>
      <c r="L135">
        <v>3117374</v>
      </c>
      <c r="M135">
        <v>19788547</v>
      </c>
      <c r="N135">
        <v>246740</v>
      </c>
      <c r="O135">
        <v>46164617</v>
      </c>
      <c r="P135" s="3">
        <v>58035939</v>
      </c>
      <c r="Q135">
        <v>9</v>
      </c>
      <c r="R135" t="s">
        <v>19</v>
      </c>
    </row>
    <row r="136" spans="2:18">
      <c r="B136">
        <v>2616</v>
      </c>
      <c r="C136" t="s">
        <v>17</v>
      </c>
      <c r="D136">
        <v>11</v>
      </c>
      <c r="E136" t="s">
        <v>35</v>
      </c>
      <c r="F136">
        <v>811311</v>
      </c>
      <c r="G136">
        <v>365</v>
      </c>
      <c r="H136">
        <v>0</v>
      </c>
      <c r="I136">
        <v>1350</v>
      </c>
      <c r="J136">
        <v>19346862</v>
      </c>
      <c r="K136">
        <v>52</v>
      </c>
      <c r="L136">
        <v>3865961</v>
      </c>
      <c r="M136">
        <v>27399527</v>
      </c>
      <c r="N136">
        <v>227760</v>
      </c>
      <c r="O136">
        <v>68026143</v>
      </c>
      <c r="P136" s="3">
        <v>84479725</v>
      </c>
      <c r="Q136">
        <v>13</v>
      </c>
      <c r="R136" t="s">
        <v>25</v>
      </c>
    </row>
    <row r="137" spans="2:18">
      <c r="B137">
        <v>2486</v>
      </c>
      <c r="C137" t="s">
        <v>17</v>
      </c>
      <c r="D137">
        <v>11</v>
      </c>
      <c r="E137" t="s">
        <v>35</v>
      </c>
      <c r="F137">
        <v>281888</v>
      </c>
      <c r="G137">
        <v>365</v>
      </c>
      <c r="H137">
        <v>0</v>
      </c>
      <c r="I137">
        <v>1335</v>
      </c>
      <c r="J137">
        <v>16499871</v>
      </c>
      <c r="K137">
        <v>52</v>
      </c>
      <c r="L137">
        <v>3366480</v>
      </c>
      <c r="M137">
        <v>23630100</v>
      </c>
      <c r="N137">
        <v>284700</v>
      </c>
      <c r="O137">
        <v>54060285</v>
      </c>
      <c r="P137" s="3">
        <v>68006515</v>
      </c>
      <c r="Q137">
        <v>10</v>
      </c>
      <c r="R137" t="s">
        <v>23</v>
      </c>
    </row>
    <row r="138" spans="2:18">
      <c r="B138">
        <v>3190</v>
      </c>
      <c r="C138" t="s">
        <v>17</v>
      </c>
      <c r="D138">
        <v>11</v>
      </c>
      <c r="E138" t="s">
        <v>35</v>
      </c>
      <c r="F138">
        <v>511231</v>
      </c>
      <c r="G138">
        <v>365</v>
      </c>
      <c r="H138">
        <v>0</v>
      </c>
      <c r="I138">
        <v>1255</v>
      </c>
      <c r="J138">
        <v>14596644</v>
      </c>
      <c r="K138">
        <v>50</v>
      </c>
      <c r="L138">
        <v>3046160</v>
      </c>
      <c r="M138">
        <v>22236967</v>
      </c>
      <c r="N138">
        <v>284700</v>
      </c>
      <c r="O138">
        <v>49543664</v>
      </c>
      <c r="P138" s="3">
        <v>62139049</v>
      </c>
      <c r="Q138">
        <v>6</v>
      </c>
      <c r="R138" t="s">
        <v>20</v>
      </c>
    </row>
    <row r="139" spans="2:18">
      <c r="B139">
        <v>3198</v>
      </c>
      <c r="C139" t="s">
        <v>17</v>
      </c>
      <c r="D139">
        <v>11</v>
      </c>
      <c r="E139" t="s">
        <v>35</v>
      </c>
      <c r="F139">
        <v>811111</v>
      </c>
      <c r="G139">
        <v>365</v>
      </c>
      <c r="H139">
        <v>0</v>
      </c>
      <c r="I139">
        <v>1275</v>
      </c>
      <c r="J139">
        <v>13717949</v>
      </c>
      <c r="K139">
        <v>49</v>
      </c>
      <c r="L139">
        <v>2761522</v>
      </c>
      <c r="M139">
        <v>20570526</v>
      </c>
      <c r="N139">
        <v>208780</v>
      </c>
      <c r="O139">
        <v>49946563</v>
      </c>
      <c r="P139" s="3">
        <v>65854630</v>
      </c>
      <c r="Q139">
        <v>11</v>
      </c>
      <c r="R139" t="s">
        <v>25</v>
      </c>
    </row>
    <row r="140" spans="2:18">
      <c r="B140">
        <v>3171</v>
      </c>
      <c r="C140" t="s">
        <v>17</v>
      </c>
      <c r="D140">
        <v>11</v>
      </c>
      <c r="E140" t="s">
        <v>35</v>
      </c>
      <c r="F140">
        <v>511231</v>
      </c>
      <c r="G140">
        <v>365</v>
      </c>
      <c r="H140">
        <v>0</v>
      </c>
      <c r="I140">
        <v>1438</v>
      </c>
      <c r="J140">
        <v>14221173</v>
      </c>
      <c r="K140">
        <v>48</v>
      </c>
      <c r="L140">
        <v>2486515</v>
      </c>
      <c r="M140">
        <v>18907874</v>
      </c>
      <c r="N140">
        <v>759200</v>
      </c>
      <c r="O140">
        <v>49266025</v>
      </c>
      <c r="P140" s="3">
        <v>61303907</v>
      </c>
      <c r="Q140">
        <v>7</v>
      </c>
      <c r="R140" t="s">
        <v>19</v>
      </c>
    </row>
    <row r="141" spans="2:18">
      <c r="B141">
        <v>3248</v>
      </c>
      <c r="C141" t="s">
        <v>17</v>
      </c>
      <c r="D141">
        <v>11</v>
      </c>
      <c r="E141" t="s">
        <v>35</v>
      </c>
      <c r="F141">
        <v>851141</v>
      </c>
      <c r="G141">
        <v>365</v>
      </c>
      <c r="H141">
        <v>0</v>
      </c>
      <c r="I141">
        <v>1250</v>
      </c>
      <c r="J141">
        <v>12759027</v>
      </c>
      <c r="K141">
        <v>45</v>
      </c>
      <c r="L141">
        <v>2405988</v>
      </c>
      <c r="M141">
        <v>19515234</v>
      </c>
      <c r="N141">
        <v>265720</v>
      </c>
      <c r="O141">
        <v>47101187</v>
      </c>
      <c r="P141" s="3">
        <v>59051719</v>
      </c>
      <c r="Q141">
        <v>14</v>
      </c>
      <c r="R141" t="s">
        <v>25</v>
      </c>
    </row>
    <row r="142" spans="2:18">
      <c r="B142">
        <v>2522</v>
      </c>
      <c r="C142" t="s">
        <v>17</v>
      </c>
      <c r="D142">
        <v>11</v>
      </c>
      <c r="E142" t="s">
        <v>35</v>
      </c>
      <c r="F142">
        <v>511211</v>
      </c>
      <c r="G142">
        <v>365</v>
      </c>
      <c r="H142">
        <v>0</v>
      </c>
      <c r="I142">
        <v>1185</v>
      </c>
      <c r="J142">
        <v>14001296</v>
      </c>
      <c r="K142">
        <v>43</v>
      </c>
      <c r="L142">
        <v>2661286</v>
      </c>
      <c r="M142">
        <v>22589994</v>
      </c>
      <c r="N142">
        <v>284700</v>
      </c>
      <c r="O142">
        <v>46061678</v>
      </c>
      <c r="P142" s="3">
        <v>58117806</v>
      </c>
      <c r="Q142">
        <v>5</v>
      </c>
      <c r="R142" t="s">
        <v>19</v>
      </c>
    </row>
    <row r="143" spans="2:18">
      <c r="B143">
        <v>3202</v>
      </c>
      <c r="C143" t="s">
        <v>17</v>
      </c>
      <c r="D143">
        <v>11</v>
      </c>
      <c r="E143" t="s">
        <v>35</v>
      </c>
      <c r="F143">
        <v>511211</v>
      </c>
      <c r="G143">
        <v>365</v>
      </c>
      <c r="H143">
        <v>0</v>
      </c>
      <c r="I143">
        <v>1056</v>
      </c>
      <c r="J143">
        <v>12533719</v>
      </c>
      <c r="K143">
        <v>42</v>
      </c>
      <c r="L143">
        <v>2608195</v>
      </c>
      <c r="M143">
        <v>22712976</v>
      </c>
      <c r="N143">
        <v>227760</v>
      </c>
      <c r="O143">
        <v>54664870</v>
      </c>
      <c r="P143" s="3">
        <v>68344244</v>
      </c>
      <c r="Q143">
        <v>9</v>
      </c>
      <c r="R143" t="s">
        <v>19</v>
      </c>
    </row>
    <row r="144" spans="2:18">
      <c r="B144">
        <v>3200</v>
      </c>
      <c r="C144" t="s">
        <v>17</v>
      </c>
      <c r="D144">
        <v>11</v>
      </c>
      <c r="E144" t="s">
        <v>35</v>
      </c>
      <c r="F144">
        <v>611211</v>
      </c>
      <c r="G144">
        <v>365</v>
      </c>
      <c r="H144">
        <v>0</v>
      </c>
      <c r="I144">
        <v>1430</v>
      </c>
      <c r="J144">
        <v>13616805</v>
      </c>
      <c r="K144">
        <v>38</v>
      </c>
      <c r="L144">
        <v>1897932</v>
      </c>
      <c r="M144">
        <v>18205614</v>
      </c>
      <c r="N144">
        <v>322660</v>
      </c>
      <c r="O144">
        <v>44602305</v>
      </c>
      <c r="P144" s="3">
        <v>56039845</v>
      </c>
      <c r="Q144">
        <v>9</v>
      </c>
      <c r="R144" t="s">
        <v>20</v>
      </c>
    </row>
    <row r="145" spans="2:18">
      <c r="B145">
        <v>3257</v>
      </c>
      <c r="C145" t="s">
        <v>17</v>
      </c>
      <c r="D145">
        <v>11</v>
      </c>
      <c r="E145" t="s">
        <v>35</v>
      </c>
      <c r="F145">
        <v>811111</v>
      </c>
      <c r="G145">
        <v>365</v>
      </c>
      <c r="H145">
        <v>0</v>
      </c>
      <c r="I145">
        <v>1385</v>
      </c>
      <c r="J145">
        <v>16922602</v>
      </c>
      <c r="K145">
        <v>31</v>
      </c>
      <c r="L145">
        <v>1984049</v>
      </c>
      <c r="M145">
        <v>23360586</v>
      </c>
      <c r="N145">
        <v>227760</v>
      </c>
      <c r="O145">
        <v>57586676</v>
      </c>
      <c r="P145" s="3">
        <v>72342691</v>
      </c>
      <c r="Q145">
        <v>14</v>
      </c>
      <c r="R145" t="s">
        <v>25</v>
      </c>
    </row>
    <row r="146" spans="2:18">
      <c r="B146">
        <v>3232</v>
      </c>
      <c r="C146" t="s">
        <v>17</v>
      </c>
      <c r="D146">
        <v>11</v>
      </c>
      <c r="E146" t="s">
        <v>35</v>
      </c>
      <c r="F146">
        <v>511231</v>
      </c>
      <c r="G146">
        <v>365</v>
      </c>
      <c r="H146">
        <v>0</v>
      </c>
      <c r="I146">
        <v>1425</v>
      </c>
      <c r="J146">
        <v>16822861</v>
      </c>
      <c r="K146">
        <v>28</v>
      </c>
      <c r="L146">
        <v>1731476</v>
      </c>
      <c r="M146">
        <v>22571014</v>
      </c>
      <c r="N146">
        <v>284700</v>
      </c>
      <c r="O146">
        <v>55684673</v>
      </c>
      <c r="P146" s="3">
        <v>70291234</v>
      </c>
      <c r="Q146">
        <v>7</v>
      </c>
      <c r="R146" t="s">
        <v>19</v>
      </c>
    </row>
    <row r="147" spans="2:18">
      <c r="B147">
        <v>3243</v>
      </c>
      <c r="C147" t="s">
        <v>21</v>
      </c>
      <c r="D147">
        <v>11</v>
      </c>
      <c r="E147" t="s">
        <v>35</v>
      </c>
      <c r="F147">
        <v>511221</v>
      </c>
      <c r="G147">
        <v>365</v>
      </c>
      <c r="H147">
        <v>0</v>
      </c>
      <c r="I147">
        <v>1380</v>
      </c>
      <c r="J147">
        <v>11274506</v>
      </c>
      <c r="K147">
        <v>27</v>
      </c>
      <c r="L147">
        <v>1176816</v>
      </c>
      <c r="M147">
        <v>15620660</v>
      </c>
      <c r="N147">
        <v>455520</v>
      </c>
      <c r="O147">
        <v>32199878</v>
      </c>
      <c r="P147" s="3">
        <v>38931441</v>
      </c>
      <c r="Q147">
        <v>6</v>
      </c>
      <c r="R147" t="s">
        <v>19</v>
      </c>
    </row>
    <row r="148" spans="2:18">
      <c r="B148">
        <v>3230</v>
      </c>
      <c r="C148" t="s">
        <v>17</v>
      </c>
      <c r="D148">
        <v>11</v>
      </c>
      <c r="E148" t="s">
        <v>35</v>
      </c>
      <c r="F148">
        <v>511211</v>
      </c>
      <c r="G148">
        <v>365</v>
      </c>
      <c r="H148">
        <v>0</v>
      </c>
      <c r="I148">
        <v>1300</v>
      </c>
      <c r="J148">
        <v>12335033</v>
      </c>
      <c r="K148">
        <v>24</v>
      </c>
      <c r="L148">
        <v>1194330</v>
      </c>
      <c r="M148">
        <v>18141086</v>
      </c>
      <c r="N148">
        <v>531440</v>
      </c>
      <c r="O148">
        <v>42919746</v>
      </c>
      <c r="P148" s="3">
        <v>54019231</v>
      </c>
      <c r="Q148">
        <v>11</v>
      </c>
      <c r="R148" t="s">
        <v>25</v>
      </c>
    </row>
    <row r="149" spans="2:18">
      <c r="B149">
        <v>3219</v>
      </c>
      <c r="C149" t="s">
        <v>17</v>
      </c>
      <c r="D149">
        <v>11</v>
      </c>
      <c r="E149" t="s">
        <v>35</v>
      </c>
      <c r="F149">
        <v>511231</v>
      </c>
      <c r="G149">
        <v>365</v>
      </c>
      <c r="H149">
        <v>0</v>
      </c>
      <c r="I149">
        <v>1405</v>
      </c>
      <c r="J149">
        <v>16115314</v>
      </c>
      <c r="K149">
        <v>22</v>
      </c>
      <c r="L149">
        <v>1321778</v>
      </c>
      <c r="M149">
        <v>21929493</v>
      </c>
      <c r="N149">
        <v>455520</v>
      </c>
      <c r="O149">
        <v>54451557</v>
      </c>
      <c r="P149" s="3">
        <v>68537179</v>
      </c>
      <c r="Q149">
        <v>13</v>
      </c>
      <c r="R149" t="s">
        <v>25</v>
      </c>
    </row>
    <row r="150" spans="2:18">
      <c r="B150">
        <v>3209</v>
      </c>
      <c r="C150" t="s">
        <v>17</v>
      </c>
      <c r="D150">
        <v>11</v>
      </c>
      <c r="E150" t="s">
        <v>35</v>
      </c>
      <c r="F150">
        <v>511111</v>
      </c>
      <c r="G150">
        <v>365</v>
      </c>
      <c r="H150">
        <v>0</v>
      </c>
      <c r="I150">
        <v>1440</v>
      </c>
      <c r="J150">
        <v>16955976</v>
      </c>
      <c r="K150">
        <v>18</v>
      </c>
      <c r="L150">
        <v>1003205</v>
      </c>
      <c r="M150">
        <v>20342766</v>
      </c>
      <c r="N150">
        <v>512460</v>
      </c>
      <c r="O150">
        <v>50287758</v>
      </c>
      <c r="P150" s="3">
        <v>63119147</v>
      </c>
      <c r="Q150">
        <v>24</v>
      </c>
      <c r="R150" t="s">
        <v>26</v>
      </c>
    </row>
    <row r="151" spans="2:18">
      <c r="B151">
        <v>3189</v>
      </c>
      <c r="C151" t="s">
        <v>17</v>
      </c>
      <c r="D151">
        <v>11</v>
      </c>
      <c r="E151" t="s">
        <v>35</v>
      </c>
      <c r="F151">
        <v>611511</v>
      </c>
      <c r="G151">
        <v>365</v>
      </c>
      <c r="H151">
        <v>0</v>
      </c>
      <c r="I151">
        <v>1055</v>
      </c>
      <c r="J151">
        <v>12553268</v>
      </c>
      <c r="K151">
        <v>17</v>
      </c>
      <c r="L151">
        <v>1059562</v>
      </c>
      <c r="M151">
        <v>22749427</v>
      </c>
      <c r="N151">
        <v>227760</v>
      </c>
      <c r="O151">
        <v>44472811</v>
      </c>
      <c r="P151" s="3">
        <v>56628007</v>
      </c>
      <c r="Q151">
        <v>6</v>
      </c>
      <c r="R151" t="s">
        <v>19</v>
      </c>
    </row>
    <row r="152" spans="2:18">
      <c r="B152">
        <v>3242</v>
      </c>
      <c r="C152" t="s">
        <v>17</v>
      </c>
      <c r="D152">
        <v>11</v>
      </c>
      <c r="E152" t="s">
        <v>35</v>
      </c>
      <c r="F152">
        <v>511231</v>
      </c>
      <c r="G152">
        <v>365</v>
      </c>
      <c r="H152">
        <v>0</v>
      </c>
      <c r="I152">
        <v>1330</v>
      </c>
      <c r="J152">
        <v>14037718</v>
      </c>
      <c r="K152">
        <v>13</v>
      </c>
      <c r="L152">
        <v>718723</v>
      </c>
      <c r="M152">
        <v>20179534</v>
      </c>
      <c r="N152">
        <v>322660</v>
      </c>
      <c r="O152">
        <v>48889783</v>
      </c>
      <c r="P152" s="3">
        <v>61416554</v>
      </c>
      <c r="Q152">
        <v>15</v>
      </c>
      <c r="R152" t="s">
        <v>23</v>
      </c>
    </row>
    <row r="153" spans="2:18">
      <c r="B153">
        <v>2499</v>
      </c>
      <c r="C153" t="s">
        <v>17</v>
      </c>
      <c r="D153">
        <v>11</v>
      </c>
      <c r="E153" t="s">
        <v>35</v>
      </c>
      <c r="F153">
        <v>811311</v>
      </c>
      <c r="G153">
        <v>365</v>
      </c>
      <c r="H153">
        <v>0</v>
      </c>
      <c r="I153">
        <v>1440</v>
      </c>
      <c r="J153">
        <v>15350268</v>
      </c>
      <c r="K153">
        <v>12</v>
      </c>
      <c r="L153">
        <v>670051</v>
      </c>
      <c r="M153">
        <v>20380726</v>
      </c>
      <c r="N153">
        <v>208780</v>
      </c>
      <c r="O153">
        <v>47741112</v>
      </c>
      <c r="P153" s="3">
        <v>60105020</v>
      </c>
      <c r="Q153">
        <v>13</v>
      </c>
      <c r="R153" t="s">
        <v>25</v>
      </c>
    </row>
    <row r="154" spans="2:18">
      <c r="B154">
        <v>3234</v>
      </c>
      <c r="C154" t="s">
        <v>17</v>
      </c>
      <c r="E154" t="s">
        <v>35</v>
      </c>
      <c r="F154">
        <v>851141</v>
      </c>
      <c r="G154">
        <v>365</v>
      </c>
      <c r="H154">
        <v>0</v>
      </c>
      <c r="I154">
        <v>1425</v>
      </c>
      <c r="J154">
        <v>15836990</v>
      </c>
      <c r="K154">
        <v>10</v>
      </c>
      <c r="L154">
        <v>582504</v>
      </c>
      <c r="M154">
        <v>21248602</v>
      </c>
      <c r="N154">
        <v>265720</v>
      </c>
      <c r="O154">
        <v>51175140</v>
      </c>
      <c r="P154" s="3">
        <v>64393904</v>
      </c>
      <c r="Q154">
        <v>15</v>
      </c>
      <c r="R154" t="s">
        <v>23</v>
      </c>
    </row>
    <row r="155" spans="2:18">
      <c r="B155">
        <v>3237</v>
      </c>
      <c r="C155" t="s">
        <v>17</v>
      </c>
      <c r="D155">
        <v>11</v>
      </c>
      <c r="E155" t="s">
        <v>35</v>
      </c>
      <c r="F155">
        <v>511231</v>
      </c>
      <c r="G155">
        <v>365</v>
      </c>
      <c r="H155">
        <v>0</v>
      </c>
      <c r="I155">
        <v>1409</v>
      </c>
      <c r="J155">
        <v>13990325</v>
      </c>
      <c r="K155">
        <v>10</v>
      </c>
      <c r="L155">
        <v>520104</v>
      </c>
      <c r="M155">
        <v>18983794</v>
      </c>
      <c r="N155">
        <v>322660</v>
      </c>
      <c r="O155">
        <v>45881337</v>
      </c>
      <c r="P155" s="3">
        <v>57970583</v>
      </c>
      <c r="Q155">
        <v>7</v>
      </c>
      <c r="R155" t="s">
        <v>19</v>
      </c>
    </row>
    <row r="156" spans="2:18">
      <c r="B156">
        <v>3410</v>
      </c>
      <c r="C156" t="s">
        <v>21</v>
      </c>
      <c r="D156">
        <v>11</v>
      </c>
      <c r="E156" t="s">
        <v>35</v>
      </c>
      <c r="F156">
        <v>511111</v>
      </c>
      <c r="G156">
        <v>365</v>
      </c>
      <c r="H156">
        <v>0</v>
      </c>
      <c r="I156">
        <v>1160</v>
      </c>
      <c r="J156">
        <v>9477570</v>
      </c>
      <c r="K156">
        <v>10</v>
      </c>
      <c r="L156">
        <v>427840</v>
      </c>
      <c r="M156">
        <v>15620660</v>
      </c>
      <c r="N156">
        <v>455520</v>
      </c>
      <c r="O156">
        <v>28168305</v>
      </c>
      <c r="P156" s="3">
        <v>34320895</v>
      </c>
      <c r="Q156">
        <v>5</v>
      </c>
      <c r="R156" t="s">
        <v>19</v>
      </c>
    </row>
    <row r="157" spans="2:18">
      <c r="B157">
        <v>3218</v>
      </c>
      <c r="C157" t="s">
        <v>17</v>
      </c>
      <c r="D157">
        <v>11</v>
      </c>
      <c r="E157" t="s">
        <v>35</v>
      </c>
      <c r="F157">
        <v>851111</v>
      </c>
      <c r="G157">
        <v>365</v>
      </c>
      <c r="H157">
        <v>0</v>
      </c>
      <c r="I157">
        <v>1270</v>
      </c>
      <c r="J157">
        <v>13137416</v>
      </c>
      <c r="K157">
        <v>9</v>
      </c>
      <c r="L157">
        <v>488061</v>
      </c>
      <c r="M157">
        <v>19772760</v>
      </c>
      <c r="N157">
        <v>265720</v>
      </c>
      <c r="O157">
        <v>45835806</v>
      </c>
      <c r="P157" s="3">
        <v>57633405</v>
      </c>
      <c r="Q157">
        <v>15</v>
      </c>
      <c r="R157" t="s">
        <v>23</v>
      </c>
    </row>
    <row r="158" spans="2:18">
      <c r="B158">
        <v>3224</v>
      </c>
      <c r="C158" t="s">
        <v>21</v>
      </c>
      <c r="D158">
        <v>11</v>
      </c>
      <c r="E158" t="s">
        <v>35</v>
      </c>
      <c r="F158">
        <v>811111</v>
      </c>
      <c r="G158">
        <v>365</v>
      </c>
      <c r="H158">
        <v>0</v>
      </c>
      <c r="I158">
        <v>1282</v>
      </c>
      <c r="J158">
        <v>10474628</v>
      </c>
      <c r="K158">
        <v>9</v>
      </c>
      <c r="L158">
        <v>385056</v>
      </c>
      <c r="M158">
        <v>15620660</v>
      </c>
      <c r="N158">
        <v>208780</v>
      </c>
      <c r="O158">
        <v>30198881</v>
      </c>
      <c r="P158" s="3">
        <v>36723313</v>
      </c>
      <c r="Q158">
        <v>6</v>
      </c>
      <c r="R158" t="s">
        <v>20</v>
      </c>
    </row>
    <row r="159" spans="2:18">
      <c r="B159">
        <v>2453</v>
      </c>
      <c r="C159" t="s">
        <v>17</v>
      </c>
      <c r="D159">
        <v>11</v>
      </c>
      <c r="E159" t="s">
        <v>35</v>
      </c>
      <c r="F159">
        <v>511231</v>
      </c>
      <c r="G159">
        <v>267</v>
      </c>
      <c r="H159">
        <v>98</v>
      </c>
      <c r="I159">
        <v>620</v>
      </c>
      <c r="J159">
        <v>7600084</v>
      </c>
      <c r="K159">
        <v>8</v>
      </c>
      <c r="L159">
        <v>513678</v>
      </c>
      <c r="M159">
        <v>17143965</v>
      </c>
      <c r="N159">
        <v>208260</v>
      </c>
      <c r="O159">
        <v>39573505</v>
      </c>
      <c r="P159" s="3">
        <v>48597848</v>
      </c>
      <c r="Q159">
        <v>13</v>
      </c>
      <c r="R159" t="s">
        <v>25</v>
      </c>
    </row>
    <row r="160" spans="2:18">
      <c r="B160">
        <v>3236</v>
      </c>
      <c r="C160" t="s">
        <v>17</v>
      </c>
      <c r="D160">
        <v>11</v>
      </c>
      <c r="E160" t="s">
        <v>35</v>
      </c>
      <c r="F160">
        <v>851111</v>
      </c>
      <c r="G160">
        <v>365</v>
      </c>
      <c r="H160">
        <v>0</v>
      </c>
      <c r="I160">
        <v>1380</v>
      </c>
      <c r="J160">
        <v>13316045</v>
      </c>
      <c r="K160">
        <v>7</v>
      </c>
      <c r="L160">
        <v>353808</v>
      </c>
      <c r="M160">
        <v>18448560</v>
      </c>
      <c r="N160">
        <v>265720</v>
      </c>
      <c r="O160">
        <v>41987186</v>
      </c>
      <c r="P160" s="3">
        <v>53436624</v>
      </c>
      <c r="Q160">
        <v>9</v>
      </c>
      <c r="R160" t="s">
        <v>19</v>
      </c>
    </row>
    <row r="161" spans="2:18">
      <c r="B161">
        <v>3179</v>
      </c>
      <c r="C161" t="s">
        <v>17</v>
      </c>
      <c r="D161">
        <v>11</v>
      </c>
      <c r="E161" t="s">
        <v>35</v>
      </c>
      <c r="F161">
        <v>511211</v>
      </c>
      <c r="G161">
        <v>365</v>
      </c>
      <c r="H161">
        <v>0</v>
      </c>
      <c r="I161">
        <v>1440</v>
      </c>
      <c r="J161">
        <v>13852116</v>
      </c>
      <c r="K161">
        <v>7</v>
      </c>
      <c r="L161">
        <v>352716</v>
      </c>
      <c r="M161">
        <v>18391620</v>
      </c>
      <c r="N161">
        <v>759200</v>
      </c>
      <c r="O161">
        <v>42884642</v>
      </c>
      <c r="P161" s="3">
        <v>54429553</v>
      </c>
      <c r="Q161">
        <v>11</v>
      </c>
      <c r="R161" t="s">
        <v>25</v>
      </c>
    </row>
    <row r="162" spans="2:18">
      <c r="B162">
        <v>3421</v>
      </c>
      <c r="C162" t="s">
        <v>21</v>
      </c>
      <c r="D162">
        <v>11</v>
      </c>
      <c r="E162" t="s">
        <v>35</v>
      </c>
      <c r="F162">
        <v>851131</v>
      </c>
      <c r="G162">
        <v>365</v>
      </c>
      <c r="H162">
        <v>0</v>
      </c>
      <c r="I162">
        <v>1415</v>
      </c>
      <c r="J162">
        <v>11560955</v>
      </c>
      <c r="K162">
        <v>7</v>
      </c>
      <c r="L162">
        <v>299488</v>
      </c>
      <c r="M162">
        <v>15620660</v>
      </c>
      <c r="N162">
        <v>208780</v>
      </c>
      <c r="O162">
        <v>28933227</v>
      </c>
      <c r="P162" s="3">
        <v>35518988</v>
      </c>
      <c r="Q162">
        <v>5</v>
      </c>
      <c r="R162" t="s">
        <v>19</v>
      </c>
    </row>
    <row r="163" spans="2:18">
      <c r="B163">
        <v>3193</v>
      </c>
      <c r="C163" t="s">
        <v>17</v>
      </c>
      <c r="D163">
        <v>11</v>
      </c>
      <c r="E163" t="s">
        <v>35</v>
      </c>
      <c r="F163">
        <v>851141</v>
      </c>
      <c r="G163">
        <v>365</v>
      </c>
      <c r="H163">
        <v>0</v>
      </c>
      <c r="I163">
        <v>1125</v>
      </c>
      <c r="J163">
        <v>11121245</v>
      </c>
      <c r="K163">
        <v>4</v>
      </c>
      <c r="L163">
        <v>207376</v>
      </c>
      <c r="M163">
        <v>18896624</v>
      </c>
      <c r="N163">
        <v>208780</v>
      </c>
      <c r="O163">
        <v>39432212</v>
      </c>
      <c r="P163" s="3">
        <v>50211281</v>
      </c>
      <c r="Q163">
        <v>8</v>
      </c>
      <c r="R163" t="s">
        <v>19</v>
      </c>
    </row>
    <row r="164" spans="2:18">
      <c r="B164">
        <v>3204</v>
      </c>
      <c r="C164" t="s">
        <v>17</v>
      </c>
      <c r="D164">
        <v>11</v>
      </c>
      <c r="E164" t="s">
        <v>35</v>
      </c>
      <c r="F164">
        <v>511231</v>
      </c>
      <c r="G164">
        <v>365</v>
      </c>
      <c r="H164">
        <v>0</v>
      </c>
      <c r="I164">
        <v>1435</v>
      </c>
      <c r="J164">
        <v>14080387</v>
      </c>
      <c r="K164">
        <v>4</v>
      </c>
      <c r="L164">
        <v>205587</v>
      </c>
      <c r="M164">
        <v>18759833</v>
      </c>
      <c r="N164">
        <v>588380</v>
      </c>
      <c r="O164">
        <v>46208344</v>
      </c>
      <c r="P164" s="3">
        <v>58620061</v>
      </c>
      <c r="Q164">
        <v>16</v>
      </c>
      <c r="R164" t="s">
        <v>27</v>
      </c>
    </row>
    <row r="165" spans="2:18">
      <c r="B165">
        <v>3175</v>
      </c>
      <c r="C165" t="s">
        <v>17</v>
      </c>
      <c r="D165">
        <v>11</v>
      </c>
      <c r="E165" t="s">
        <v>35</v>
      </c>
      <c r="F165">
        <v>851121</v>
      </c>
      <c r="G165">
        <v>365</v>
      </c>
      <c r="H165">
        <v>0</v>
      </c>
      <c r="I165">
        <v>1420</v>
      </c>
      <c r="J165">
        <v>15204733</v>
      </c>
      <c r="K165">
        <v>3</v>
      </c>
      <c r="L165">
        <v>168261</v>
      </c>
      <c r="M165">
        <v>20471827</v>
      </c>
      <c r="N165">
        <v>493480</v>
      </c>
      <c r="O165">
        <v>46579496</v>
      </c>
      <c r="P165" s="3">
        <v>62057141</v>
      </c>
      <c r="Q165">
        <v>13</v>
      </c>
      <c r="R165" t="s">
        <v>25</v>
      </c>
    </row>
    <row r="166" spans="2:18">
      <c r="B166">
        <v>3239</v>
      </c>
      <c r="C166" t="s">
        <v>17</v>
      </c>
      <c r="D166">
        <v>11</v>
      </c>
      <c r="E166" t="s">
        <v>35</v>
      </c>
      <c r="F166">
        <v>811111</v>
      </c>
      <c r="G166">
        <v>365</v>
      </c>
      <c r="H166">
        <v>0</v>
      </c>
      <c r="I166">
        <v>1440</v>
      </c>
      <c r="J166">
        <v>13732044</v>
      </c>
      <c r="K166">
        <v>3</v>
      </c>
      <c r="L166">
        <v>149854</v>
      </c>
      <c r="M166">
        <v>18232187</v>
      </c>
      <c r="N166">
        <v>455520</v>
      </c>
      <c r="O166">
        <v>44961285</v>
      </c>
      <c r="P166" s="3">
        <v>57144470</v>
      </c>
      <c r="Q166">
        <v>12</v>
      </c>
      <c r="R166" t="s">
        <v>25</v>
      </c>
    </row>
    <row r="167" spans="2:18">
      <c r="B167">
        <v>3172</v>
      </c>
      <c r="C167" t="s">
        <v>17</v>
      </c>
      <c r="D167">
        <v>11</v>
      </c>
      <c r="E167" t="s">
        <v>35</v>
      </c>
      <c r="F167">
        <v>811111</v>
      </c>
      <c r="G167">
        <v>365</v>
      </c>
      <c r="H167">
        <v>0</v>
      </c>
      <c r="I167">
        <v>1440</v>
      </c>
      <c r="J167">
        <v>13986492</v>
      </c>
      <c r="K167">
        <v>3</v>
      </c>
      <c r="L167">
        <v>152630</v>
      </c>
      <c r="M167">
        <v>18570033</v>
      </c>
      <c r="N167">
        <v>455520</v>
      </c>
      <c r="O167">
        <v>45696127</v>
      </c>
      <c r="P167" s="3">
        <v>57924127</v>
      </c>
      <c r="Q167">
        <v>12</v>
      </c>
      <c r="R167" t="s">
        <v>25</v>
      </c>
    </row>
    <row r="168" spans="2:18">
      <c r="B168">
        <v>3256</v>
      </c>
      <c r="C168" t="s">
        <v>17</v>
      </c>
      <c r="D168">
        <v>11</v>
      </c>
      <c r="E168" t="s">
        <v>35</v>
      </c>
      <c r="F168">
        <v>511111</v>
      </c>
      <c r="G168">
        <v>365</v>
      </c>
      <c r="H168">
        <v>0</v>
      </c>
      <c r="I168">
        <v>1440</v>
      </c>
      <c r="J168">
        <v>13926456</v>
      </c>
      <c r="K168">
        <v>1</v>
      </c>
      <c r="L168">
        <v>50658</v>
      </c>
      <c r="M168">
        <v>18490314</v>
      </c>
      <c r="N168">
        <v>588380</v>
      </c>
      <c r="O168">
        <v>45943939</v>
      </c>
      <c r="P168" s="3">
        <v>61859581</v>
      </c>
      <c r="Q168">
        <v>10</v>
      </c>
      <c r="R168" t="s">
        <v>23</v>
      </c>
    </row>
    <row r="169" spans="2:18">
      <c r="B169">
        <v>3196</v>
      </c>
      <c r="C169" t="s">
        <v>17</v>
      </c>
      <c r="D169">
        <v>11</v>
      </c>
      <c r="E169" t="s">
        <v>35</v>
      </c>
      <c r="F169">
        <v>511111</v>
      </c>
      <c r="G169">
        <v>365</v>
      </c>
      <c r="H169">
        <v>0</v>
      </c>
      <c r="I169">
        <v>1440</v>
      </c>
      <c r="J169">
        <v>14684100</v>
      </c>
      <c r="K169">
        <v>1</v>
      </c>
      <c r="L169">
        <v>53414</v>
      </c>
      <c r="M169">
        <v>19496254</v>
      </c>
      <c r="N169">
        <v>759200</v>
      </c>
      <c r="O169">
        <v>47930817</v>
      </c>
      <c r="P169" s="3">
        <v>64844445</v>
      </c>
      <c r="Q169">
        <v>16</v>
      </c>
      <c r="R169" t="s">
        <v>27</v>
      </c>
    </row>
    <row r="170" spans="2:18">
      <c r="B170">
        <v>2401</v>
      </c>
      <c r="C170" t="s">
        <v>17</v>
      </c>
      <c r="D170">
        <v>11</v>
      </c>
      <c r="E170" t="s">
        <v>35</v>
      </c>
      <c r="F170">
        <v>851111</v>
      </c>
      <c r="G170">
        <v>59</v>
      </c>
      <c r="H170">
        <v>0</v>
      </c>
      <c r="I170">
        <v>120</v>
      </c>
      <c r="J170">
        <v>1079531</v>
      </c>
      <c r="K170">
        <v>0</v>
      </c>
      <c r="L170">
        <v>0</v>
      </c>
      <c r="M170">
        <v>2780222</v>
      </c>
      <c r="N170">
        <v>73632</v>
      </c>
      <c r="O170">
        <v>4649457</v>
      </c>
      <c r="P170" s="3">
        <v>6047355</v>
      </c>
      <c r="Q170">
        <v>6</v>
      </c>
      <c r="R170" t="s">
        <v>20</v>
      </c>
    </row>
    <row r="171" spans="2:18">
      <c r="B171">
        <v>2187</v>
      </c>
      <c r="C171" t="s">
        <v>21</v>
      </c>
      <c r="D171">
        <v>11</v>
      </c>
      <c r="E171" t="s">
        <v>35</v>
      </c>
      <c r="F171">
        <v>851131</v>
      </c>
      <c r="G171">
        <v>77</v>
      </c>
      <c r="H171">
        <v>12</v>
      </c>
      <c r="I171">
        <v>240</v>
      </c>
      <c r="J171">
        <v>2187268</v>
      </c>
      <c r="K171">
        <v>0</v>
      </c>
      <c r="L171">
        <v>0</v>
      </c>
      <c r="M171">
        <v>3675826</v>
      </c>
      <c r="N171">
        <v>56056</v>
      </c>
      <c r="O171">
        <v>7429888</v>
      </c>
      <c r="P171" s="3">
        <v>8850325</v>
      </c>
      <c r="Q171">
        <v>6</v>
      </c>
      <c r="R171" t="s">
        <v>19</v>
      </c>
    </row>
    <row r="172" spans="2:18">
      <c r="B172">
        <v>3191</v>
      </c>
      <c r="C172" t="s">
        <v>17</v>
      </c>
      <c r="D172">
        <v>11</v>
      </c>
      <c r="E172" t="s">
        <v>35</v>
      </c>
      <c r="F172">
        <v>511161</v>
      </c>
      <c r="G172">
        <v>216</v>
      </c>
      <c r="H172">
        <v>0</v>
      </c>
      <c r="I172">
        <v>625</v>
      </c>
      <c r="J172">
        <v>6687257</v>
      </c>
      <c r="K172">
        <v>0</v>
      </c>
      <c r="L172">
        <v>0</v>
      </c>
      <c r="M172">
        <v>12105852</v>
      </c>
      <c r="N172">
        <v>359424</v>
      </c>
      <c r="O172">
        <v>23895093</v>
      </c>
      <c r="P172" s="3">
        <v>30469654</v>
      </c>
      <c r="Q172">
        <v>6</v>
      </c>
      <c r="R172" t="s">
        <v>19</v>
      </c>
    </row>
    <row r="173" spans="2:18">
      <c r="B173">
        <v>3411</v>
      </c>
      <c r="C173" t="s">
        <v>21</v>
      </c>
      <c r="D173">
        <v>11</v>
      </c>
      <c r="E173" t="s">
        <v>35</v>
      </c>
      <c r="F173">
        <v>511231</v>
      </c>
      <c r="G173">
        <v>306</v>
      </c>
      <c r="H173">
        <v>0</v>
      </c>
      <c r="I173">
        <v>1135</v>
      </c>
      <c r="J173">
        <v>10332395</v>
      </c>
      <c r="K173">
        <v>0</v>
      </c>
      <c r="L173">
        <v>0</v>
      </c>
      <c r="M173">
        <v>14592688</v>
      </c>
      <c r="N173">
        <v>228192</v>
      </c>
      <c r="O173">
        <v>26153663</v>
      </c>
      <c r="P173" s="3">
        <v>32169006</v>
      </c>
      <c r="Q173">
        <v>5</v>
      </c>
      <c r="R173" t="s">
        <v>19</v>
      </c>
    </row>
    <row r="174" spans="2:18">
      <c r="B174">
        <v>3187</v>
      </c>
      <c r="C174" t="s">
        <v>17</v>
      </c>
      <c r="D174">
        <v>11</v>
      </c>
      <c r="E174" t="s">
        <v>35</v>
      </c>
      <c r="F174">
        <v>511111</v>
      </c>
      <c r="G174">
        <v>365</v>
      </c>
      <c r="H174">
        <v>0</v>
      </c>
      <c r="I174">
        <v>1390</v>
      </c>
      <c r="J174">
        <v>14869699</v>
      </c>
      <c r="K174">
        <v>0</v>
      </c>
      <c r="L174">
        <v>0</v>
      </c>
      <c r="M174">
        <v>20452847</v>
      </c>
      <c r="N174">
        <v>588380</v>
      </c>
      <c r="O174">
        <v>48993574</v>
      </c>
      <c r="P174" s="3">
        <v>62152046</v>
      </c>
      <c r="Q174">
        <v>31</v>
      </c>
      <c r="R174" t="s">
        <v>28</v>
      </c>
    </row>
    <row r="175" spans="2:18">
      <c r="B175">
        <v>3183</v>
      </c>
      <c r="C175" t="s">
        <v>17</v>
      </c>
      <c r="D175">
        <v>11</v>
      </c>
      <c r="E175" t="s">
        <v>35</v>
      </c>
      <c r="F175">
        <v>511111</v>
      </c>
      <c r="G175">
        <v>365</v>
      </c>
      <c r="H175">
        <v>0</v>
      </c>
      <c r="I175">
        <v>1408</v>
      </c>
      <c r="J175">
        <v>14690461</v>
      </c>
      <c r="K175">
        <v>0</v>
      </c>
      <c r="L175">
        <v>0</v>
      </c>
      <c r="M175">
        <v>19947980</v>
      </c>
      <c r="N175">
        <v>588380</v>
      </c>
      <c r="O175">
        <v>48195876</v>
      </c>
      <c r="P175" s="3">
        <v>61358179</v>
      </c>
      <c r="Q175">
        <v>28</v>
      </c>
      <c r="R175" t="s">
        <v>28</v>
      </c>
    </row>
    <row r="176" spans="2:18">
      <c r="B176">
        <v>3182</v>
      </c>
      <c r="C176" t="s">
        <v>17</v>
      </c>
      <c r="D176">
        <v>11</v>
      </c>
      <c r="E176" t="s">
        <v>35</v>
      </c>
      <c r="F176">
        <v>511111</v>
      </c>
      <c r="G176">
        <v>365</v>
      </c>
      <c r="H176">
        <v>0</v>
      </c>
      <c r="I176">
        <v>1440</v>
      </c>
      <c r="J176">
        <v>14849928</v>
      </c>
      <c r="K176">
        <v>0</v>
      </c>
      <c r="L176">
        <v>0</v>
      </c>
      <c r="M176">
        <v>19716426</v>
      </c>
      <c r="N176">
        <v>588380</v>
      </c>
      <c r="O176">
        <v>48071690</v>
      </c>
      <c r="P176" s="3">
        <v>61000039</v>
      </c>
      <c r="Q176">
        <v>24</v>
      </c>
      <c r="R176" t="s">
        <v>26</v>
      </c>
    </row>
    <row r="177" spans="2:18">
      <c r="B177">
        <v>3186</v>
      </c>
      <c r="C177" t="s">
        <v>17</v>
      </c>
      <c r="D177">
        <v>11</v>
      </c>
      <c r="E177" t="s">
        <v>35</v>
      </c>
      <c r="F177">
        <v>511111</v>
      </c>
      <c r="G177">
        <v>365</v>
      </c>
      <c r="H177">
        <v>0</v>
      </c>
      <c r="I177">
        <v>1400</v>
      </c>
      <c r="J177">
        <v>14754308</v>
      </c>
      <c r="K177">
        <v>0</v>
      </c>
      <c r="L177">
        <v>0</v>
      </c>
      <c r="M177">
        <v>20149167</v>
      </c>
      <c r="N177">
        <v>588380</v>
      </c>
      <c r="O177">
        <v>45618752</v>
      </c>
      <c r="P177" s="3">
        <v>58472419</v>
      </c>
      <c r="Q177">
        <v>28</v>
      </c>
      <c r="R177" t="s">
        <v>28</v>
      </c>
    </row>
    <row r="178" spans="2:18">
      <c r="B178">
        <v>3235</v>
      </c>
      <c r="C178" t="s">
        <v>17</v>
      </c>
      <c r="D178">
        <v>11</v>
      </c>
      <c r="E178" t="s">
        <v>35</v>
      </c>
      <c r="F178">
        <v>511111</v>
      </c>
      <c r="G178">
        <v>365</v>
      </c>
      <c r="H178">
        <v>0</v>
      </c>
      <c r="I178">
        <v>1420</v>
      </c>
      <c r="J178">
        <v>14167210</v>
      </c>
      <c r="K178">
        <v>0</v>
      </c>
      <c r="L178">
        <v>0</v>
      </c>
      <c r="M178">
        <v>19074900</v>
      </c>
      <c r="N178">
        <v>759200</v>
      </c>
      <c r="O178">
        <v>47163039</v>
      </c>
      <c r="P178" s="3">
        <v>59795347</v>
      </c>
      <c r="Q178">
        <v>18</v>
      </c>
      <c r="R178" t="s">
        <v>27</v>
      </c>
    </row>
    <row r="179" spans="2:18">
      <c r="B179">
        <v>3228</v>
      </c>
      <c r="C179" t="s">
        <v>17</v>
      </c>
      <c r="D179">
        <v>11</v>
      </c>
      <c r="E179" t="s">
        <v>35</v>
      </c>
      <c r="F179">
        <v>511161</v>
      </c>
      <c r="G179">
        <v>365</v>
      </c>
      <c r="H179">
        <v>0</v>
      </c>
      <c r="I179">
        <v>1428</v>
      </c>
      <c r="J179">
        <v>14017367</v>
      </c>
      <c r="K179">
        <v>0</v>
      </c>
      <c r="L179">
        <v>0</v>
      </c>
      <c r="M179">
        <v>18767426</v>
      </c>
      <c r="N179">
        <v>531440</v>
      </c>
      <c r="O179">
        <v>48188668</v>
      </c>
      <c r="P179" s="3">
        <v>60870307</v>
      </c>
      <c r="Q179">
        <v>16</v>
      </c>
      <c r="R179" t="s">
        <v>27</v>
      </c>
    </row>
    <row r="180" spans="2:18">
      <c r="B180">
        <v>3251</v>
      </c>
      <c r="C180" t="s">
        <v>17</v>
      </c>
      <c r="D180">
        <v>11</v>
      </c>
      <c r="E180" t="s">
        <v>35</v>
      </c>
      <c r="F180">
        <v>511161</v>
      </c>
      <c r="G180">
        <v>365</v>
      </c>
      <c r="H180">
        <v>0</v>
      </c>
      <c r="I180">
        <v>1440</v>
      </c>
      <c r="J180">
        <v>13915020</v>
      </c>
      <c r="K180">
        <v>0</v>
      </c>
      <c r="L180">
        <v>0</v>
      </c>
      <c r="M180">
        <v>18475133</v>
      </c>
      <c r="N180">
        <v>455520</v>
      </c>
      <c r="O180">
        <v>46018586</v>
      </c>
      <c r="P180" s="3">
        <v>58434150</v>
      </c>
      <c r="Q180">
        <v>11</v>
      </c>
      <c r="R180" t="s">
        <v>25</v>
      </c>
    </row>
    <row r="181" spans="2:18">
      <c r="B181">
        <v>3222</v>
      </c>
      <c r="C181" t="s">
        <v>17</v>
      </c>
      <c r="D181">
        <v>11</v>
      </c>
      <c r="E181" t="s">
        <v>35</v>
      </c>
      <c r="F181">
        <v>511111</v>
      </c>
      <c r="G181">
        <v>365</v>
      </c>
      <c r="H181">
        <v>0</v>
      </c>
      <c r="I181">
        <v>1440</v>
      </c>
      <c r="J181">
        <v>13692012</v>
      </c>
      <c r="K181">
        <v>0</v>
      </c>
      <c r="L181">
        <v>0</v>
      </c>
      <c r="M181">
        <v>18179046</v>
      </c>
      <c r="N181">
        <v>588380</v>
      </c>
      <c r="O181">
        <v>43990934</v>
      </c>
      <c r="P181" s="3">
        <v>55831081</v>
      </c>
      <c r="Q181">
        <v>10</v>
      </c>
      <c r="R181" t="s">
        <v>23</v>
      </c>
    </row>
    <row r="182" spans="2:18">
      <c r="B182">
        <v>3210</v>
      </c>
      <c r="C182" t="s">
        <v>17</v>
      </c>
      <c r="D182">
        <v>11</v>
      </c>
      <c r="E182" t="s">
        <v>35</v>
      </c>
      <c r="F182">
        <v>511111</v>
      </c>
      <c r="G182">
        <v>365</v>
      </c>
      <c r="H182">
        <v>0</v>
      </c>
      <c r="I182">
        <v>1390</v>
      </c>
      <c r="J182">
        <v>13288353</v>
      </c>
      <c r="K182">
        <v>0</v>
      </c>
      <c r="L182">
        <v>0</v>
      </c>
      <c r="M182">
        <v>18277740</v>
      </c>
      <c r="N182">
        <v>588380</v>
      </c>
      <c r="O182">
        <v>41573324</v>
      </c>
      <c r="P182" s="3">
        <v>53387741</v>
      </c>
      <c r="Q182">
        <v>10</v>
      </c>
      <c r="R182" t="s">
        <v>23</v>
      </c>
    </row>
    <row r="183" spans="2:18">
      <c r="B183">
        <v>3223</v>
      </c>
      <c r="C183" t="s">
        <v>17</v>
      </c>
      <c r="D183">
        <v>11</v>
      </c>
      <c r="E183" t="s">
        <v>35</v>
      </c>
      <c r="F183">
        <v>511111</v>
      </c>
      <c r="G183">
        <v>365</v>
      </c>
      <c r="H183">
        <v>0</v>
      </c>
      <c r="I183">
        <v>1436</v>
      </c>
      <c r="J183">
        <v>13967601</v>
      </c>
      <c r="K183">
        <v>0</v>
      </c>
      <c r="L183">
        <v>0</v>
      </c>
      <c r="M183">
        <v>18596606</v>
      </c>
      <c r="N183">
        <v>588380</v>
      </c>
      <c r="O183">
        <v>45098483</v>
      </c>
      <c r="P183" s="3">
        <v>57294064</v>
      </c>
      <c r="Q183">
        <v>9</v>
      </c>
      <c r="R183" t="s">
        <v>19</v>
      </c>
    </row>
    <row r="184" spans="2:18">
      <c r="B184">
        <v>3214</v>
      </c>
      <c r="C184" t="s">
        <v>17</v>
      </c>
      <c r="D184">
        <v>11</v>
      </c>
      <c r="E184" t="s">
        <v>35</v>
      </c>
      <c r="F184">
        <v>511111</v>
      </c>
      <c r="G184">
        <v>365</v>
      </c>
      <c r="H184">
        <v>0</v>
      </c>
      <c r="I184">
        <v>1440</v>
      </c>
      <c r="J184">
        <v>14715552</v>
      </c>
      <c r="K184">
        <v>0</v>
      </c>
      <c r="L184">
        <v>0</v>
      </c>
      <c r="M184">
        <v>19538013</v>
      </c>
      <c r="N184">
        <v>588380</v>
      </c>
      <c r="O184">
        <v>47718751</v>
      </c>
      <c r="P184" s="3">
        <v>60558965</v>
      </c>
      <c r="Q184">
        <v>23</v>
      </c>
      <c r="R184" t="s">
        <v>26</v>
      </c>
    </row>
    <row r="185" spans="2:18">
      <c r="B185">
        <v>3195</v>
      </c>
      <c r="C185" t="s">
        <v>17</v>
      </c>
      <c r="D185">
        <v>11</v>
      </c>
      <c r="E185" t="s">
        <v>35</v>
      </c>
      <c r="F185">
        <v>851121</v>
      </c>
      <c r="G185">
        <v>365</v>
      </c>
      <c r="H185">
        <v>0</v>
      </c>
      <c r="I185">
        <v>1380</v>
      </c>
      <c r="J185">
        <v>12995472</v>
      </c>
      <c r="K185">
        <v>0</v>
      </c>
      <c r="L185">
        <v>0</v>
      </c>
      <c r="M185">
        <v>18004427</v>
      </c>
      <c r="N185">
        <v>588380</v>
      </c>
      <c r="O185">
        <v>40291550</v>
      </c>
      <c r="P185" s="3">
        <v>51254555</v>
      </c>
      <c r="Q185">
        <v>7</v>
      </c>
      <c r="R185" t="s">
        <v>20</v>
      </c>
    </row>
    <row r="186" spans="2:18">
      <c r="B186">
        <v>3229</v>
      </c>
      <c r="C186" t="s">
        <v>17</v>
      </c>
      <c r="D186">
        <v>11</v>
      </c>
      <c r="E186" t="s">
        <v>35</v>
      </c>
      <c r="F186">
        <v>511161</v>
      </c>
      <c r="G186">
        <v>365</v>
      </c>
      <c r="H186">
        <v>0</v>
      </c>
      <c r="I186">
        <v>1175</v>
      </c>
      <c r="J186">
        <v>12415743</v>
      </c>
      <c r="K186">
        <v>0</v>
      </c>
      <c r="L186">
        <v>0</v>
      </c>
      <c r="M186">
        <v>20202313</v>
      </c>
      <c r="N186">
        <v>531440</v>
      </c>
      <c r="O186">
        <v>41786498</v>
      </c>
      <c r="P186" s="3">
        <v>53076216</v>
      </c>
      <c r="Q186">
        <v>28</v>
      </c>
      <c r="R186" t="s">
        <v>28</v>
      </c>
    </row>
    <row r="187" spans="2:18">
      <c r="B187">
        <v>3194</v>
      </c>
      <c r="C187" t="s">
        <v>17</v>
      </c>
      <c r="D187">
        <v>11</v>
      </c>
      <c r="E187" t="s">
        <v>35</v>
      </c>
      <c r="F187">
        <v>281888</v>
      </c>
      <c r="G187">
        <v>365</v>
      </c>
      <c r="H187">
        <v>0</v>
      </c>
      <c r="I187">
        <v>1420</v>
      </c>
      <c r="J187">
        <v>14891788</v>
      </c>
      <c r="K187">
        <v>0</v>
      </c>
      <c r="L187">
        <v>0</v>
      </c>
      <c r="M187">
        <v>20050473</v>
      </c>
      <c r="N187">
        <v>531440</v>
      </c>
      <c r="O187">
        <v>50151204</v>
      </c>
      <c r="P187" s="3">
        <v>63288735</v>
      </c>
      <c r="Q187">
        <v>25</v>
      </c>
      <c r="R187" t="s">
        <v>23</v>
      </c>
    </row>
    <row r="188" spans="2:18">
      <c r="B188">
        <v>3260</v>
      </c>
      <c r="C188" t="s">
        <v>17</v>
      </c>
      <c r="D188">
        <v>11</v>
      </c>
      <c r="E188" t="s">
        <v>35</v>
      </c>
      <c r="F188">
        <v>281888</v>
      </c>
      <c r="G188">
        <v>365</v>
      </c>
      <c r="H188">
        <v>0</v>
      </c>
      <c r="I188">
        <v>1170</v>
      </c>
      <c r="J188">
        <v>11735705</v>
      </c>
      <c r="K188">
        <v>0</v>
      </c>
      <c r="L188">
        <v>0</v>
      </c>
      <c r="M188">
        <v>19177393</v>
      </c>
      <c r="N188">
        <v>550420</v>
      </c>
      <c r="O188">
        <v>42718729</v>
      </c>
      <c r="P188" s="3">
        <v>54135591</v>
      </c>
      <c r="Q188">
        <v>21</v>
      </c>
      <c r="R188" t="s">
        <v>26</v>
      </c>
    </row>
    <row r="189" spans="2:18">
      <c r="B189">
        <v>3255</v>
      </c>
      <c r="C189" t="s">
        <v>17</v>
      </c>
      <c r="D189">
        <v>11</v>
      </c>
      <c r="E189" t="s">
        <v>35</v>
      </c>
      <c r="F189">
        <v>511161</v>
      </c>
      <c r="G189">
        <v>365</v>
      </c>
      <c r="H189">
        <v>0</v>
      </c>
      <c r="I189">
        <v>1095</v>
      </c>
      <c r="J189">
        <v>10089873</v>
      </c>
      <c r="K189">
        <v>0</v>
      </c>
      <c r="L189">
        <v>0</v>
      </c>
      <c r="M189">
        <v>17617234</v>
      </c>
      <c r="N189">
        <v>607360</v>
      </c>
      <c r="O189">
        <v>35444272</v>
      </c>
      <c r="P189" s="3">
        <v>45391883</v>
      </c>
      <c r="Q189">
        <v>8</v>
      </c>
      <c r="R189" t="s">
        <v>19</v>
      </c>
    </row>
    <row r="190" spans="2:18">
      <c r="B190">
        <v>3199</v>
      </c>
      <c r="C190" t="s">
        <v>17</v>
      </c>
      <c r="D190">
        <v>11</v>
      </c>
      <c r="E190" t="s">
        <v>35</v>
      </c>
      <c r="F190">
        <v>511111</v>
      </c>
      <c r="G190">
        <v>365</v>
      </c>
      <c r="H190">
        <v>0</v>
      </c>
      <c r="I190">
        <v>1420</v>
      </c>
      <c r="J190">
        <v>14900238</v>
      </c>
      <c r="K190">
        <v>0</v>
      </c>
      <c r="L190">
        <v>0</v>
      </c>
      <c r="M190">
        <v>20061860</v>
      </c>
      <c r="N190">
        <v>588380</v>
      </c>
      <c r="O190">
        <v>48640804</v>
      </c>
      <c r="P190" s="3">
        <v>61642238</v>
      </c>
      <c r="Q190">
        <v>27</v>
      </c>
      <c r="R190" t="s">
        <v>28</v>
      </c>
    </row>
    <row r="191" spans="2:18">
      <c r="B191">
        <v>3252</v>
      </c>
      <c r="C191" t="s">
        <v>17</v>
      </c>
      <c r="D191">
        <v>11</v>
      </c>
      <c r="E191" t="s">
        <v>35</v>
      </c>
      <c r="F191">
        <v>511161</v>
      </c>
      <c r="G191">
        <v>365</v>
      </c>
      <c r="H191">
        <v>0</v>
      </c>
      <c r="I191">
        <v>1440</v>
      </c>
      <c r="J191">
        <v>16627785</v>
      </c>
      <c r="K191">
        <v>0</v>
      </c>
      <c r="L191">
        <v>0</v>
      </c>
      <c r="M191">
        <v>22075872</v>
      </c>
      <c r="N191">
        <v>322660</v>
      </c>
      <c r="O191">
        <v>54059809</v>
      </c>
      <c r="P191" s="3">
        <v>68360948</v>
      </c>
      <c r="Q191">
        <v>29</v>
      </c>
      <c r="R191" t="s">
        <v>28</v>
      </c>
    </row>
    <row r="192" spans="2:18">
      <c r="B192">
        <v>3253</v>
      </c>
      <c r="C192" t="s">
        <v>17</v>
      </c>
      <c r="D192">
        <v>11</v>
      </c>
      <c r="E192" t="s">
        <v>35</v>
      </c>
      <c r="F192">
        <v>511161</v>
      </c>
      <c r="G192">
        <v>365</v>
      </c>
      <c r="H192">
        <v>0</v>
      </c>
      <c r="I192">
        <v>1235</v>
      </c>
      <c r="J192">
        <v>12537262</v>
      </c>
      <c r="K192">
        <v>0</v>
      </c>
      <c r="L192">
        <v>0</v>
      </c>
      <c r="M192">
        <v>19408947</v>
      </c>
      <c r="N192">
        <v>531440</v>
      </c>
      <c r="O192">
        <v>41262201</v>
      </c>
      <c r="P192" s="3">
        <v>52426002</v>
      </c>
      <c r="Q192">
        <v>20</v>
      </c>
      <c r="R192" t="s">
        <v>23</v>
      </c>
    </row>
    <row r="193" spans="2:18">
      <c r="B193">
        <v>3203</v>
      </c>
      <c r="C193" t="s">
        <v>17</v>
      </c>
      <c r="D193">
        <v>11</v>
      </c>
      <c r="E193" t="s">
        <v>35</v>
      </c>
      <c r="F193">
        <v>281888</v>
      </c>
      <c r="G193">
        <v>365</v>
      </c>
      <c r="H193">
        <v>0</v>
      </c>
      <c r="I193">
        <v>1175</v>
      </c>
      <c r="J193">
        <v>12040142</v>
      </c>
      <c r="K193">
        <v>0</v>
      </c>
      <c r="L193">
        <v>0</v>
      </c>
      <c r="M193">
        <v>19591154</v>
      </c>
      <c r="N193">
        <v>531440</v>
      </c>
      <c r="O193">
        <v>42176110</v>
      </c>
      <c r="P193" s="3">
        <v>53338404</v>
      </c>
      <c r="Q193">
        <v>19</v>
      </c>
      <c r="R193" t="s">
        <v>27</v>
      </c>
    </row>
    <row r="194" spans="2:18">
      <c r="B194">
        <v>3180</v>
      </c>
      <c r="C194" t="s">
        <v>17</v>
      </c>
      <c r="D194">
        <v>11</v>
      </c>
      <c r="E194" t="s">
        <v>35</v>
      </c>
      <c r="F194">
        <v>511161</v>
      </c>
      <c r="G194">
        <v>365</v>
      </c>
      <c r="H194">
        <v>0</v>
      </c>
      <c r="I194">
        <v>1392</v>
      </c>
      <c r="J194">
        <v>14860702</v>
      </c>
      <c r="K194">
        <v>0</v>
      </c>
      <c r="L194">
        <v>0</v>
      </c>
      <c r="M194">
        <v>20411093</v>
      </c>
      <c r="N194">
        <v>531440</v>
      </c>
      <c r="O194">
        <v>50094959</v>
      </c>
      <c r="P194" s="3">
        <v>63627247</v>
      </c>
      <c r="Q194">
        <v>29</v>
      </c>
      <c r="R194" t="s">
        <v>28</v>
      </c>
    </row>
    <row r="195" spans="2:18">
      <c r="B195">
        <v>3220</v>
      </c>
      <c r="C195" t="s">
        <v>17</v>
      </c>
      <c r="D195">
        <v>11</v>
      </c>
      <c r="E195" t="s">
        <v>35</v>
      </c>
      <c r="F195">
        <v>511111</v>
      </c>
      <c r="G195">
        <v>365</v>
      </c>
      <c r="H195">
        <v>0</v>
      </c>
      <c r="I195">
        <v>1440</v>
      </c>
      <c r="J195">
        <v>15759108</v>
      </c>
      <c r="K195">
        <v>0</v>
      </c>
      <c r="L195">
        <v>0</v>
      </c>
      <c r="M195">
        <v>20923553</v>
      </c>
      <c r="N195">
        <v>531440</v>
      </c>
      <c r="O195">
        <v>51590580</v>
      </c>
      <c r="P195" s="3">
        <v>65172884</v>
      </c>
      <c r="Q195">
        <v>30</v>
      </c>
      <c r="R195" t="s">
        <v>28</v>
      </c>
    </row>
    <row r="196" spans="2:18">
      <c r="B196">
        <v>3208</v>
      </c>
      <c r="C196" t="s">
        <v>17</v>
      </c>
      <c r="D196">
        <v>11</v>
      </c>
      <c r="E196" t="s">
        <v>35</v>
      </c>
      <c r="F196">
        <v>511161</v>
      </c>
      <c r="G196">
        <v>365</v>
      </c>
      <c r="H196">
        <v>0</v>
      </c>
      <c r="I196">
        <v>1180</v>
      </c>
      <c r="J196">
        <v>11983608</v>
      </c>
      <c r="K196">
        <v>0</v>
      </c>
      <c r="L196">
        <v>0</v>
      </c>
      <c r="M196">
        <v>19416540</v>
      </c>
      <c r="N196">
        <v>531440</v>
      </c>
      <c r="O196">
        <v>40640253</v>
      </c>
      <c r="P196" s="3">
        <v>51712790</v>
      </c>
      <c r="Q196">
        <v>19</v>
      </c>
      <c r="R196" t="s">
        <v>27</v>
      </c>
    </row>
    <row r="197" spans="2:18">
      <c r="B197">
        <v>3213</v>
      </c>
      <c r="C197" t="s">
        <v>17</v>
      </c>
      <c r="D197">
        <v>11</v>
      </c>
      <c r="E197" t="s">
        <v>35</v>
      </c>
      <c r="F197">
        <v>511161</v>
      </c>
      <c r="G197">
        <v>365</v>
      </c>
      <c r="H197">
        <v>0</v>
      </c>
      <c r="I197">
        <v>1440</v>
      </c>
      <c r="J197">
        <v>15233040</v>
      </c>
      <c r="K197">
        <v>0</v>
      </c>
      <c r="L197">
        <v>0</v>
      </c>
      <c r="M197">
        <v>20225087</v>
      </c>
      <c r="N197">
        <v>531440</v>
      </c>
      <c r="O197">
        <v>51583662</v>
      </c>
      <c r="P197" s="3">
        <v>65246091</v>
      </c>
      <c r="Q197">
        <v>24</v>
      </c>
      <c r="R197" t="s">
        <v>26</v>
      </c>
    </row>
    <row r="198" spans="2:18">
      <c r="B198">
        <v>3178</v>
      </c>
      <c r="C198" t="s">
        <v>17</v>
      </c>
      <c r="D198">
        <v>11</v>
      </c>
      <c r="E198" t="s">
        <v>35</v>
      </c>
      <c r="F198">
        <v>511111</v>
      </c>
      <c r="G198">
        <v>365</v>
      </c>
      <c r="H198">
        <v>0</v>
      </c>
      <c r="I198">
        <v>1440</v>
      </c>
      <c r="J198">
        <v>14075124</v>
      </c>
      <c r="K198">
        <v>0</v>
      </c>
      <c r="L198">
        <v>0</v>
      </c>
      <c r="M198">
        <v>18687707</v>
      </c>
      <c r="N198">
        <v>455520</v>
      </c>
      <c r="O198">
        <v>46078719</v>
      </c>
      <c r="P198" s="3">
        <v>58440180</v>
      </c>
      <c r="Q198">
        <v>17</v>
      </c>
      <c r="R198" t="s">
        <v>27</v>
      </c>
    </row>
    <row r="199" spans="2:18">
      <c r="B199">
        <v>3422</v>
      </c>
      <c r="C199" t="s">
        <v>17</v>
      </c>
      <c r="D199">
        <v>11</v>
      </c>
      <c r="E199" t="s">
        <v>35</v>
      </c>
      <c r="F199">
        <v>851141</v>
      </c>
      <c r="G199">
        <v>365</v>
      </c>
      <c r="H199">
        <v>0</v>
      </c>
      <c r="I199">
        <v>1315</v>
      </c>
      <c r="J199">
        <v>13030861</v>
      </c>
      <c r="K199">
        <v>0</v>
      </c>
      <c r="L199">
        <v>0</v>
      </c>
      <c r="M199">
        <v>18945834</v>
      </c>
      <c r="N199">
        <v>208780</v>
      </c>
      <c r="O199">
        <v>44223261</v>
      </c>
      <c r="P199" s="3">
        <v>55946838</v>
      </c>
      <c r="Q199">
        <v>18</v>
      </c>
      <c r="R199" t="s">
        <v>27</v>
      </c>
    </row>
    <row r="200" spans="2:18">
      <c r="B200">
        <v>3238</v>
      </c>
      <c r="C200" t="s">
        <v>17</v>
      </c>
      <c r="D200">
        <v>11</v>
      </c>
      <c r="E200" t="s">
        <v>35</v>
      </c>
      <c r="F200">
        <v>851141</v>
      </c>
      <c r="G200">
        <v>365</v>
      </c>
      <c r="H200">
        <v>0</v>
      </c>
      <c r="I200">
        <v>1270</v>
      </c>
      <c r="J200">
        <v>13175476</v>
      </c>
      <c r="K200">
        <v>0</v>
      </c>
      <c r="L200">
        <v>0</v>
      </c>
      <c r="M200">
        <v>19824252</v>
      </c>
      <c r="N200">
        <v>265720</v>
      </c>
      <c r="O200">
        <v>45422122</v>
      </c>
      <c r="P200" s="3">
        <v>57514328</v>
      </c>
      <c r="Q200">
        <v>20</v>
      </c>
      <c r="R200" t="s">
        <v>23</v>
      </c>
    </row>
    <row r="201" spans="2:18">
      <c r="B201">
        <v>3188</v>
      </c>
      <c r="C201" t="s">
        <v>17</v>
      </c>
      <c r="D201">
        <v>11</v>
      </c>
      <c r="E201" t="s">
        <v>35</v>
      </c>
      <c r="F201">
        <v>851141</v>
      </c>
      <c r="G201">
        <v>365</v>
      </c>
      <c r="H201">
        <v>0</v>
      </c>
      <c r="I201">
        <v>1375</v>
      </c>
      <c r="J201">
        <v>14414400</v>
      </c>
      <c r="K201">
        <v>0</v>
      </c>
      <c r="L201">
        <v>0</v>
      </c>
      <c r="M201">
        <v>20042880</v>
      </c>
      <c r="N201">
        <v>265720</v>
      </c>
      <c r="O201">
        <v>48045905</v>
      </c>
      <c r="P201" s="3">
        <v>60793242</v>
      </c>
      <c r="Q201">
        <v>20</v>
      </c>
      <c r="R201" t="s">
        <v>23</v>
      </c>
    </row>
    <row r="202" spans="2:18">
      <c r="B202">
        <v>3201</v>
      </c>
      <c r="C202" t="s">
        <v>17</v>
      </c>
      <c r="D202">
        <v>11</v>
      </c>
      <c r="E202" t="s">
        <v>35</v>
      </c>
      <c r="F202">
        <v>811111</v>
      </c>
      <c r="G202">
        <v>365</v>
      </c>
      <c r="H202">
        <v>0</v>
      </c>
      <c r="I202">
        <v>1235</v>
      </c>
      <c r="J202">
        <v>12309222</v>
      </c>
      <c r="K202">
        <v>0</v>
      </c>
      <c r="L202">
        <v>0</v>
      </c>
      <c r="M202">
        <v>19055920</v>
      </c>
      <c r="N202">
        <v>208780</v>
      </c>
      <c r="O202">
        <v>43645708</v>
      </c>
      <c r="P202" s="3">
        <v>55294216</v>
      </c>
      <c r="Q202">
        <v>13</v>
      </c>
      <c r="R202" t="s">
        <v>25</v>
      </c>
    </row>
    <row r="203" spans="2:18">
      <c r="B203">
        <v>3181</v>
      </c>
      <c r="C203" t="s">
        <v>17</v>
      </c>
      <c r="D203">
        <v>11</v>
      </c>
      <c r="E203" t="s">
        <v>35</v>
      </c>
      <c r="F203">
        <v>851111</v>
      </c>
      <c r="G203">
        <v>365</v>
      </c>
      <c r="H203">
        <v>0</v>
      </c>
      <c r="I203">
        <v>1320</v>
      </c>
      <c r="J203">
        <v>16107432</v>
      </c>
      <c r="K203">
        <v>0</v>
      </c>
      <c r="L203">
        <v>0</v>
      </c>
      <c r="M203">
        <v>23330214</v>
      </c>
      <c r="N203">
        <v>227760</v>
      </c>
      <c r="O203">
        <v>54991378</v>
      </c>
      <c r="P203" s="3">
        <v>68855677</v>
      </c>
      <c r="Q203">
        <v>13</v>
      </c>
      <c r="R203" t="s">
        <v>25</v>
      </c>
    </row>
    <row r="204" spans="2:18">
      <c r="B204">
        <v>3241</v>
      </c>
      <c r="C204" t="s">
        <v>17</v>
      </c>
      <c r="D204">
        <v>11</v>
      </c>
      <c r="E204" t="s">
        <v>35</v>
      </c>
      <c r="F204">
        <v>811111</v>
      </c>
      <c r="G204">
        <v>365</v>
      </c>
      <c r="H204">
        <v>0</v>
      </c>
      <c r="I204">
        <v>1285</v>
      </c>
      <c r="J204">
        <v>13195374</v>
      </c>
      <c r="K204">
        <v>0</v>
      </c>
      <c r="L204">
        <v>0</v>
      </c>
      <c r="M204">
        <v>19632913</v>
      </c>
      <c r="N204">
        <v>474500</v>
      </c>
      <c r="O204">
        <v>42419766</v>
      </c>
      <c r="P204" s="3">
        <v>54038303</v>
      </c>
      <c r="Q204">
        <v>13</v>
      </c>
      <c r="R204" t="s">
        <v>25</v>
      </c>
    </row>
    <row r="205" spans="2:18">
      <c r="B205">
        <v>3240</v>
      </c>
      <c r="C205" t="s">
        <v>17</v>
      </c>
      <c r="D205">
        <v>11</v>
      </c>
      <c r="E205" t="s">
        <v>35</v>
      </c>
      <c r="F205">
        <v>851111</v>
      </c>
      <c r="G205">
        <v>365</v>
      </c>
      <c r="H205">
        <v>0</v>
      </c>
      <c r="I205">
        <v>1310</v>
      </c>
      <c r="J205">
        <v>12882484</v>
      </c>
      <c r="K205">
        <v>0</v>
      </c>
      <c r="L205">
        <v>0</v>
      </c>
      <c r="M205">
        <v>18801587</v>
      </c>
      <c r="N205">
        <v>170820</v>
      </c>
      <c r="O205">
        <v>43811277</v>
      </c>
      <c r="P205" s="3">
        <v>55546154</v>
      </c>
      <c r="Q205">
        <v>13</v>
      </c>
      <c r="R205" t="s">
        <v>25</v>
      </c>
    </row>
    <row r="206" spans="2:18">
      <c r="B206">
        <v>2456</v>
      </c>
      <c r="C206" t="s">
        <v>17</v>
      </c>
      <c r="D206">
        <v>11</v>
      </c>
      <c r="E206" t="s">
        <v>35</v>
      </c>
      <c r="F206">
        <v>811311</v>
      </c>
      <c r="G206">
        <v>365</v>
      </c>
      <c r="H206">
        <v>0</v>
      </c>
      <c r="I206">
        <v>1370</v>
      </c>
      <c r="J206">
        <v>14571450</v>
      </c>
      <c r="K206">
        <v>0</v>
      </c>
      <c r="L206">
        <v>0</v>
      </c>
      <c r="M206">
        <v>20333352</v>
      </c>
      <c r="N206">
        <v>208780</v>
      </c>
      <c r="O206">
        <v>46011455</v>
      </c>
      <c r="P206" s="3">
        <v>58181844</v>
      </c>
      <c r="Q206">
        <v>9</v>
      </c>
      <c r="R206" t="s">
        <v>19</v>
      </c>
    </row>
    <row r="207" spans="2:18">
      <c r="B207">
        <v>3174</v>
      </c>
      <c r="C207" t="s">
        <v>17</v>
      </c>
      <c r="D207">
        <v>11</v>
      </c>
      <c r="E207" t="s">
        <v>35</v>
      </c>
      <c r="F207">
        <v>811111</v>
      </c>
      <c r="G207">
        <v>365</v>
      </c>
      <c r="H207">
        <v>0</v>
      </c>
      <c r="I207">
        <v>1425</v>
      </c>
      <c r="J207">
        <v>15379929</v>
      </c>
      <c r="K207">
        <v>0</v>
      </c>
      <c r="L207">
        <v>0</v>
      </c>
      <c r="M207">
        <v>20635054</v>
      </c>
      <c r="N207">
        <v>322660</v>
      </c>
      <c r="O207">
        <v>49888164</v>
      </c>
      <c r="P207" s="3">
        <v>63176012</v>
      </c>
      <c r="Q207">
        <v>19</v>
      </c>
      <c r="R207" t="s">
        <v>27</v>
      </c>
    </row>
    <row r="208" spans="2:18">
      <c r="B208">
        <v>3231</v>
      </c>
      <c r="C208" t="s">
        <v>17</v>
      </c>
      <c r="D208">
        <v>11</v>
      </c>
      <c r="E208" t="s">
        <v>35</v>
      </c>
      <c r="F208">
        <v>511111</v>
      </c>
      <c r="G208">
        <v>365</v>
      </c>
      <c r="H208">
        <v>0</v>
      </c>
      <c r="I208">
        <v>1388</v>
      </c>
      <c r="J208">
        <v>13635747</v>
      </c>
      <c r="K208">
        <v>0</v>
      </c>
      <c r="L208">
        <v>0</v>
      </c>
      <c r="M208">
        <v>18782607</v>
      </c>
      <c r="N208">
        <v>588380</v>
      </c>
      <c r="O208">
        <v>45784018</v>
      </c>
      <c r="P208" s="3">
        <v>58277630</v>
      </c>
      <c r="Q208">
        <v>13</v>
      </c>
      <c r="R208" t="s">
        <v>25</v>
      </c>
    </row>
    <row r="209" spans="2:18">
      <c r="B209">
        <v>3233</v>
      </c>
      <c r="C209" t="s">
        <v>17</v>
      </c>
      <c r="D209">
        <v>11</v>
      </c>
      <c r="E209" t="s">
        <v>35</v>
      </c>
      <c r="F209">
        <v>511161</v>
      </c>
      <c r="G209">
        <v>365</v>
      </c>
      <c r="H209">
        <v>0</v>
      </c>
      <c r="I209">
        <v>1370</v>
      </c>
      <c r="J209">
        <v>13094426</v>
      </c>
      <c r="K209">
        <v>0</v>
      </c>
      <c r="L209">
        <v>0</v>
      </c>
      <c r="M209">
        <v>18273946</v>
      </c>
      <c r="N209">
        <v>607360</v>
      </c>
      <c r="O209">
        <v>44811942</v>
      </c>
      <c r="P209" s="3">
        <v>56857363</v>
      </c>
      <c r="Q209">
        <v>10</v>
      </c>
      <c r="R209" t="s">
        <v>23</v>
      </c>
    </row>
    <row r="210" spans="2:18">
      <c r="B210">
        <v>3211</v>
      </c>
      <c r="C210" t="s">
        <v>17</v>
      </c>
      <c r="D210">
        <v>11</v>
      </c>
      <c r="E210" t="s">
        <v>35</v>
      </c>
      <c r="F210">
        <v>511231</v>
      </c>
      <c r="G210">
        <v>365</v>
      </c>
      <c r="H210">
        <v>0</v>
      </c>
      <c r="I210">
        <v>1430</v>
      </c>
      <c r="J210">
        <v>13983064</v>
      </c>
      <c r="K210">
        <v>0</v>
      </c>
      <c r="L210">
        <v>0</v>
      </c>
      <c r="M210">
        <v>18695300</v>
      </c>
      <c r="N210">
        <v>588380</v>
      </c>
      <c r="O210">
        <v>46797216</v>
      </c>
      <c r="P210" s="3">
        <v>59403532</v>
      </c>
      <c r="Q210">
        <v>12</v>
      </c>
      <c r="R210" t="s">
        <v>25</v>
      </c>
    </row>
    <row r="211" spans="2:18">
      <c r="B211">
        <v>3246</v>
      </c>
      <c r="C211" t="s">
        <v>17</v>
      </c>
      <c r="D211">
        <v>11</v>
      </c>
      <c r="E211" t="s">
        <v>35</v>
      </c>
      <c r="F211">
        <v>511221</v>
      </c>
      <c r="G211">
        <v>365</v>
      </c>
      <c r="H211">
        <v>0</v>
      </c>
      <c r="I211">
        <v>1410</v>
      </c>
      <c r="J211">
        <v>12776879</v>
      </c>
      <c r="K211">
        <v>0</v>
      </c>
      <c r="L211">
        <v>0</v>
      </c>
      <c r="M211">
        <v>17324946</v>
      </c>
      <c r="N211">
        <v>455520</v>
      </c>
      <c r="O211">
        <v>42681115</v>
      </c>
      <c r="P211" s="3">
        <v>54194265</v>
      </c>
      <c r="Q211">
        <v>7</v>
      </c>
      <c r="R211" t="s">
        <v>19</v>
      </c>
    </row>
    <row r="212" spans="2:18">
      <c r="B212">
        <v>3258</v>
      </c>
      <c r="C212" t="s">
        <v>17</v>
      </c>
      <c r="D212">
        <v>11</v>
      </c>
      <c r="E212" t="s">
        <v>35</v>
      </c>
      <c r="F212">
        <v>511221</v>
      </c>
      <c r="G212">
        <v>365</v>
      </c>
      <c r="H212">
        <v>0</v>
      </c>
      <c r="I212">
        <v>1325</v>
      </c>
      <c r="J212">
        <v>12064512</v>
      </c>
      <c r="K212">
        <v>0</v>
      </c>
      <c r="L212">
        <v>0</v>
      </c>
      <c r="M212">
        <v>17408454</v>
      </c>
      <c r="N212">
        <v>607360</v>
      </c>
      <c r="O212">
        <v>37722214</v>
      </c>
      <c r="P212" s="3">
        <v>47881165</v>
      </c>
      <c r="Q212">
        <v>40</v>
      </c>
      <c r="R212" t="s">
        <v>28</v>
      </c>
    </row>
    <row r="213" spans="2:18">
      <c r="B213">
        <v>3206</v>
      </c>
      <c r="C213" t="s">
        <v>17</v>
      </c>
      <c r="D213">
        <v>11</v>
      </c>
      <c r="E213" t="s">
        <v>35</v>
      </c>
      <c r="F213">
        <v>851111</v>
      </c>
      <c r="G213">
        <v>365</v>
      </c>
      <c r="H213">
        <v>0</v>
      </c>
      <c r="I213">
        <v>1375</v>
      </c>
      <c r="J213">
        <v>14512678</v>
      </c>
      <c r="K213">
        <v>0</v>
      </c>
      <c r="L213">
        <v>0</v>
      </c>
      <c r="M213">
        <v>20179534</v>
      </c>
      <c r="N213">
        <v>265720</v>
      </c>
      <c r="O213">
        <v>46329732</v>
      </c>
      <c r="P213" s="3">
        <v>58648592</v>
      </c>
      <c r="Q213">
        <v>30</v>
      </c>
      <c r="R213" t="s">
        <v>28</v>
      </c>
    </row>
    <row r="214" spans="2:18">
      <c r="B214">
        <v>3249</v>
      </c>
      <c r="C214" t="s">
        <v>17</v>
      </c>
      <c r="D214">
        <v>11</v>
      </c>
      <c r="E214" t="s">
        <v>35</v>
      </c>
      <c r="F214">
        <v>511221</v>
      </c>
      <c r="G214">
        <v>365</v>
      </c>
      <c r="H214">
        <v>0</v>
      </c>
      <c r="I214">
        <v>1330</v>
      </c>
      <c r="J214">
        <v>13092365</v>
      </c>
      <c r="K214">
        <v>0</v>
      </c>
      <c r="L214">
        <v>0</v>
      </c>
      <c r="M214">
        <v>18820567</v>
      </c>
      <c r="N214">
        <v>588380</v>
      </c>
      <c r="O214">
        <v>45570479</v>
      </c>
      <c r="P214" s="3">
        <v>57911407</v>
      </c>
      <c r="Q214">
        <v>11</v>
      </c>
      <c r="R214" t="s">
        <v>25</v>
      </c>
    </row>
    <row r="215" spans="2:18">
      <c r="B215">
        <v>3212</v>
      </c>
      <c r="C215" t="s">
        <v>21</v>
      </c>
      <c r="D215">
        <v>11</v>
      </c>
      <c r="E215" t="s">
        <v>35</v>
      </c>
      <c r="F215">
        <v>511111</v>
      </c>
      <c r="G215">
        <v>365</v>
      </c>
      <c r="H215">
        <v>0</v>
      </c>
      <c r="I215">
        <v>1440</v>
      </c>
      <c r="J215">
        <v>11765152</v>
      </c>
      <c r="K215">
        <v>0</v>
      </c>
      <c r="L215">
        <v>0</v>
      </c>
      <c r="M215">
        <v>15620660</v>
      </c>
      <c r="N215">
        <v>531440</v>
      </c>
      <c r="O215">
        <v>29488907</v>
      </c>
      <c r="P215" s="3">
        <v>36185108</v>
      </c>
      <c r="Q215">
        <v>5</v>
      </c>
      <c r="R215" t="s">
        <v>19</v>
      </c>
    </row>
    <row r="216" spans="2:18">
      <c r="B216">
        <v>3184</v>
      </c>
      <c r="C216" t="s">
        <v>21</v>
      </c>
      <c r="D216">
        <v>11</v>
      </c>
      <c r="E216" t="s">
        <v>35</v>
      </c>
      <c r="F216">
        <v>511111</v>
      </c>
      <c r="G216">
        <v>365</v>
      </c>
      <c r="H216">
        <v>0</v>
      </c>
      <c r="I216">
        <v>1408</v>
      </c>
      <c r="J216">
        <v>11503779</v>
      </c>
      <c r="K216">
        <v>0</v>
      </c>
      <c r="L216">
        <v>0</v>
      </c>
      <c r="M216">
        <v>15620660</v>
      </c>
      <c r="N216">
        <v>455520</v>
      </c>
      <c r="O216">
        <v>30268016</v>
      </c>
      <c r="P216" s="3">
        <v>36886639</v>
      </c>
      <c r="Q216">
        <v>6</v>
      </c>
      <c r="R216" t="s">
        <v>19</v>
      </c>
    </row>
    <row r="217" spans="2:18">
      <c r="B217">
        <v>3247</v>
      </c>
      <c r="C217" t="s">
        <v>21</v>
      </c>
      <c r="D217">
        <v>11</v>
      </c>
      <c r="E217" t="s">
        <v>35</v>
      </c>
      <c r="F217">
        <v>511161</v>
      </c>
      <c r="G217">
        <v>365</v>
      </c>
      <c r="H217">
        <v>0</v>
      </c>
      <c r="I217">
        <v>1260</v>
      </c>
      <c r="J217">
        <v>10294358</v>
      </c>
      <c r="K217">
        <v>0</v>
      </c>
      <c r="L217">
        <v>0</v>
      </c>
      <c r="M217">
        <v>15620660</v>
      </c>
      <c r="N217">
        <v>531440</v>
      </c>
      <c r="O217">
        <v>29053451</v>
      </c>
      <c r="P217" s="3">
        <v>35477959</v>
      </c>
      <c r="Q217">
        <v>5</v>
      </c>
      <c r="R217" t="s">
        <v>19</v>
      </c>
    </row>
    <row r="218" spans="2:18">
      <c r="B218">
        <v>3192</v>
      </c>
      <c r="C218" t="s">
        <v>21</v>
      </c>
      <c r="D218">
        <v>11</v>
      </c>
      <c r="E218" t="s">
        <v>35</v>
      </c>
      <c r="F218">
        <v>811111</v>
      </c>
      <c r="G218">
        <v>365</v>
      </c>
      <c r="H218">
        <v>0</v>
      </c>
      <c r="I218">
        <v>1235</v>
      </c>
      <c r="J218">
        <v>10090737</v>
      </c>
      <c r="K218">
        <v>0</v>
      </c>
      <c r="L218">
        <v>0</v>
      </c>
      <c r="M218">
        <v>15620660</v>
      </c>
      <c r="N218">
        <v>455520</v>
      </c>
      <c r="O218">
        <v>27363572</v>
      </c>
      <c r="P218" s="3">
        <v>33657192</v>
      </c>
      <c r="Q218">
        <v>5</v>
      </c>
      <c r="R218" t="s">
        <v>19</v>
      </c>
    </row>
    <row r="219" spans="2:18">
      <c r="B219">
        <v>3176</v>
      </c>
      <c r="C219" t="s">
        <v>21</v>
      </c>
      <c r="D219">
        <v>11</v>
      </c>
      <c r="E219" t="s">
        <v>35</v>
      </c>
      <c r="F219">
        <v>511221</v>
      </c>
      <c r="G219">
        <v>365</v>
      </c>
      <c r="H219">
        <v>0</v>
      </c>
      <c r="I219">
        <v>1400</v>
      </c>
      <c r="J219">
        <v>11438436</v>
      </c>
      <c r="K219">
        <v>0</v>
      </c>
      <c r="L219">
        <v>0</v>
      </c>
      <c r="M219">
        <v>15620660</v>
      </c>
      <c r="N219">
        <v>455520</v>
      </c>
      <c r="O219">
        <v>28711271</v>
      </c>
      <c r="P219" s="3">
        <v>35314864</v>
      </c>
      <c r="Q219">
        <v>5</v>
      </c>
      <c r="R219" t="s">
        <v>20</v>
      </c>
    </row>
    <row r="220" spans="2:18">
      <c r="B220">
        <v>3207</v>
      </c>
      <c r="C220" t="s">
        <v>21</v>
      </c>
      <c r="D220">
        <v>11</v>
      </c>
      <c r="E220" t="s">
        <v>35</v>
      </c>
      <c r="F220">
        <v>851121</v>
      </c>
      <c r="G220">
        <v>365</v>
      </c>
      <c r="H220">
        <v>0</v>
      </c>
      <c r="I220">
        <v>1429</v>
      </c>
      <c r="J220">
        <v>13026796</v>
      </c>
      <c r="K220">
        <v>0</v>
      </c>
      <c r="L220">
        <v>0</v>
      </c>
      <c r="M220">
        <v>17428870</v>
      </c>
      <c r="N220">
        <v>265720</v>
      </c>
      <c r="O220">
        <v>35165180</v>
      </c>
      <c r="P220" s="3">
        <v>42506329</v>
      </c>
      <c r="Q220">
        <v>6</v>
      </c>
      <c r="R220" t="s">
        <v>19</v>
      </c>
    </row>
    <row r="221" spans="2:18">
      <c r="B221">
        <v>3170</v>
      </c>
      <c r="C221" t="s">
        <v>17</v>
      </c>
      <c r="D221">
        <v>60</v>
      </c>
      <c r="E221" t="s">
        <v>36</v>
      </c>
      <c r="F221">
        <v>851111</v>
      </c>
      <c r="G221">
        <v>365</v>
      </c>
      <c r="H221">
        <v>0</v>
      </c>
      <c r="I221">
        <v>1290</v>
      </c>
      <c r="J221">
        <v>11940486</v>
      </c>
      <c r="K221">
        <v>6</v>
      </c>
      <c r="L221">
        <v>290908</v>
      </c>
      <c r="M221">
        <v>17696953</v>
      </c>
      <c r="N221">
        <v>265720</v>
      </c>
      <c r="O221">
        <v>37300154</v>
      </c>
      <c r="P221" s="3">
        <v>47700751</v>
      </c>
      <c r="Q221">
        <v>6</v>
      </c>
      <c r="R221" t="s">
        <v>19</v>
      </c>
    </row>
    <row r="222" spans="2:18">
      <c r="B222">
        <v>3169</v>
      </c>
      <c r="C222" t="s">
        <v>17</v>
      </c>
      <c r="D222">
        <v>60</v>
      </c>
      <c r="E222" t="s">
        <v>36</v>
      </c>
      <c r="F222">
        <v>511161</v>
      </c>
      <c r="G222">
        <v>365</v>
      </c>
      <c r="H222">
        <v>0</v>
      </c>
      <c r="I222">
        <v>1410</v>
      </c>
      <c r="J222">
        <v>16802547</v>
      </c>
      <c r="K222">
        <v>3</v>
      </c>
      <c r="L222">
        <v>187262</v>
      </c>
      <c r="M222">
        <v>22783593</v>
      </c>
      <c r="N222">
        <v>284700</v>
      </c>
      <c r="O222">
        <v>52853349</v>
      </c>
      <c r="P222" s="3">
        <v>66936659</v>
      </c>
      <c r="Q222">
        <v>6</v>
      </c>
      <c r="R222" t="s">
        <v>19</v>
      </c>
    </row>
    <row r="223" spans="2:18">
      <c r="B223">
        <v>3168</v>
      </c>
      <c r="C223" t="s">
        <v>21</v>
      </c>
      <c r="D223">
        <v>60</v>
      </c>
      <c r="E223" t="s">
        <v>36</v>
      </c>
      <c r="F223">
        <v>511111</v>
      </c>
      <c r="G223">
        <v>365</v>
      </c>
      <c r="H223">
        <v>0</v>
      </c>
      <c r="I223">
        <v>1405</v>
      </c>
      <c r="J223">
        <v>11475839</v>
      </c>
      <c r="K223">
        <v>0</v>
      </c>
      <c r="L223">
        <v>0</v>
      </c>
      <c r="M223">
        <v>15616160</v>
      </c>
      <c r="N223">
        <v>455520</v>
      </c>
      <c r="O223">
        <v>36170229</v>
      </c>
      <c r="P223" s="3">
        <v>43267956</v>
      </c>
      <c r="Q223">
        <v>6</v>
      </c>
      <c r="R223" t="s">
        <v>20</v>
      </c>
    </row>
    <row r="224" spans="2:18">
      <c r="B224">
        <v>3158</v>
      </c>
      <c r="C224" t="s">
        <v>17</v>
      </c>
      <c r="D224">
        <v>29</v>
      </c>
      <c r="E224" t="s">
        <v>37</v>
      </c>
      <c r="F224">
        <v>511131</v>
      </c>
      <c r="G224">
        <v>365</v>
      </c>
      <c r="H224">
        <v>0</v>
      </c>
      <c r="I224">
        <v>1255</v>
      </c>
      <c r="J224">
        <v>11758546</v>
      </c>
      <c r="K224">
        <v>134</v>
      </c>
      <c r="L224">
        <v>6576397</v>
      </c>
      <c r="M224">
        <v>17913326</v>
      </c>
      <c r="N224">
        <v>588380</v>
      </c>
      <c r="O224">
        <v>46168616</v>
      </c>
      <c r="P224" s="3">
        <v>56873778</v>
      </c>
      <c r="Q224">
        <v>8</v>
      </c>
      <c r="R224" t="s">
        <v>19</v>
      </c>
    </row>
    <row r="225" spans="2:18">
      <c r="B225">
        <v>3150</v>
      </c>
      <c r="C225" t="s">
        <v>17</v>
      </c>
      <c r="D225">
        <v>29</v>
      </c>
      <c r="E225" t="s">
        <v>37</v>
      </c>
      <c r="F225">
        <v>851141</v>
      </c>
      <c r="G225">
        <v>365</v>
      </c>
      <c r="H225">
        <v>0</v>
      </c>
      <c r="I225">
        <v>1395</v>
      </c>
      <c r="J225">
        <v>14136595</v>
      </c>
      <c r="K225">
        <v>61</v>
      </c>
      <c r="L225">
        <v>3237974</v>
      </c>
      <c r="M225">
        <v>19374786</v>
      </c>
      <c r="N225">
        <v>265720</v>
      </c>
      <c r="O225">
        <v>49920192</v>
      </c>
      <c r="P225" s="3">
        <v>62453485</v>
      </c>
      <c r="Q225">
        <v>13</v>
      </c>
      <c r="R225" t="s">
        <v>25</v>
      </c>
    </row>
    <row r="226" spans="2:18">
      <c r="B226">
        <v>3160</v>
      </c>
      <c r="C226" t="s">
        <v>17</v>
      </c>
      <c r="D226">
        <v>29</v>
      </c>
      <c r="E226" t="s">
        <v>37</v>
      </c>
      <c r="F226">
        <v>811111</v>
      </c>
      <c r="G226">
        <v>365</v>
      </c>
      <c r="H226">
        <v>0</v>
      </c>
      <c r="I226">
        <v>706</v>
      </c>
      <c r="J226">
        <v>6806805</v>
      </c>
      <c r="K226">
        <v>58</v>
      </c>
      <c r="L226">
        <v>2929136</v>
      </c>
      <c r="M226">
        <v>18433374</v>
      </c>
      <c r="N226">
        <v>265720</v>
      </c>
      <c r="O226">
        <v>48757680</v>
      </c>
      <c r="P226" s="3">
        <v>58826271</v>
      </c>
      <c r="Q226">
        <v>9</v>
      </c>
      <c r="R226" t="s">
        <v>20</v>
      </c>
    </row>
    <row r="227" spans="2:18">
      <c r="B227">
        <v>3163</v>
      </c>
      <c r="C227" t="s">
        <v>17</v>
      </c>
      <c r="D227">
        <v>29</v>
      </c>
      <c r="E227" t="s">
        <v>37</v>
      </c>
      <c r="F227">
        <v>811111</v>
      </c>
      <c r="G227">
        <v>365</v>
      </c>
      <c r="H227">
        <v>0</v>
      </c>
      <c r="I227">
        <v>1215</v>
      </c>
      <c r="J227">
        <v>15091515</v>
      </c>
      <c r="K227">
        <v>44</v>
      </c>
      <c r="L227">
        <v>2862745</v>
      </c>
      <c r="M227">
        <v>23747774</v>
      </c>
      <c r="N227">
        <v>227760</v>
      </c>
      <c r="O227">
        <v>65119319</v>
      </c>
      <c r="P227" s="3">
        <v>79709719</v>
      </c>
      <c r="Q227">
        <v>12</v>
      </c>
      <c r="R227" t="s">
        <v>25</v>
      </c>
    </row>
    <row r="228" spans="2:18">
      <c r="B228">
        <v>3162</v>
      </c>
      <c r="C228" t="s">
        <v>17</v>
      </c>
      <c r="E228" t="s">
        <v>37</v>
      </c>
      <c r="F228">
        <v>811111</v>
      </c>
      <c r="G228">
        <v>365</v>
      </c>
      <c r="H228">
        <v>0</v>
      </c>
      <c r="I228">
        <v>1435</v>
      </c>
      <c r="J228">
        <v>17867889</v>
      </c>
      <c r="K228">
        <v>33</v>
      </c>
      <c r="L228">
        <v>2190458</v>
      </c>
      <c r="M228">
        <v>23786101</v>
      </c>
      <c r="N228">
        <v>284700</v>
      </c>
      <c r="O228">
        <v>63310813</v>
      </c>
      <c r="P228" s="3">
        <v>79180891</v>
      </c>
      <c r="Q228">
        <v>4</v>
      </c>
      <c r="R228" t="s">
        <v>19</v>
      </c>
    </row>
    <row r="229" spans="2:18">
      <c r="B229">
        <v>3148</v>
      </c>
      <c r="C229" t="s">
        <v>17</v>
      </c>
      <c r="D229">
        <v>29</v>
      </c>
      <c r="E229" t="s">
        <v>37</v>
      </c>
      <c r="F229">
        <v>611311</v>
      </c>
      <c r="G229">
        <v>303</v>
      </c>
      <c r="H229">
        <v>62</v>
      </c>
      <c r="I229">
        <v>1000</v>
      </c>
      <c r="J229">
        <v>9678773</v>
      </c>
      <c r="K229">
        <v>30</v>
      </c>
      <c r="L229">
        <v>1519585</v>
      </c>
      <c r="M229">
        <v>15355746</v>
      </c>
      <c r="N229">
        <v>441168</v>
      </c>
      <c r="O229">
        <v>33802375</v>
      </c>
      <c r="P229" s="3">
        <v>42956634</v>
      </c>
      <c r="Q229">
        <v>13</v>
      </c>
      <c r="R229" t="s">
        <v>25</v>
      </c>
    </row>
    <row r="230" spans="2:18">
      <c r="B230">
        <v>3144</v>
      </c>
      <c r="C230" t="s">
        <v>17</v>
      </c>
      <c r="D230">
        <v>29</v>
      </c>
      <c r="E230" t="s">
        <v>37</v>
      </c>
      <c r="F230">
        <v>611311</v>
      </c>
      <c r="G230">
        <v>365</v>
      </c>
      <c r="H230">
        <v>0</v>
      </c>
      <c r="I230">
        <v>840</v>
      </c>
      <c r="J230">
        <v>7985339</v>
      </c>
      <c r="K230">
        <v>30</v>
      </c>
      <c r="L230">
        <v>1497336</v>
      </c>
      <c r="M230">
        <v>18175247</v>
      </c>
      <c r="N230">
        <v>474500</v>
      </c>
      <c r="O230">
        <v>38579450</v>
      </c>
      <c r="P230" s="3">
        <v>48746261</v>
      </c>
      <c r="Q230">
        <v>12</v>
      </c>
      <c r="R230" t="s">
        <v>25</v>
      </c>
    </row>
    <row r="231" spans="2:18">
      <c r="B231">
        <v>3156</v>
      </c>
      <c r="C231" t="s">
        <v>17</v>
      </c>
      <c r="D231">
        <v>29</v>
      </c>
      <c r="E231" t="s">
        <v>37</v>
      </c>
      <c r="F231">
        <v>851131</v>
      </c>
      <c r="G231">
        <v>365</v>
      </c>
      <c r="H231">
        <v>0</v>
      </c>
      <c r="I231">
        <v>1366</v>
      </c>
      <c r="J231">
        <v>13829159</v>
      </c>
      <c r="K231">
        <v>22</v>
      </c>
      <c r="L231">
        <v>1166654</v>
      </c>
      <c r="M231">
        <v>19355806</v>
      </c>
      <c r="N231">
        <v>265720</v>
      </c>
      <c r="O231">
        <v>45132770</v>
      </c>
      <c r="P231" s="3">
        <v>56648163</v>
      </c>
      <c r="Q231">
        <v>6</v>
      </c>
      <c r="R231" t="s">
        <v>19</v>
      </c>
    </row>
    <row r="232" spans="2:18">
      <c r="B232">
        <v>3165</v>
      </c>
      <c r="C232" t="s">
        <v>17</v>
      </c>
      <c r="D232">
        <v>29</v>
      </c>
      <c r="E232" t="s">
        <v>37</v>
      </c>
      <c r="F232">
        <v>611211</v>
      </c>
      <c r="G232">
        <v>365</v>
      </c>
      <c r="H232">
        <v>0</v>
      </c>
      <c r="I232">
        <v>1195</v>
      </c>
      <c r="J232">
        <v>12650797</v>
      </c>
      <c r="K232">
        <v>11</v>
      </c>
      <c r="L232">
        <v>609981</v>
      </c>
      <c r="M232">
        <v>20240273</v>
      </c>
      <c r="N232">
        <v>170820</v>
      </c>
      <c r="O232">
        <v>46796988</v>
      </c>
      <c r="P232" s="3">
        <v>58944741</v>
      </c>
      <c r="Q232">
        <v>13</v>
      </c>
      <c r="R232" t="s">
        <v>25</v>
      </c>
    </row>
    <row r="233" spans="2:18">
      <c r="B233">
        <v>3152</v>
      </c>
      <c r="C233" t="s">
        <v>17</v>
      </c>
      <c r="D233">
        <v>29</v>
      </c>
      <c r="E233" t="s">
        <v>37</v>
      </c>
      <c r="F233">
        <v>851131</v>
      </c>
      <c r="G233">
        <v>216</v>
      </c>
      <c r="H233">
        <v>0</v>
      </c>
      <c r="I233">
        <v>465</v>
      </c>
      <c r="J233">
        <v>4542323</v>
      </c>
      <c r="K233">
        <v>6</v>
      </c>
      <c r="L233">
        <v>307008</v>
      </c>
      <c r="M233">
        <v>11052288</v>
      </c>
      <c r="N233">
        <v>348192</v>
      </c>
      <c r="O233">
        <v>21056349</v>
      </c>
      <c r="P233" s="3">
        <v>26797040</v>
      </c>
      <c r="Q233">
        <v>10</v>
      </c>
      <c r="R233" t="s">
        <v>23</v>
      </c>
    </row>
    <row r="234" spans="2:18">
      <c r="B234">
        <v>3164</v>
      </c>
      <c r="C234" t="s">
        <v>17</v>
      </c>
      <c r="D234">
        <v>29</v>
      </c>
      <c r="E234" t="s">
        <v>37</v>
      </c>
      <c r="F234">
        <v>851111</v>
      </c>
      <c r="G234">
        <v>365</v>
      </c>
      <c r="H234">
        <v>0</v>
      </c>
      <c r="I234">
        <v>1120</v>
      </c>
      <c r="J234">
        <v>11841251</v>
      </c>
      <c r="K234">
        <v>2</v>
      </c>
      <c r="L234">
        <v>110760</v>
      </c>
      <c r="M234">
        <v>20213700</v>
      </c>
      <c r="N234">
        <v>265720</v>
      </c>
      <c r="O234">
        <v>45946395</v>
      </c>
      <c r="P234" s="3">
        <v>61849595</v>
      </c>
      <c r="Q234">
        <v>12</v>
      </c>
      <c r="R234" t="s">
        <v>25</v>
      </c>
    </row>
    <row r="235" spans="2:18">
      <c r="B235">
        <v>3143</v>
      </c>
      <c r="C235" t="s">
        <v>17</v>
      </c>
      <c r="D235">
        <v>29</v>
      </c>
      <c r="E235" t="s">
        <v>37</v>
      </c>
      <c r="F235">
        <v>611311</v>
      </c>
      <c r="G235">
        <v>365</v>
      </c>
      <c r="H235">
        <v>0</v>
      </c>
      <c r="I235">
        <v>775</v>
      </c>
      <c r="J235">
        <v>8090627</v>
      </c>
      <c r="K235">
        <v>2</v>
      </c>
      <c r="L235">
        <v>109366</v>
      </c>
      <c r="M235">
        <v>19959367</v>
      </c>
      <c r="N235">
        <v>531440</v>
      </c>
      <c r="O235">
        <v>38548000</v>
      </c>
      <c r="P235" s="3">
        <v>49277715</v>
      </c>
      <c r="Q235">
        <v>14</v>
      </c>
      <c r="R235" t="s">
        <v>25</v>
      </c>
    </row>
    <row r="236" spans="2:18">
      <c r="B236">
        <v>3140</v>
      </c>
      <c r="C236" t="s">
        <v>17</v>
      </c>
      <c r="D236">
        <v>29</v>
      </c>
      <c r="E236" t="s">
        <v>37</v>
      </c>
      <c r="F236">
        <v>611311</v>
      </c>
      <c r="G236">
        <v>365</v>
      </c>
      <c r="H236">
        <v>0</v>
      </c>
      <c r="I236">
        <v>465</v>
      </c>
      <c r="J236">
        <v>4116711</v>
      </c>
      <c r="K236">
        <v>1</v>
      </c>
      <c r="L236">
        <v>46374</v>
      </c>
      <c r="M236">
        <v>16926366</v>
      </c>
      <c r="N236">
        <v>531440</v>
      </c>
      <c r="O236">
        <v>29860997</v>
      </c>
      <c r="P236" s="3">
        <v>38368422</v>
      </c>
      <c r="Q236">
        <v>5</v>
      </c>
      <c r="R236" t="s">
        <v>20</v>
      </c>
    </row>
    <row r="237" spans="2:18">
      <c r="B237">
        <v>3145</v>
      </c>
      <c r="C237" t="s">
        <v>17</v>
      </c>
      <c r="D237">
        <v>29</v>
      </c>
      <c r="E237" t="s">
        <v>37</v>
      </c>
      <c r="F237">
        <v>611711</v>
      </c>
      <c r="G237">
        <v>256</v>
      </c>
      <c r="H237">
        <v>78</v>
      </c>
      <c r="I237">
        <v>785</v>
      </c>
      <c r="J237">
        <v>8651686</v>
      </c>
      <c r="K237">
        <v>0</v>
      </c>
      <c r="L237">
        <v>0</v>
      </c>
      <c r="M237">
        <v>14778982</v>
      </c>
      <c r="N237">
        <v>226304</v>
      </c>
      <c r="O237">
        <v>34518175</v>
      </c>
      <c r="P237" s="3">
        <v>43748679</v>
      </c>
      <c r="Q237">
        <v>14</v>
      </c>
      <c r="R237" t="s">
        <v>25</v>
      </c>
    </row>
    <row r="238" spans="2:18">
      <c r="B238">
        <v>3159</v>
      </c>
      <c r="C238" t="s">
        <v>17</v>
      </c>
      <c r="D238">
        <v>29</v>
      </c>
      <c r="E238" t="s">
        <v>37</v>
      </c>
      <c r="F238">
        <v>611711</v>
      </c>
      <c r="G238">
        <v>361</v>
      </c>
      <c r="H238">
        <v>4</v>
      </c>
      <c r="I238">
        <v>1130</v>
      </c>
      <c r="J238">
        <v>10888688</v>
      </c>
      <c r="K238">
        <v>0</v>
      </c>
      <c r="L238">
        <v>0</v>
      </c>
      <c r="M238">
        <v>18202588</v>
      </c>
      <c r="N238">
        <v>525616</v>
      </c>
      <c r="O238">
        <v>39490308</v>
      </c>
      <c r="P238" s="3">
        <v>50422214</v>
      </c>
      <c r="Q238">
        <v>12</v>
      </c>
      <c r="R238" t="s">
        <v>25</v>
      </c>
    </row>
    <row r="239" spans="2:18">
      <c r="B239">
        <v>3153</v>
      </c>
      <c r="C239" t="s">
        <v>17</v>
      </c>
      <c r="D239">
        <v>29</v>
      </c>
      <c r="E239" t="s">
        <v>37</v>
      </c>
      <c r="F239">
        <v>811111</v>
      </c>
      <c r="G239">
        <v>365</v>
      </c>
      <c r="H239">
        <v>0</v>
      </c>
      <c r="I239">
        <v>405</v>
      </c>
      <c r="J239">
        <v>6379762</v>
      </c>
      <c r="K239">
        <v>0</v>
      </c>
      <c r="L239">
        <v>0</v>
      </c>
      <c r="M239">
        <v>28858816</v>
      </c>
      <c r="N239">
        <v>246948</v>
      </c>
      <c r="O239">
        <v>57141442</v>
      </c>
      <c r="P239" s="3">
        <v>76426852</v>
      </c>
      <c r="Q239">
        <v>14</v>
      </c>
      <c r="R239" t="s">
        <v>25</v>
      </c>
    </row>
    <row r="240" spans="2:18">
      <c r="B240">
        <v>3141</v>
      </c>
      <c r="C240" t="s">
        <v>17</v>
      </c>
      <c r="D240">
        <v>29</v>
      </c>
      <c r="E240" t="s">
        <v>37</v>
      </c>
      <c r="F240">
        <v>611711</v>
      </c>
      <c r="G240">
        <v>365</v>
      </c>
      <c r="H240">
        <v>0</v>
      </c>
      <c r="I240">
        <v>1070</v>
      </c>
      <c r="J240">
        <v>10951470</v>
      </c>
      <c r="K240">
        <v>0</v>
      </c>
      <c r="L240">
        <v>0</v>
      </c>
      <c r="M240">
        <v>19568380</v>
      </c>
      <c r="N240">
        <v>531440</v>
      </c>
      <c r="O240">
        <v>39827204</v>
      </c>
      <c r="P240" s="3">
        <v>50765741</v>
      </c>
      <c r="Q240">
        <v>14</v>
      </c>
      <c r="R240" t="s">
        <v>25</v>
      </c>
    </row>
    <row r="241" spans="2:18">
      <c r="B241">
        <v>3151</v>
      </c>
      <c r="C241" t="s">
        <v>17</v>
      </c>
      <c r="D241">
        <v>29</v>
      </c>
      <c r="E241" t="s">
        <v>37</v>
      </c>
      <c r="F241">
        <v>611711</v>
      </c>
      <c r="G241">
        <v>365</v>
      </c>
      <c r="H241">
        <v>0</v>
      </c>
      <c r="I241">
        <v>960</v>
      </c>
      <c r="J241">
        <v>9356736</v>
      </c>
      <c r="K241">
        <v>0</v>
      </c>
      <c r="L241">
        <v>0</v>
      </c>
      <c r="M241">
        <v>18634566</v>
      </c>
      <c r="N241">
        <v>512460</v>
      </c>
      <c r="O241">
        <v>39605446</v>
      </c>
      <c r="P241" s="3">
        <v>50349871</v>
      </c>
      <c r="Q241">
        <v>13</v>
      </c>
      <c r="R241" t="s">
        <v>25</v>
      </c>
    </row>
    <row r="242" spans="2:18">
      <c r="B242">
        <v>3139</v>
      </c>
      <c r="C242" t="s">
        <v>17</v>
      </c>
      <c r="D242">
        <v>29</v>
      </c>
      <c r="E242" t="s">
        <v>37</v>
      </c>
      <c r="F242">
        <v>611711</v>
      </c>
      <c r="G242">
        <v>365</v>
      </c>
      <c r="H242">
        <v>0</v>
      </c>
      <c r="I242">
        <v>875</v>
      </c>
      <c r="J242">
        <v>8556068</v>
      </c>
      <c r="K242">
        <v>0</v>
      </c>
      <c r="L242">
        <v>0</v>
      </c>
      <c r="M242">
        <v>18695300</v>
      </c>
      <c r="N242">
        <v>607360</v>
      </c>
      <c r="O242">
        <v>38891634</v>
      </c>
      <c r="P242" s="3">
        <v>49388809</v>
      </c>
      <c r="Q242">
        <v>15</v>
      </c>
      <c r="R242" t="s">
        <v>23</v>
      </c>
    </row>
    <row r="243" spans="2:18">
      <c r="B243">
        <v>3154</v>
      </c>
      <c r="C243" t="s">
        <v>17</v>
      </c>
      <c r="D243">
        <v>29</v>
      </c>
      <c r="E243" t="s">
        <v>37</v>
      </c>
      <c r="F243">
        <v>611711</v>
      </c>
      <c r="G243">
        <v>365</v>
      </c>
      <c r="H243">
        <v>0</v>
      </c>
      <c r="I243">
        <v>907</v>
      </c>
      <c r="J243">
        <v>8904991</v>
      </c>
      <c r="K243">
        <v>0</v>
      </c>
      <c r="L243">
        <v>0</v>
      </c>
      <c r="M243">
        <v>18771220</v>
      </c>
      <c r="N243">
        <v>607360</v>
      </c>
      <c r="O243">
        <v>38535520</v>
      </c>
      <c r="P243" s="3">
        <v>49221038</v>
      </c>
      <c r="Q243">
        <v>14</v>
      </c>
      <c r="R243" t="s">
        <v>25</v>
      </c>
    </row>
    <row r="244" spans="2:18">
      <c r="B244">
        <v>3167</v>
      </c>
      <c r="C244" t="s">
        <v>17</v>
      </c>
      <c r="D244">
        <v>29</v>
      </c>
      <c r="E244" t="s">
        <v>37</v>
      </c>
      <c r="F244">
        <v>511111</v>
      </c>
      <c r="G244">
        <v>365</v>
      </c>
      <c r="H244">
        <v>0</v>
      </c>
      <c r="I244">
        <v>1330</v>
      </c>
      <c r="J244">
        <v>12926004</v>
      </c>
      <c r="K244">
        <v>0</v>
      </c>
      <c r="L244">
        <v>0</v>
      </c>
      <c r="M244">
        <v>18581420</v>
      </c>
      <c r="N244">
        <v>588380</v>
      </c>
      <c r="O244">
        <v>45464960</v>
      </c>
      <c r="P244" s="3">
        <v>57590458</v>
      </c>
      <c r="Q244">
        <v>14</v>
      </c>
      <c r="R244" t="s">
        <v>25</v>
      </c>
    </row>
    <row r="245" spans="2:18">
      <c r="B245">
        <v>3149</v>
      </c>
      <c r="C245" t="s">
        <v>17</v>
      </c>
      <c r="D245">
        <v>29</v>
      </c>
      <c r="E245" t="s">
        <v>37</v>
      </c>
      <c r="F245">
        <v>511111</v>
      </c>
      <c r="G245">
        <v>365</v>
      </c>
      <c r="H245">
        <v>0</v>
      </c>
      <c r="I245">
        <v>1275</v>
      </c>
      <c r="J245">
        <v>12442099</v>
      </c>
      <c r="K245">
        <v>0</v>
      </c>
      <c r="L245">
        <v>0</v>
      </c>
      <c r="M245">
        <v>18657340</v>
      </c>
      <c r="N245">
        <v>588380</v>
      </c>
      <c r="O245">
        <v>45417687</v>
      </c>
      <c r="P245" s="3">
        <v>57459101</v>
      </c>
      <c r="Q245">
        <v>14</v>
      </c>
      <c r="R245" t="s">
        <v>25</v>
      </c>
    </row>
    <row r="246" spans="2:18">
      <c r="B246">
        <v>3147</v>
      </c>
      <c r="C246" t="s">
        <v>17</v>
      </c>
      <c r="D246">
        <v>29</v>
      </c>
      <c r="E246" t="s">
        <v>37</v>
      </c>
      <c r="F246">
        <v>511111</v>
      </c>
      <c r="G246">
        <v>365</v>
      </c>
      <c r="H246">
        <v>0</v>
      </c>
      <c r="I246">
        <v>1435</v>
      </c>
      <c r="J246">
        <v>13791374</v>
      </c>
      <c r="K246">
        <v>0</v>
      </c>
      <c r="L246">
        <v>0</v>
      </c>
      <c r="M246">
        <v>18373190</v>
      </c>
      <c r="N246">
        <v>588380</v>
      </c>
      <c r="O246">
        <v>42422324</v>
      </c>
      <c r="P246" s="3">
        <v>53670266</v>
      </c>
      <c r="Q246">
        <v>11</v>
      </c>
      <c r="R246" t="s">
        <v>25</v>
      </c>
    </row>
    <row r="247" spans="2:18">
      <c r="B247">
        <v>3155</v>
      </c>
      <c r="C247" t="s">
        <v>17</v>
      </c>
      <c r="D247">
        <v>29</v>
      </c>
      <c r="E247" t="s">
        <v>37</v>
      </c>
      <c r="F247">
        <v>851121</v>
      </c>
      <c r="G247">
        <v>365</v>
      </c>
      <c r="H247">
        <v>0</v>
      </c>
      <c r="I247">
        <v>921</v>
      </c>
      <c r="J247">
        <v>8537748</v>
      </c>
      <c r="K247">
        <v>0</v>
      </c>
      <c r="L247">
        <v>0</v>
      </c>
      <c r="M247">
        <v>17723526</v>
      </c>
      <c r="N247">
        <v>474500</v>
      </c>
      <c r="O247">
        <v>36207303</v>
      </c>
      <c r="P247" s="3">
        <v>46107914</v>
      </c>
      <c r="Q247">
        <v>9</v>
      </c>
      <c r="R247" t="s">
        <v>19</v>
      </c>
    </row>
    <row r="248" spans="2:18">
      <c r="B248">
        <v>3142</v>
      </c>
      <c r="C248" t="s">
        <v>17</v>
      </c>
      <c r="D248">
        <v>29</v>
      </c>
      <c r="E248" t="s">
        <v>37</v>
      </c>
      <c r="F248">
        <v>611311</v>
      </c>
      <c r="G248">
        <v>365</v>
      </c>
      <c r="H248">
        <v>0</v>
      </c>
      <c r="I248">
        <v>805</v>
      </c>
      <c r="J248">
        <v>7606266</v>
      </c>
      <c r="K248">
        <v>0</v>
      </c>
      <c r="L248">
        <v>0</v>
      </c>
      <c r="M248">
        <v>18065166</v>
      </c>
      <c r="N248">
        <v>531440</v>
      </c>
      <c r="O248">
        <v>35647329</v>
      </c>
      <c r="P248" s="3">
        <v>45473011</v>
      </c>
      <c r="Q248">
        <v>5</v>
      </c>
      <c r="R248" t="s">
        <v>19</v>
      </c>
    </row>
    <row r="249" spans="2:18">
      <c r="B249">
        <v>3166</v>
      </c>
      <c r="C249" t="s">
        <v>17</v>
      </c>
      <c r="D249">
        <v>29</v>
      </c>
      <c r="E249" t="s">
        <v>37</v>
      </c>
      <c r="F249">
        <v>811211</v>
      </c>
      <c r="G249">
        <v>365</v>
      </c>
      <c r="H249">
        <v>0</v>
      </c>
      <c r="I249">
        <v>1015</v>
      </c>
      <c r="J249">
        <v>8928926</v>
      </c>
      <c r="K249">
        <v>0</v>
      </c>
      <c r="L249">
        <v>0</v>
      </c>
      <c r="M249">
        <v>16817215</v>
      </c>
      <c r="N249">
        <v>455520</v>
      </c>
      <c r="O249">
        <v>34161602</v>
      </c>
      <c r="P249" s="3">
        <v>43713845</v>
      </c>
      <c r="Q249">
        <v>4</v>
      </c>
      <c r="R249" t="s">
        <v>19</v>
      </c>
    </row>
    <row r="250" spans="2:18">
      <c r="B250">
        <v>3157</v>
      </c>
      <c r="C250" t="s">
        <v>17</v>
      </c>
      <c r="D250">
        <v>29</v>
      </c>
      <c r="E250" t="s">
        <v>37</v>
      </c>
      <c r="F250">
        <v>811211</v>
      </c>
      <c r="G250">
        <v>365</v>
      </c>
      <c r="H250">
        <v>0</v>
      </c>
      <c r="I250">
        <v>1125</v>
      </c>
      <c r="J250">
        <v>10214421</v>
      </c>
      <c r="K250">
        <v>0</v>
      </c>
      <c r="L250">
        <v>0</v>
      </c>
      <c r="M250">
        <v>17359107</v>
      </c>
      <c r="N250">
        <v>588380</v>
      </c>
      <c r="O250">
        <v>37973131</v>
      </c>
      <c r="P250" s="3">
        <v>48310315</v>
      </c>
      <c r="Q250">
        <v>4</v>
      </c>
      <c r="R250" t="s">
        <v>20</v>
      </c>
    </row>
    <row r="251" spans="2:18">
      <c r="B251">
        <v>3146</v>
      </c>
      <c r="C251" t="s">
        <v>17</v>
      </c>
      <c r="D251">
        <v>29</v>
      </c>
      <c r="E251" t="s">
        <v>37</v>
      </c>
      <c r="F251">
        <v>611711</v>
      </c>
      <c r="G251">
        <v>365</v>
      </c>
      <c r="H251">
        <v>0</v>
      </c>
      <c r="I251">
        <v>1100</v>
      </c>
      <c r="J251">
        <v>10033296</v>
      </c>
      <c r="K251">
        <v>0</v>
      </c>
      <c r="L251">
        <v>0</v>
      </c>
      <c r="M251">
        <v>17438826</v>
      </c>
      <c r="N251">
        <v>607360</v>
      </c>
      <c r="O251">
        <v>35383149</v>
      </c>
      <c r="P251" s="3">
        <v>45349827</v>
      </c>
      <c r="Q251">
        <v>4</v>
      </c>
      <c r="R251" t="s">
        <v>19</v>
      </c>
    </row>
    <row r="252" spans="2:18">
      <c r="B252">
        <v>3161</v>
      </c>
      <c r="C252" t="s">
        <v>17</v>
      </c>
      <c r="D252">
        <v>29</v>
      </c>
      <c r="E252" t="s">
        <v>37</v>
      </c>
      <c r="F252">
        <v>851121</v>
      </c>
      <c r="G252">
        <v>365</v>
      </c>
      <c r="H252">
        <v>0</v>
      </c>
      <c r="I252">
        <v>935</v>
      </c>
      <c r="J252">
        <v>8413205</v>
      </c>
      <c r="K252">
        <v>0</v>
      </c>
      <c r="L252">
        <v>0</v>
      </c>
      <c r="M252">
        <v>17203473</v>
      </c>
      <c r="N252">
        <v>531440</v>
      </c>
      <c r="O252">
        <v>34884622</v>
      </c>
      <c r="P252" s="3">
        <v>44450683</v>
      </c>
      <c r="Q252">
        <v>4</v>
      </c>
      <c r="R252" t="s">
        <v>19</v>
      </c>
    </row>
    <row r="253" spans="2:18">
      <c r="B253">
        <v>3112</v>
      </c>
      <c r="C253" t="s">
        <v>21</v>
      </c>
      <c r="D253">
        <v>23</v>
      </c>
      <c r="E253" t="s">
        <v>38</v>
      </c>
      <c r="F253">
        <v>611711</v>
      </c>
      <c r="G253">
        <v>365</v>
      </c>
      <c r="H253">
        <v>0</v>
      </c>
      <c r="I253">
        <v>801</v>
      </c>
      <c r="J253">
        <v>6542453</v>
      </c>
      <c r="K253">
        <v>106</v>
      </c>
      <c r="L253">
        <v>5033008</v>
      </c>
      <c r="M253">
        <v>15616160</v>
      </c>
      <c r="N253">
        <v>455520</v>
      </c>
      <c r="O253">
        <v>28863686</v>
      </c>
      <c r="P253" s="3">
        <v>34344743</v>
      </c>
      <c r="Q253">
        <v>6</v>
      </c>
      <c r="R253" t="s">
        <v>20</v>
      </c>
    </row>
    <row r="254" spans="2:18">
      <c r="B254">
        <v>3128</v>
      </c>
      <c r="C254" t="s">
        <v>17</v>
      </c>
      <c r="D254">
        <v>23</v>
      </c>
      <c r="E254" t="s">
        <v>38</v>
      </c>
      <c r="F254">
        <v>811111</v>
      </c>
      <c r="G254">
        <v>365</v>
      </c>
      <c r="H254">
        <v>0</v>
      </c>
      <c r="I254">
        <v>1440</v>
      </c>
      <c r="J254">
        <v>20602344</v>
      </c>
      <c r="K254">
        <v>55</v>
      </c>
      <c r="L254">
        <v>4121830</v>
      </c>
      <c r="M254">
        <v>27353974</v>
      </c>
      <c r="N254">
        <v>284700</v>
      </c>
      <c r="O254">
        <v>72263015</v>
      </c>
      <c r="P254" s="3">
        <v>90506637</v>
      </c>
      <c r="Q254">
        <v>9</v>
      </c>
      <c r="R254" t="s">
        <v>19</v>
      </c>
    </row>
    <row r="255" spans="2:18">
      <c r="B255">
        <v>3129</v>
      </c>
      <c r="C255" t="s">
        <v>17</v>
      </c>
      <c r="D255">
        <v>23</v>
      </c>
      <c r="E255" t="s">
        <v>38</v>
      </c>
      <c r="F255">
        <v>811111</v>
      </c>
      <c r="G255">
        <v>365</v>
      </c>
      <c r="H255">
        <v>0</v>
      </c>
      <c r="I255">
        <v>1313</v>
      </c>
      <c r="J255">
        <v>13647131</v>
      </c>
      <c r="K255">
        <v>51</v>
      </c>
      <c r="L255">
        <v>2776644</v>
      </c>
      <c r="M255">
        <v>19872060</v>
      </c>
      <c r="N255">
        <v>208780</v>
      </c>
      <c r="O255">
        <v>45618069</v>
      </c>
      <c r="P255" s="3">
        <v>57612756</v>
      </c>
      <c r="Q255">
        <v>6</v>
      </c>
      <c r="R255" t="s">
        <v>19</v>
      </c>
    </row>
    <row r="256" spans="2:18">
      <c r="B256">
        <v>3082</v>
      </c>
      <c r="C256" t="s">
        <v>17</v>
      </c>
      <c r="D256">
        <v>23</v>
      </c>
      <c r="E256" t="s">
        <v>38</v>
      </c>
      <c r="F256">
        <v>811111</v>
      </c>
      <c r="G256">
        <v>365</v>
      </c>
      <c r="H256">
        <v>0</v>
      </c>
      <c r="I256">
        <v>936</v>
      </c>
      <c r="J256">
        <v>9765814</v>
      </c>
      <c r="K256">
        <v>30</v>
      </c>
      <c r="L256">
        <v>1639560</v>
      </c>
      <c r="M256">
        <v>19947980</v>
      </c>
      <c r="N256">
        <v>265720</v>
      </c>
      <c r="O256">
        <v>42111534</v>
      </c>
      <c r="P256" s="3">
        <v>53376599</v>
      </c>
      <c r="Q256">
        <v>13</v>
      </c>
      <c r="R256" t="s">
        <v>25</v>
      </c>
    </row>
    <row r="257" spans="2:18">
      <c r="B257">
        <v>3109</v>
      </c>
      <c r="C257" t="s">
        <v>17</v>
      </c>
      <c r="D257">
        <v>23</v>
      </c>
      <c r="E257" t="s">
        <v>38</v>
      </c>
      <c r="F257">
        <v>851111</v>
      </c>
      <c r="G257">
        <v>365</v>
      </c>
      <c r="H257">
        <v>0</v>
      </c>
      <c r="I257">
        <v>533</v>
      </c>
      <c r="J257">
        <v>5588600</v>
      </c>
      <c r="K257">
        <v>21</v>
      </c>
      <c r="L257">
        <v>1153369</v>
      </c>
      <c r="M257">
        <v>20046674</v>
      </c>
      <c r="N257">
        <v>265720</v>
      </c>
      <c r="O257">
        <v>38495777</v>
      </c>
      <c r="P257" s="3">
        <v>48916532</v>
      </c>
      <c r="Q257">
        <v>14</v>
      </c>
      <c r="R257" t="s">
        <v>25</v>
      </c>
    </row>
    <row r="258" spans="2:18">
      <c r="B258">
        <v>3089</v>
      </c>
      <c r="C258" t="s">
        <v>17</v>
      </c>
      <c r="D258">
        <v>23</v>
      </c>
      <c r="E258" t="s">
        <v>38</v>
      </c>
      <c r="F258">
        <v>811111</v>
      </c>
      <c r="G258">
        <v>365</v>
      </c>
      <c r="H258">
        <v>0</v>
      </c>
      <c r="I258">
        <v>1177</v>
      </c>
      <c r="J258">
        <v>15007444</v>
      </c>
      <c r="K258">
        <v>14</v>
      </c>
      <c r="L258">
        <v>935045</v>
      </c>
      <c r="M258">
        <v>24377913</v>
      </c>
      <c r="N258">
        <v>265720</v>
      </c>
      <c r="O258">
        <v>54999477</v>
      </c>
      <c r="P258" s="3">
        <v>69437609</v>
      </c>
      <c r="Q258">
        <v>13</v>
      </c>
      <c r="R258" t="s">
        <v>25</v>
      </c>
    </row>
    <row r="259" spans="2:18">
      <c r="B259">
        <v>3103</v>
      </c>
      <c r="C259" t="s">
        <v>17</v>
      </c>
      <c r="D259">
        <v>23</v>
      </c>
      <c r="E259" t="s">
        <v>38</v>
      </c>
      <c r="F259">
        <v>811111</v>
      </c>
      <c r="G259">
        <v>365</v>
      </c>
      <c r="H259">
        <v>0</v>
      </c>
      <c r="I259">
        <v>1017</v>
      </c>
      <c r="J259">
        <v>10816891</v>
      </c>
      <c r="K259">
        <v>9</v>
      </c>
      <c r="L259">
        <v>473559</v>
      </c>
      <c r="M259">
        <v>20335173</v>
      </c>
      <c r="N259">
        <v>265720</v>
      </c>
      <c r="O259">
        <v>44064837</v>
      </c>
      <c r="P259" s="3">
        <v>55874205</v>
      </c>
      <c r="Q259">
        <v>14</v>
      </c>
      <c r="R259" t="s">
        <v>25</v>
      </c>
    </row>
    <row r="260" spans="2:18">
      <c r="B260">
        <v>3106</v>
      </c>
      <c r="C260" t="s">
        <v>17</v>
      </c>
      <c r="D260">
        <v>23</v>
      </c>
      <c r="E260" t="s">
        <v>38</v>
      </c>
      <c r="F260">
        <v>811111</v>
      </c>
      <c r="G260">
        <v>365</v>
      </c>
      <c r="H260">
        <v>0</v>
      </c>
      <c r="I260">
        <v>772</v>
      </c>
      <c r="J260">
        <v>8163538</v>
      </c>
      <c r="K260">
        <v>9</v>
      </c>
      <c r="L260">
        <v>498513</v>
      </c>
      <c r="M260">
        <v>20217494</v>
      </c>
      <c r="N260">
        <v>232024</v>
      </c>
      <c r="O260">
        <v>38523185</v>
      </c>
      <c r="P260" s="3">
        <v>49352824</v>
      </c>
      <c r="Q260">
        <v>10</v>
      </c>
      <c r="R260" t="s">
        <v>23</v>
      </c>
    </row>
    <row r="261" spans="2:18">
      <c r="B261">
        <v>3413</v>
      </c>
      <c r="C261" t="s">
        <v>21</v>
      </c>
      <c r="D261">
        <v>23</v>
      </c>
      <c r="E261" t="s">
        <v>38</v>
      </c>
      <c r="F261">
        <v>811111</v>
      </c>
      <c r="G261">
        <v>365</v>
      </c>
      <c r="H261">
        <v>0</v>
      </c>
      <c r="I261">
        <v>1160</v>
      </c>
      <c r="J261">
        <v>10571800</v>
      </c>
      <c r="K261">
        <v>8</v>
      </c>
      <c r="L261">
        <v>381904</v>
      </c>
      <c r="M261">
        <v>17424370</v>
      </c>
      <c r="N261">
        <v>189800</v>
      </c>
      <c r="O261">
        <v>29784419</v>
      </c>
      <c r="P261" s="3">
        <v>36546996</v>
      </c>
      <c r="Q261">
        <v>5</v>
      </c>
      <c r="R261" t="s">
        <v>19</v>
      </c>
    </row>
    <row r="262" spans="2:18">
      <c r="B262">
        <v>3094</v>
      </c>
      <c r="C262" t="s">
        <v>17</v>
      </c>
      <c r="D262">
        <v>23</v>
      </c>
      <c r="E262" t="s">
        <v>38</v>
      </c>
      <c r="F262">
        <v>811111</v>
      </c>
      <c r="G262">
        <v>365</v>
      </c>
      <c r="H262">
        <v>0</v>
      </c>
      <c r="I262">
        <v>460</v>
      </c>
      <c r="J262">
        <v>4951962</v>
      </c>
      <c r="K262">
        <v>7</v>
      </c>
      <c r="L262">
        <v>394723</v>
      </c>
      <c r="M262">
        <v>20581913</v>
      </c>
      <c r="N262">
        <v>284700</v>
      </c>
      <c r="O262">
        <v>33594128</v>
      </c>
      <c r="P262" s="3">
        <v>43373519</v>
      </c>
      <c r="Q262">
        <v>2</v>
      </c>
      <c r="R262" t="s">
        <v>20</v>
      </c>
    </row>
    <row r="263" spans="2:18">
      <c r="B263">
        <v>3094</v>
      </c>
      <c r="C263" t="s">
        <v>21</v>
      </c>
      <c r="D263">
        <v>23</v>
      </c>
      <c r="E263" t="s">
        <v>38</v>
      </c>
      <c r="F263">
        <v>811111</v>
      </c>
      <c r="G263">
        <v>365</v>
      </c>
      <c r="H263">
        <v>0</v>
      </c>
      <c r="I263">
        <v>460</v>
      </c>
      <c r="J263">
        <v>4951962</v>
      </c>
      <c r="K263">
        <v>7</v>
      </c>
      <c r="L263">
        <v>394723</v>
      </c>
      <c r="M263">
        <v>20581913</v>
      </c>
      <c r="N263">
        <v>284700</v>
      </c>
      <c r="O263">
        <v>33594128</v>
      </c>
      <c r="P263" s="3">
        <v>43373519</v>
      </c>
      <c r="Q263">
        <v>2</v>
      </c>
      <c r="R263" t="s">
        <v>20</v>
      </c>
    </row>
    <row r="264" spans="2:18">
      <c r="B264">
        <v>3107</v>
      </c>
      <c r="C264" t="s">
        <v>17</v>
      </c>
      <c r="D264">
        <v>23</v>
      </c>
      <c r="E264" t="s">
        <v>38</v>
      </c>
      <c r="F264">
        <v>811111</v>
      </c>
      <c r="G264">
        <v>365</v>
      </c>
      <c r="H264">
        <v>0</v>
      </c>
      <c r="I264">
        <v>583</v>
      </c>
      <c r="J264">
        <v>6313850</v>
      </c>
      <c r="K264">
        <v>5</v>
      </c>
      <c r="L264">
        <v>283089</v>
      </c>
      <c r="M264">
        <v>20703470</v>
      </c>
      <c r="N264">
        <v>265720</v>
      </c>
      <c r="O264">
        <v>38149220</v>
      </c>
      <c r="P264" s="3">
        <v>48817496</v>
      </c>
      <c r="Q264">
        <v>13</v>
      </c>
      <c r="R264" t="s">
        <v>25</v>
      </c>
    </row>
    <row r="265" spans="2:18">
      <c r="B265">
        <v>3111</v>
      </c>
      <c r="C265" t="s">
        <v>17</v>
      </c>
      <c r="D265">
        <v>23</v>
      </c>
      <c r="E265" t="s">
        <v>38</v>
      </c>
      <c r="F265">
        <v>611711</v>
      </c>
      <c r="G265">
        <v>365</v>
      </c>
      <c r="H265">
        <v>0</v>
      </c>
      <c r="I265">
        <v>1233</v>
      </c>
      <c r="J265">
        <v>12705459</v>
      </c>
      <c r="K265">
        <v>4</v>
      </c>
      <c r="L265">
        <v>215904</v>
      </c>
      <c r="M265">
        <v>19701240</v>
      </c>
      <c r="N265">
        <v>189800</v>
      </c>
      <c r="O265">
        <v>41908402</v>
      </c>
      <c r="P265" s="3">
        <v>53478062</v>
      </c>
      <c r="Q265">
        <v>14</v>
      </c>
      <c r="R265" t="s">
        <v>25</v>
      </c>
    </row>
    <row r="266" spans="2:18">
      <c r="B266">
        <v>3098</v>
      </c>
      <c r="C266" t="s">
        <v>17</v>
      </c>
      <c r="D266">
        <v>23</v>
      </c>
      <c r="E266" t="s">
        <v>38</v>
      </c>
      <c r="F266">
        <v>611711</v>
      </c>
      <c r="G266">
        <v>365</v>
      </c>
      <c r="H266">
        <v>0</v>
      </c>
      <c r="I266">
        <v>1074</v>
      </c>
      <c r="J266">
        <v>10287118</v>
      </c>
      <c r="K266">
        <v>4</v>
      </c>
      <c r="L266">
        <v>200137</v>
      </c>
      <c r="M266">
        <v>18313295</v>
      </c>
      <c r="N266">
        <v>531440</v>
      </c>
      <c r="O266">
        <v>38742454</v>
      </c>
      <c r="P266" s="3">
        <v>49429368</v>
      </c>
      <c r="Q266">
        <v>13</v>
      </c>
      <c r="R266" t="s">
        <v>25</v>
      </c>
    </row>
    <row r="267" spans="2:18">
      <c r="B267">
        <v>3102</v>
      </c>
      <c r="C267" t="s">
        <v>17</v>
      </c>
      <c r="D267">
        <v>23</v>
      </c>
      <c r="E267" t="s">
        <v>38</v>
      </c>
      <c r="F267">
        <v>611711</v>
      </c>
      <c r="G267">
        <v>365</v>
      </c>
      <c r="H267">
        <v>0</v>
      </c>
      <c r="I267">
        <v>937</v>
      </c>
      <c r="J267">
        <v>8944664</v>
      </c>
      <c r="K267">
        <v>3</v>
      </c>
      <c r="L267">
        <v>150009</v>
      </c>
      <c r="M267">
        <v>18251167</v>
      </c>
      <c r="N267">
        <v>531440</v>
      </c>
      <c r="O267">
        <v>37333182</v>
      </c>
      <c r="P267" s="3">
        <v>47433439</v>
      </c>
      <c r="Q267">
        <v>14</v>
      </c>
      <c r="R267" t="s">
        <v>25</v>
      </c>
    </row>
    <row r="268" spans="2:18">
      <c r="B268">
        <v>3078</v>
      </c>
      <c r="C268" t="s">
        <v>17</v>
      </c>
      <c r="D268">
        <v>23</v>
      </c>
      <c r="E268" t="s">
        <v>38</v>
      </c>
      <c r="F268">
        <v>611711</v>
      </c>
      <c r="G268">
        <v>339</v>
      </c>
      <c r="H268">
        <v>26</v>
      </c>
      <c r="I268">
        <v>593</v>
      </c>
      <c r="J268">
        <v>5852729</v>
      </c>
      <c r="K268">
        <v>1</v>
      </c>
      <c r="L268">
        <v>51698</v>
      </c>
      <c r="M268">
        <v>17525756</v>
      </c>
      <c r="N268">
        <v>423072</v>
      </c>
      <c r="O268">
        <v>31844061</v>
      </c>
      <c r="P268" s="3">
        <v>40828781</v>
      </c>
      <c r="Q268">
        <v>14</v>
      </c>
      <c r="R268" t="s">
        <v>25</v>
      </c>
    </row>
    <row r="269" spans="2:18">
      <c r="B269">
        <v>3123</v>
      </c>
      <c r="C269" t="s">
        <v>17</v>
      </c>
      <c r="D269">
        <v>23</v>
      </c>
      <c r="E269" t="s">
        <v>38</v>
      </c>
      <c r="F269">
        <v>611711</v>
      </c>
      <c r="G269">
        <v>346</v>
      </c>
      <c r="H269">
        <v>19</v>
      </c>
      <c r="I269">
        <v>696</v>
      </c>
      <c r="J269">
        <v>6910760</v>
      </c>
      <c r="K269">
        <v>1</v>
      </c>
      <c r="L269">
        <v>26005</v>
      </c>
      <c r="M269">
        <v>17995596</v>
      </c>
      <c r="N269">
        <v>431808</v>
      </c>
      <c r="O269">
        <v>35305080</v>
      </c>
      <c r="P269" s="3">
        <v>45146045</v>
      </c>
      <c r="Q269">
        <v>14</v>
      </c>
      <c r="R269" t="s">
        <v>25</v>
      </c>
    </row>
    <row r="270" spans="2:18">
      <c r="B270">
        <v>2483</v>
      </c>
      <c r="C270" t="s">
        <v>17</v>
      </c>
      <c r="D270">
        <v>23</v>
      </c>
      <c r="E270" t="s">
        <v>38</v>
      </c>
      <c r="F270">
        <v>811111</v>
      </c>
      <c r="G270">
        <v>94</v>
      </c>
      <c r="H270">
        <v>88</v>
      </c>
      <c r="I270">
        <v>210</v>
      </c>
      <c r="J270">
        <v>2696386</v>
      </c>
      <c r="K270">
        <v>0</v>
      </c>
      <c r="L270">
        <v>0</v>
      </c>
      <c r="M270">
        <v>6309659</v>
      </c>
      <c r="N270">
        <v>58656</v>
      </c>
      <c r="O270">
        <v>11969098</v>
      </c>
      <c r="P270" s="3">
        <v>15268445</v>
      </c>
      <c r="Q270">
        <v>8</v>
      </c>
      <c r="R270" t="s">
        <v>20</v>
      </c>
    </row>
    <row r="271" spans="2:18">
      <c r="B271">
        <v>2567</v>
      </c>
      <c r="C271" t="s">
        <v>17</v>
      </c>
      <c r="D271">
        <v>23</v>
      </c>
      <c r="E271" t="s">
        <v>38</v>
      </c>
      <c r="F271">
        <v>811111</v>
      </c>
      <c r="G271">
        <v>278</v>
      </c>
      <c r="H271">
        <v>87</v>
      </c>
      <c r="I271">
        <v>598</v>
      </c>
      <c r="J271">
        <v>6362752</v>
      </c>
      <c r="K271">
        <v>0</v>
      </c>
      <c r="L271">
        <v>0</v>
      </c>
      <c r="M271">
        <v>15493943</v>
      </c>
      <c r="N271">
        <v>130104</v>
      </c>
      <c r="O271">
        <v>28869258</v>
      </c>
      <c r="P271" s="3">
        <v>37642047</v>
      </c>
      <c r="Q271">
        <v>16</v>
      </c>
      <c r="R271" t="s">
        <v>27</v>
      </c>
    </row>
    <row r="272" spans="2:18">
      <c r="B272">
        <v>3134</v>
      </c>
      <c r="C272" t="s">
        <v>21</v>
      </c>
      <c r="D272">
        <v>23</v>
      </c>
      <c r="E272" t="s">
        <v>38</v>
      </c>
      <c r="F272">
        <v>811111</v>
      </c>
      <c r="G272">
        <v>285</v>
      </c>
      <c r="H272">
        <v>21</v>
      </c>
      <c r="I272">
        <v>366</v>
      </c>
      <c r="J272">
        <v>3335586</v>
      </c>
      <c r="K272">
        <v>0</v>
      </c>
      <c r="L272">
        <v>0</v>
      </c>
      <c r="M272">
        <v>13605330</v>
      </c>
      <c r="N272">
        <v>177840</v>
      </c>
      <c r="O272">
        <v>18191253</v>
      </c>
      <c r="P272" s="3">
        <v>22347044</v>
      </c>
      <c r="Q272">
        <v>5</v>
      </c>
      <c r="R272" t="s">
        <v>20</v>
      </c>
    </row>
    <row r="273" spans="2:18">
      <c r="B273">
        <v>3133</v>
      </c>
      <c r="C273" t="s">
        <v>17</v>
      </c>
      <c r="D273">
        <v>23</v>
      </c>
      <c r="E273" t="s">
        <v>38</v>
      </c>
      <c r="F273">
        <v>851111</v>
      </c>
      <c r="G273">
        <v>335</v>
      </c>
      <c r="H273">
        <v>30</v>
      </c>
      <c r="I273">
        <v>698</v>
      </c>
      <c r="J273">
        <v>6695029</v>
      </c>
      <c r="K273">
        <v>0</v>
      </c>
      <c r="L273">
        <v>0</v>
      </c>
      <c r="M273">
        <v>16831202</v>
      </c>
      <c r="N273">
        <v>418080</v>
      </c>
      <c r="O273">
        <v>31725338</v>
      </c>
      <c r="P273" s="3">
        <v>40632361</v>
      </c>
      <c r="Q273">
        <v>12</v>
      </c>
      <c r="R273" t="s">
        <v>25</v>
      </c>
    </row>
    <row r="274" spans="2:18">
      <c r="B274">
        <v>3113</v>
      </c>
      <c r="C274" t="s">
        <v>17</v>
      </c>
      <c r="D274">
        <v>23</v>
      </c>
      <c r="E274" t="s">
        <v>38</v>
      </c>
      <c r="F274">
        <v>611711</v>
      </c>
      <c r="G274">
        <v>343</v>
      </c>
      <c r="H274">
        <v>22</v>
      </c>
      <c r="I274">
        <v>420</v>
      </c>
      <c r="J274">
        <v>4178627</v>
      </c>
      <c r="K274">
        <v>0</v>
      </c>
      <c r="L274">
        <v>0</v>
      </c>
      <c r="M274">
        <v>17875238</v>
      </c>
      <c r="N274">
        <v>445900</v>
      </c>
      <c r="O274">
        <v>30576598</v>
      </c>
      <c r="P274" s="3">
        <v>39250449</v>
      </c>
      <c r="Q274">
        <v>14</v>
      </c>
      <c r="R274" t="s">
        <v>25</v>
      </c>
    </row>
    <row r="275" spans="2:18">
      <c r="B275">
        <v>3095</v>
      </c>
      <c r="C275" t="s">
        <v>17</v>
      </c>
      <c r="D275">
        <v>23</v>
      </c>
      <c r="E275" t="s">
        <v>38</v>
      </c>
      <c r="F275">
        <v>611711</v>
      </c>
      <c r="G275">
        <v>358</v>
      </c>
      <c r="H275">
        <v>7</v>
      </c>
      <c r="I275">
        <v>820</v>
      </c>
      <c r="J275">
        <v>8179437</v>
      </c>
      <c r="K275">
        <v>0</v>
      </c>
      <c r="L275">
        <v>0</v>
      </c>
      <c r="M275">
        <v>18705358</v>
      </c>
      <c r="N275">
        <v>595712</v>
      </c>
      <c r="O275">
        <v>37750480</v>
      </c>
      <c r="P275" s="3">
        <v>48115367</v>
      </c>
      <c r="Q275">
        <v>14</v>
      </c>
      <c r="R275" t="s">
        <v>25</v>
      </c>
    </row>
    <row r="276" spans="2:18">
      <c r="B276">
        <v>3079</v>
      </c>
      <c r="C276" t="s">
        <v>17</v>
      </c>
      <c r="D276">
        <v>23</v>
      </c>
      <c r="E276" t="s">
        <v>38</v>
      </c>
      <c r="F276">
        <v>611711</v>
      </c>
      <c r="G276">
        <v>358</v>
      </c>
      <c r="H276">
        <v>7</v>
      </c>
      <c r="I276">
        <v>676</v>
      </c>
      <c r="J276">
        <v>6677282</v>
      </c>
      <c r="K276">
        <v>0</v>
      </c>
      <c r="L276">
        <v>0</v>
      </c>
      <c r="M276">
        <v>18522920</v>
      </c>
      <c r="N276">
        <v>554944</v>
      </c>
      <c r="O276">
        <v>34154581</v>
      </c>
      <c r="P276" s="3">
        <v>43621470</v>
      </c>
      <c r="Q276">
        <v>14</v>
      </c>
      <c r="R276" t="s">
        <v>25</v>
      </c>
    </row>
    <row r="277" spans="2:18">
      <c r="B277">
        <v>3118</v>
      </c>
      <c r="C277" t="s">
        <v>17</v>
      </c>
      <c r="D277">
        <v>23</v>
      </c>
      <c r="E277" t="s">
        <v>38</v>
      </c>
      <c r="F277">
        <v>611711</v>
      </c>
      <c r="G277">
        <v>358</v>
      </c>
      <c r="H277">
        <v>7</v>
      </c>
      <c r="I277">
        <v>846</v>
      </c>
      <c r="J277">
        <v>8522770</v>
      </c>
      <c r="K277">
        <v>0</v>
      </c>
      <c r="L277">
        <v>0</v>
      </c>
      <c r="M277">
        <v>18891520</v>
      </c>
      <c r="N277">
        <v>521248</v>
      </c>
      <c r="O277">
        <v>39300966</v>
      </c>
      <c r="P277" s="3">
        <v>50086087</v>
      </c>
      <c r="Q277">
        <v>13</v>
      </c>
      <c r="R277" t="s">
        <v>25</v>
      </c>
    </row>
    <row r="278" spans="2:18">
      <c r="B278">
        <v>3126</v>
      </c>
      <c r="C278" t="s">
        <v>17</v>
      </c>
      <c r="D278">
        <v>23</v>
      </c>
      <c r="E278" t="s">
        <v>38</v>
      </c>
      <c r="F278">
        <v>811111</v>
      </c>
      <c r="G278">
        <v>365</v>
      </c>
      <c r="H278">
        <v>0</v>
      </c>
      <c r="I278">
        <v>694</v>
      </c>
      <c r="J278">
        <v>7204691</v>
      </c>
      <c r="K278">
        <v>0</v>
      </c>
      <c r="L278">
        <v>0</v>
      </c>
      <c r="M278">
        <v>19846298</v>
      </c>
      <c r="N278">
        <v>265720</v>
      </c>
      <c r="O278">
        <v>39362489</v>
      </c>
      <c r="P278" s="3">
        <v>50046945</v>
      </c>
      <c r="Q278">
        <v>14</v>
      </c>
      <c r="R278" t="s">
        <v>25</v>
      </c>
    </row>
    <row r="279" spans="2:18">
      <c r="B279">
        <v>3131</v>
      </c>
      <c r="C279" t="s">
        <v>17</v>
      </c>
      <c r="D279">
        <v>23</v>
      </c>
      <c r="E279" t="s">
        <v>38</v>
      </c>
      <c r="F279">
        <v>811111</v>
      </c>
      <c r="G279">
        <v>365</v>
      </c>
      <c r="H279">
        <v>0</v>
      </c>
      <c r="I279">
        <v>407</v>
      </c>
      <c r="J279">
        <v>4415351</v>
      </c>
      <c r="K279">
        <v>0</v>
      </c>
      <c r="L279">
        <v>0</v>
      </c>
      <c r="M279">
        <v>20741346</v>
      </c>
      <c r="N279">
        <v>265720</v>
      </c>
      <c r="O279">
        <v>36164372</v>
      </c>
      <c r="P279" s="3">
        <v>46338744</v>
      </c>
      <c r="Q279">
        <v>14</v>
      </c>
      <c r="R279" t="s">
        <v>25</v>
      </c>
    </row>
    <row r="280" spans="2:18">
      <c r="B280">
        <v>3085</v>
      </c>
      <c r="C280" t="s">
        <v>17</v>
      </c>
      <c r="D280">
        <v>23</v>
      </c>
      <c r="E280" t="s">
        <v>38</v>
      </c>
      <c r="F280">
        <v>851111</v>
      </c>
      <c r="G280">
        <v>365</v>
      </c>
      <c r="H280">
        <v>0</v>
      </c>
      <c r="I280">
        <v>555</v>
      </c>
      <c r="J280">
        <v>5831397</v>
      </c>
      <c r="K280">
        <v>0</v>
      </c>
      <c r="L280">
        <v>0</v>
      </c>
      <c r="M280">
        <v>20088433</v>
      </c>
      <c r="N280">
        <v>265720</v>
      </c>
      <c r="O280">
        <v>37485964</v>
      </c>
      <c r="P280" s="3">
        <v>47872782</v>
      </c>
      <c r="Q280">
        <v>14</v>
      </c>
      <c r="R280" t="s">
        <v>25</v>
      </c>
    </row>
    <row r="281" spans="2:18">
      <c r="B281">
        <v>3084</v>
      </c>
      <c r="C281" t="s">
        <v>17</v>
      </c>
      <c r="D281">
        <v>23</v>
      </c>
      <c r="E281" t="s">
        <v>38</v>
      </c>
      <c r="F281">
        <v>611711</v>
      </c>
      <c r="G281">
        <v>365</v>
      </c>
      <c r="H281">
        <v>0</v>
      </c>
      <c r="I281">
        <v>1063</v>
      </c>
      <c r="J281">
        <v>10660328</v>
      </c>
      <c r="K281">
        <v>0</v>
      </c>
      <c r="L281">
        <v>0</v>
      </c>
      <c r="M281">
        <v>19173594</v>
      </c>
      <c r="N281">
        <v>531440</v>
      </c>
      <c r="O281">
        <v>39956109</v>
      </c>
      <c r="P281" s="3">
        <v>50858020</v>
      </c>
      <c r="Q281">
        <v>14</v>
      </c>
      <c r="R281" t="s">
        <v>25</v>
      </c>
    </row>
    <row r="282" spans="2:18">
      <c r="B282">
        <v>3104</v>
      </c>
      <c r="C282" t="s">
        <v>17</v>
      </c>
      <c r="D282">
        <v>23</v>
      </c>
      <c r="E282" t="s">
        <v>38</v>
      </c>
      <c r="F282">
        <v>611711</v>
      </c>
      <c r="G282">
        <v>365</v>
      </c>
      <c r="H282">
        <v>0</v>
      </c>
      <c r="I282">
        <v>1378</v>
      </c>
      <c r="J282">
        <v>14571706</v>
      </c>
      <c r="K282">
        <v>0</v>
      </c>
      <c r="L282">
        <v>0</v>
      </c>
      <c r="M282">
        <v>20217494</v>
      </c>
      <c r="N282">
        <v>531440</v>
      </c>
      <c r="O282">
        <v>46128328</v>
      </c>
      <c r="P282" s="3">
        <v>58688363</v>
      </c>
      <c r="Q282">
        <v>14</v>
      </c>
      <c r="R282" t="s">
        <v>25</v>
      </c>
    </row>
    <row r="283" spans="2:18">
      <c r="B283">
        <v>3092</v>
      </c>
      <c r="C283" t="s">
        <v>17</v>
      </c>
      <c r="D283">
        <v>23</v>
      </c>
      <c r="E283" t="s">
        <v>38</v>
      </c>
      <c r="F283">
        <v>611711</v>
      </c>
      <c r="G283">
        <v>365</v>
      </c>
      <c r="H283">
        <v>0</v>
      </c>
      <c r="I283">
        <v>983</v>
      </c>
      <c r="J283">
        <v>10098105</v>
      </c>
      <c r="K283">
        <v>0</v>
      </c>
      <c r="L283">
        <v>0</v>
      </c>
      <c r="M283">
        <v>19640506</v>
      </c>
      <c r="N283">
        <v>588380</v>
      </c>
      <c r="O283">
        <v>41890480</v>
      </c>
      <c r="P283" s="3">
        <v>53413149</v>
      </c>
      <c r="Q283">
        <v>14</v>
      </c>
      <c r="R283" t="s">
        <v>25</v>
      </c>
    </row>
    <row r="284" spans="2:18">
      <c r="B284">
        <v>3119</v>
      </c>
      <c r="C284" t="s">
        <v>17</v>
      </c>
      <c r="D284">
        <v>23</v>
      </c>
      <c r="E284" t="s">
        <v>38</v>
      </c>
      <c r="F284">
        <v>611711</v>
      </c>
      <c r="G284">
        <v>365</v>
      </c>
      <c r="H284">
        <v>0</v>
      </c>
      <c r="I284">
        <v>1050</v>
      </c>
      <c r="J284">
        <v>10817651</v>
      </c>
      <c r="K284">
        <v>0</v>
      </c>
      <c r="L284">
        <v>0</v>
      </c>
      <c r="M284">
        <v>19697446</v>
      </c>
      <c r="N284">
        <v>474500</v>
      </c>
      <c r="O284">
        <v>42561624</v>
      </c>
      <c r="P284" s="3">
        <v>54113790</v>
      </c>
      <c r="Q284">
        <v>14</v>
      </c>
      <c r="R284" t="s">
        <v>25</v>
      </c>
    </row>
    <row r="285" spans="2:18">
      <c r="B285">
        <v>3110</v>
      </c>
      <c r="C285" t="s">
        <v>17</v>
      </c>
      <c r="D285">
        <v>23</v>
      </c>
      <c r="E285" t="s">
        <v>38</v>
      </c>
      <c r="F285">
        <v>611711</v>
      </c>
      <c r="G285">
        <v>365</v>
      </c>
      <c r="H285">
        <v>0</v>
      </c>
      <c r="I285">
        <v>1011</v>
      </c>
      <c r="J285">
        <v>10058553</v>
      </c>
      <c r="K285">
        <v>0</v>
      </c>
      <c r="L285">
        <v>0</v>
      </c>
      <c r="M285">
        <v>19021754</v>
      </c>
      <c r="N285">
        <v>474500</v>
      </c>
      <c r="O285">
        <v>40958055</v>
      </c>
      <c r="P285" s="3">
        <v>52109804</v>
      </c>
      <c r="Q285">
        <v>14</v>
      </c>
      <c r="R285" t="s">
        <v>25</v>
      </c>
    </row>
    <row r="286" spans="2:18">
      <c r="B286">
        <v>3127</v>
      </c>
      <c r="C286" t="s">
        <v>17</v>
      </c>
      <c r="D286">
        <v>23</v>
      </c>
      <c r="E286" t="s">
        <v>38</v>
      </c>
      <c r="F286">
        <v>611711</v>
      </c>
      <c r="G286">
        <v>365</v>
      </c>
      <c r="H286">
        <v>0</v>
      </c>
      <c r="I286">
        <v>937</v>
      </c>
      <c r="J286">
        <v>9126981</v>
      </c>
      <c r="K286">
        <v>0</v>
      </c>
      <c r="L286">
        <v>0</v>
      </c>
      <c r="M286">
        <v>18623174</v>
      </c>
      <c r="N286">
        <v>474500</v>
      </c>
      <c r="O286">
        <v>39568115</v>
      </c>
      <c r="P286" s="3">
        <v>50420690</v>
      </c>
      <c r="Q286">
        <v>14</v>
      </c>
      <c r="R286" t="s">
        <v>25</v>
      </c>
    </row>
    <row r="287" spans="2:18">
      <c r="B287">
        <v>3100</v>
      </c>
      <c r="C287" t="s">
        <v>17</v>
      </c>
      <c r="D287">
        <v>23</v>
      </c>
      <c r="E287" t="s">
        <v>38</v>
      </c>
      <c r="F287">
        <v>611711</v>
      </c>
      <c r="G287">
        <v>365</v>
      </c>
      <c r="H287">
        <v>0</v>
      </c>
      <c r="I287">
        <v>904</v>
      </c>
      <c r="J287">
        <v>9284764</v>
      </c>
      <c r="K287">
        <v>0</v>
      </c>
      <c r="L287">
        <v>0</v>
      </c>
      <c r="M287">
        <v>19636707</v>
      </c>
      <c r="N287">
        <v>607360</v>
      </c>
      <c r="O287">
        <v>38550951</v>
      </c>
      <c r="P287" s="3">
        <v>49474391</v>
      </c>
      <c r="Q287">
        <v>14</v>
      </c>
      <c r="R287" t="s">
        <v>25</v>
      </c>
    </row>
    <row r="288" spans="2:18">
      <c r="B288">
        <v>3069</v>
      </c>
      <c r="C288" t="s">
        <v>17</v>
      </c>
      <c r="D288">
        <v>23</v>
      </c>
      <c r="E288" t="s">
        <v>38</v>
      </c>
      <c r="F288">
        <v>611711</v>
      </c>
      <c r="G288">
        <v>365</v>
      </c>
      <c r="H288">
        <v>0</v>
      </c>
      <c r="I288">
        <v>926</v>
      </c>
      <c r="J288">
        <v>9124630</v>
      </c>
      <c r="K288">
        <v>0</v>
      </c>
      <c r="L288">
        <v>0</v>
      </c>
      <c r="M288">
        <v>18839547</v>
      </c>
      <c r="N288">
        <v>588380</v>
      </c>
      <c r="O288">
        <v>39928472</v>
      </c>
      <c r="P288" s="3">
        <v>50892142</v>
      </c>
      <c r="Q288">
        <v>14</v>
      </c>
      <c r="R288" t="s">
        <v>25</v>
      </c>
    </row>
    <row r="289" spans="2:18">
      <c r="B289">
        <v>3096</v>
      </c>
      <c r="C289" t="s">
        <v>17</v>
      </c>
      <c r="D289">
        <v>23</v>
      </c>
      <c r="E289" t="s">
        <v>38</v>
      </c>
      <c r="F289">
        <v>611711</v>
      </c>
      <c r="G289">
        <v>365</v>
      </c>
      <c r="H289">
        <v>0</v>
      </c>
      <c r="I289">
        <v>781</v>
      </c>
      <c r="J289">
        <v>8230796</v>
      </c>
      <c r="K289">
        <v>0</v>
      </c>
      <c r="L289">
        <v>0</v>
      </c>
      <c r="M289">
        <v>20149167</v>
      </c>
      <c r="N289">
        <v>588380</v>
      </c>
      <c r="O289">
        <v>40675546</v>
      </c>
      <c r="P289" s="3">
        <v>55563052</v>
      </c>
      <c r="Q289">
        <v>17</v>
      </c>
      <c r="R289" t="s">
        <v>27</v>
      </c>
    </row>
    <row r="290" spans="2:18">
      <c r="B290">
        <v>3116</v>
      </c>
      <c r="C290" t="s">
        <v>17</v>
      </c>
      <c r="D290">
        <v>23</v>
      </c>
      <c r="E290" t="s">
        <v>38</v>
      </c>
      <c r="F290">
        <v>611711</v>
      </c>
      <c r="G290">
        <v>365</v>
      </c>
      <c r="H290">
        <v>0</v>
      </c>
      <c r="I290">
        <v>650</v>
      </c>
      <c r="J290">
        <v>6403686</v>
      </c>
      <c r="K290">
        <v>0</v>
      </c>
      <c r="L290">
        <v>0</v>
      </c>
      <c r="M290">
        <v>18835753</v>
      </c>
      <c r="N290">
        <v>588380</v>
      </c>
      <c r="O290">
        <v>34377802</v>
      </c>
      <c r="P290" s="3">
        <v>43955580</v>
      </c>
      <c r="Q290">
        <v>14</v>
      </c>
      <c r="R290" t="s">
        <v>25</v>
      </c>
    </row>
    <row r="291" spans="2:18">
      <c r="B291">
        <v>3091</v>
      </c>
      <c r="C291" t="s">
        <v>17</v>
      </c>
      <c r="D291">
        <v>23</v>
      </c>
      <c r="E291" t="s">
        <v>38</v>
      </c>
      <c r="F291">
        <v>851111</v>
      </c>
      <c r="G291">
        <v>365</v>
      </c>
      <c r="H291">
        <v>0</v>
      </c>
      <c r="I291">
        <v>564</v>
      </c>
      <c r="J291">
        <v>5873328</v>
      </c>
      <c r="K291">
        <v>0</v>
      </c>
      <c r="L291">
        <v>0</v>
      </c>
      <c r="M291">
        <v>19910020</v>
      </c>
      <c r="N291">
        <v>265720</v>
      </c>
      <c r="O291">
        <v>36332460</v>
      </c>
      <c r="P291" s="3">
        <v>46240310</v>
      </c>
      <c r="Q291">
        <v>14</v>
      </c>
      <c r="R291" t="s">
        <v>25</v>
      </c>
    </row>
    <row r="292" spans="2:18">
      <c r="B292">
        <v>3090</v>
      </c>
      <c r="C292" t="s">
        <v>17</v>
      </c>
      <c r="D292">
        <v>23</v>
      </c>
      <c r="E292" t="s">
        <v>38</v>
      </c>
      <c r="F292">
        <v>611711</v>
      </c>
      <c r="G292">
        <v>365</v>
      </c>
      <c r="H292">
        <v>0</v>
      </c>
      <c r="I292">
        <v>401</v>
      </c>
      <c r="J292">
        <v>3991984</v>
      </c>
      <c r="K292">
        <v>0</v>
      </c>
      <c r="L292">
        <v>0</v>
      </c>
      <c r="M292">
        <v>19033146</v>
      </c>
      <c r="N292">
        <v>588380</v>
      </c>
      <c r="O292">
        <v>32163493</v>
      </c>
      <c r="P292" s="3">
        <v>41257047</v>
      </c>
      <c r="Q292">
        <v>14</v>
      </c>
      <c r="R292" t="s">
        <v>25</v>
      </c>
    </row>
    <row r="293" spans="2:18">
      <c r="B293">
        <v>3077</v>
      </c>
      <c r="C293" t="s">
        <v>17</v>
      </c>
      <c r="D293">
        <v>23</v>
      </c>
      <c r="E293" t="s">
        <v>38</v>
      </c>
      <c r="F293">
        <v>851111</v>
      </c>
      <c r="G293">
        <v>365</v>
      </c>
      <c r="H293">
        <v>0</v>
      </c>
      <c r="I293">
        <v>806</v>
      </c>
      <c r="J293">
        <v>8347040</v>
      </c>
      <c r="K293">
        <v>0</v>
      </c>
      <c r="L293">
        <v>0</v>
      </c>
      <c r="M293">
        <v>19799934</v>
      </c>
      <c r="N293">
        <v>265720</v>
      </c>
      <c r="O293">
        <v>39435247</v>
      </c>
      <c r="P293" s="3">
        <v>50137802</v>
      </c>
      <c r="Q293">
        <v>14</v>
      </c>
      <c r="R293" t="s">
        <v>25</v>
      </c>
    </row>
    <row r="294" spans="2:18">
      <c r="B294">
        <v>3122</v>
      </c>
      <c r="C294" t="s">
        <v>17</v>
      </c>
      <c r="D294">
        <v>23</v>
      </c>
      <c r="E294" t="s">
        <v>38</v>
      </c>
      <c r="F294">
        <v>611711</v>
      </c>
      <c r="G294">
        <v>365</v>
      </c>
      <c r="H294">
        <v>0</v>
      </c>
      <c r="I294">
        <v>476</v>
      </c>
      <c r="J294">
        <v>4986222</v>
      </c>
      <c r="K294">
        <v>0</v>
      </c>
      <c r="L294">
        <v>0</v>
      </c>
      <c r="M294">
        <v>20027694</v>
      </c>
      <c r="N294">
        <v>474500</v>
      </c>
      <c r="O294">
        <v>34173245</v>
      </c>
      <c r="P294" s="3">
        <v>43813702</v>
      </c>
      <c r="Q294">
        <v>14</v>
      </c>
      <c r="R294" t="s">
        <v>25</v>
      </c>
    </row>
    <row r="295" spans="2:18">
      <c r="B295">
        <v>3093</v>
      </c>
      <c r="C295" t="s">
        <v>17</v>
      </c>
      <c r="D295">
        <v>23</v>
      </c>
      <c r="E295" t="s">
        <v>38</v>
      </c>
      <c r="F295">
        <v>611711</v>
      </c>
      <c r="G295">
        <v>365</v>
      </c>
      <c r="H295">
        <v>0</v>
      </c>
      <c r="I295">
        <v>800</v>
      </c>
      <c r="J295">
        <v>7659089</v>
      </c>
      <c r="K295">
        <v>0</v>
      </c>
      <c r="L295">
        <v>0</v>
      </c>
      <c r="M295">
        <v>18304313</v>
      </c>
      <c r="N295">
        <v>531440</v>
      </c>
      <c r="O295">
        <v>37723063</v>
      </c>
      <c r="P295" s="3">
        <v>47997985</v>
      </c>
      <c r="Q295">
        <v>12</v>
      </c>
      <c r="R295" t="s">
        <v>25</v>
      </c>
    </row>
    <row r="296" spans="2:18">
      <c r="B296">
        <v>3121</v>
      </c>
      <c r="C296" t="s">
        <v>17</v>
      </c>
      <c r="D296">
        <v>23</v>
      </c>
      <c r="E296" t="s">
        <v>38</v>
      </c>
      <c r="F296">
        <v>611711</v>
      </c>
      <c r="G296">
        <v>365</v>
      </c>
      <c r="H296">
        <v>0</v>
      </c>
      <c r="I296">
        <v>869</v>
      </c>
      <c r="J296">
        <v>8614720</v>
      </c>
      <c r="K296">
        <v>0</v>
      </c>
      <c r="L296">
        <v>0</v>
      </c>
      <c r="M296">
        <v>18953427</v>
      </c>
      <c r="N296">
        <v>588380</v>
      </c>
      <c r="O296">
        <v>39549519</v>
      </c>
      <c r="P296" s="3">
        <v>50280555</v>
      </c>
      <c r="Q296">
        <v>12</v>
      </c>
      <c r="R296" t="s">
        <v>25</v>
      </c>
    </row>
    <row r="297" spans="2:18">
      <c r="B297">
        <v>3124</v>
      </c>
      <c r="C297" t="s">
        <v>17</v>
      </c>
      <c r="D297">
        <v>23</v>
      </c>
      <c r="E297" t="s">
        <v>38</v>
      </c>
      <c r="F297">
        <v>511111</v>
      </c>
      <c r="G297">
        <v>365</v>
      </c>
      <c r="H297">
        <v>0</v>
      </c>
      <c r="I297">
        <v>789</v>
      </c>
      <c r="J297">
        <v>8598650</v>
      </c>
      <c r="K297">
        <v>0</v>
      </c>
      <c r="L297">
        <v>0</v>
      </c>
      <c r="M297">
        <v>20836246</v>
      </c>
      <c r="N297">
        <v>588380</v>
      </c>
      <c r="O297">
        <v>41934652</v>
      </c>
      <c r="P297" s="3">
        <v>53330144</v>
      </c>
      <c r="Q297">
        <v>14</v>
      </c>
      <c r="R297" t="s">
        <v>25</v>
      </c>
    </row>
    <row r="298" spans="2:18">
      <c r="B298">
        <v>3070</v>
      </c>
      <c r="C298" t="s">
        <v>17</v>
      </c>
      <c r="D298">
        <v>23</v>
      </c>
      <c r="E298" t="s">
        <v>38</v>
      </c>
      <c r="F298">
        <v>511111</v>
      </c>
      <c r="G298">
        <v>365</v>
      </c>
      <c r="H298">
        <v>0</v>
      </c>
      <c r="I298">
        <v>767</v>
      </c>
      <c r="J298">
        <v>7682747</v>
      </c>
      <c r="K298">
        <v>0</v>
      </c>
      <c r="L298">
        <v>0</v>
      </c>
      <c r="M298">
        <v>19150820</v>
      </c>
      <c r="N298">
        <v>588380</v>
      </c>
      <c r="O298">
        <v>38844552</v>
      </c>
      <c r="P298" s="3">
        <v>49564375</v>
      </c>
      <c r="Q298">
        <v>14</v>
      </c>
      <c r="R298" t="s">
        <v>25</v>
      </c>
    </row>
    <row r="299" spans="2:18">
      <c r="B299">
        <v>3101</v>
      </c>
      <c r="C299" t="s">
        <v>17</v>
      </c>
      <c r="D299">
        <v>23</v>
      </c>
      <c r="E299" t="s">
        <v>38</v>
      </c>
      <c r="F299">
        <v>611711</v>
      </c>
      <c r="G299">
        <v>365</v>
      </c>
      <c r="H299">
        <v>0</v>
      </c>
      <c r="I299">
        <v>859</v>
      </c>
      <c r="J299">
        <v>9059644</v>
      </c>
      <c r="K299">
        <v>0</v>
      </c>
      <c r="L299">
        <v>0</v>
      </c>
      <c r="M299">
        <v>20164353</v>
      </c>
      <c r="N299">
        <v>531440</v>
      </c>
      <c r="O299">
        <v>40456700</v>
      </c>
      <c r="P299" s="3">
        <v>51483162</v>
      </c>
      <c r="Q299">
        <v>14</v>
      </c>
      <c r="R299" t="s">
        <v>25</v>
      </c>
    </row>
    <row r="300" spans="2:18">
      <c r="B300">
        <v>3130</v>
      </c>
      <c r="C300" t="s">
        <v>17</v>
      </c>
      <c r="D300">
        <v>23</v>
      </c>
      <c r="E300" t="s">
        <v>38</v>
      </c>
      <c r="F300">
        <v>511111</v>
      </c>
      <c r="G300">
        <v>365</v>
      </c>
      <c r="H300">
        <v>0</v>
      </c>
      <c r="I300">
        <v>787</v>
      </c>
      <c r="J300">
        <v>8184650</v>
      </c>
      <c r="K300">
        <v>0</v>
      </c>
      <c r="L300">
        <v>0</v>
      </c>
      <c r="M300">
        <v>19883447</v>
      </c>
      <c r="N300">
        <v>531440</v>
      </c>
      <c r="O300">
        <v>40266883</v>
      </c>
      <c r="P300" s="3">
        <v>51343948</v>
      </c>
      <c r="Q300">
        <v>14</v>
      </c>
      <c r="R300" t="s">
        <v>25</v>
      </c>
    </row>
    <row r="301" spans="2:18">
      <c r="B301">
        <v>3125</v>
      </c>
      <c r="C301" t="s">
        <v>17</v>
      </c>
      <c r="D301">
        <v>23</v>
      </c>
      <c r="E301" t="s">
        <v>38</v>
      </c>
      <c r="F301">
        <v>511111</v>
      </c>
      <c r="G301">
        <v>365</v>
      </c>
      <c r="H301">
        <v>0</v>
      </c>
      <c r="I301">
        <v>864</v>
      </c>
      <c r="J301">
        <v>9102084</v>
      </c>
      <c r="K301">
        <v>0</v>
      </c>
      <c r="L301">
        <v>0</v>
      </c>
      <c r="M301">
        <v>20141574</v>
      </c>
      <c r="N301">
        <v>588380</v>
      </c>
      <c r="O301">
        <v>40147677</v>
      </c>
      <c r="P301" s="3">
        <v>51372548</v>
      </c>
      <c r="Q301">
        <v>14</v>
      </c>
      <c r="R301" t="s">
        <v>25</v>
      </c>
    </row>
    <row r="302" spans="2:18">
      <c r="B302">
        <v>3097</v>
      </c>
      <c r="C302" t="s">
        <v>17</v>
      </c>
      <c r="E302" t="s">
        <v>38</v>
      </c>
      <c r="F302">
        <v>511111</v>
      </c>
      <c r="G302">
        <v>365</v>
      </c>
      <c r="H302">
        <v>0</v>
      </c>
      <c r="I302">
        <v>898</v>
      </c>
      <c r="J302">
        <v>9322985</v>
      </c>
      <c r="K302">
        <v>0</v>
      </c>
      <c r="L302">
        <v>0</v>
      </c>
      <c r="M302">
        <v>19849286</v>
      </c>
      <c r="N302">
        <v>588380</v>
      </c>
      <c r="O302">
        <v>41523987</v>
      </c>
      <c r="P302" s="3">
        <v>52747854</v>
      </c>
      <c r="Q302">
        <v>14</v>
      </c>
      <c r="R302" t="s">
        <v>25</v>
      </c>
    </row>
    <row r="303" spans="2:18">
      <c r="B303">
        <v>3074</v>
      </c>
      <c r="C303" t="s">
        <v>17</v>
      </c>
      <c r="D303">
        <v>23</v>
      </c>
      <c r="E303" t="s">
        <v>38</v>
      </c>
      <c r="F303">
        <v>511111</v>
      </c>
      <c r="G303">
        <v>365</v>
      </c>
      <c r="H303">
        <v>0</v>
      </c>
      <c r="I303">
        <v>858</v>
      </c>
      <c r="J303">
        <v>9057617</v>
      </c>
      <c r="K303">
        <v>0</v>
      </c>
      <c r="L303">
        <v>0</v>
      </c>
      <c r="M303">
        <v>20183333</v>
      </c>
      <c r="N303">
        <v>588380</v>
      </c>
      <c r="O303">
        <v>40151233</v>
      </c>
      <c r="P303" s="3">
        <v>51335976</v>
      </c>
      <c r="Q303">
        <v>14</v>
      </c>
      <c r="R303" t="s">
        <v>25</v>
      </c>
    </row>
    <row r="304" spans="2:18">
      <c r="B304">
        <v>3115</v>
      </c>
      <c r="C304" t="s">
        <v>17</v>
      </c>
      <c r="D304">
        <v>23</v>
      </c>
      <c r="E304" t="s">
        <v>38</v>
      </c>
      <c r="F304">
        <v>511111</v>
      </c>
      <c r="G304">
        <v>365</v>
      </c>
      <c r="H304">
        <v>0</v>
      </c>
      <c r="I304">
        <v>741</v>
      </c>
      <c r="J304">
        <v>7744512</v>
      </c>
      <c r="K304">
        <v>0</v>
      </c>
      <c r="L304">
        <v>0</v>
      </c>
      <c r="M304">
        <v>19982146</v>
      </c>
      <c r="N304">
        <v>588380</v>
      </c>
      <c r="O304">
        <v>40098299</v>
      </c>
      <c r="P304" s="3">
        <v>50897336</v>
      </c>
      <c r="Q304">
        <v>14</v>
      </c>
      <c r="R304" t="s">
        <v>25</v>
      </c>
    </row>
    <row r="305" spans="2:18">
      <c r="B305">
        <v>3108</v>
      </c>
      <c r="C305" t="s">
        <v>17</v>
      </c>
      <c r="D305">
        <v>23</v>
      </c>
      <c r="E305" t="s">
        <v>38</v>
      </c>
      <c r="F305">
        <v>511111</v>
      </c>
      <c r="G305">
        <v>365</v>
      </c>
      <c r="H305">
        <v>0</v>
      </c>
      <c r="I305">
        <v>956</v>
      </c>
      <c r="J305">
        <v>9968791</v>
      </c>
      <c r="K305">
        <v>0</v>
      </c>
      <c r="L305">
        <v>0</v>
      </c>
      <c r="M305">
        <v>19936593</v>
      </c>
      <c r="N305">
        <v>588380</v>
      </c>
      <c r="O305">
        <v>40778658</v>
      </c>
      <c r="P305" s="3">
        <v>52120084</v>
      </c>
      <c r="Q305">
        <v>14</v>
      </c>
      <c r="R305" t="s">
        <v>25</v>
      </c>
    </row>
    <row r="306" spans="2:18">
      <c r="B306">
        <v>3073</v>
      </c>
      <c r="C306" t="s">
        <v>17</v>
      </c>
      <c r="D306">
        <v>23</v>
      </c>
      <c r="E306" t="s">
        <v>38</v>
      </c>
      <c r="F306">
        <v>511111</v>
      </c>
      <c r="G306">
        <v>365</v>
      </c>
      <c r="H306">
        <v>0</v>
      </c>
      <c r="I306">
        <v>906</v>
      </c>
      <c r="J306">
        <v>9285518</v>
      </c>
      <c r="K306">
        <v>0</v>
      </c>
      <c r="L306">
        <v>0</v>
      </c>
      <c r="M306">
        <v>19594953</v>
      </c>
      <c r="N306">
        <v>588380</v>
      </c>
      <c r="O306">
        <v>41194035</v>
      </c>
      <c r="P306" s="3">
        <v>52335813</v>
      </c>
      <c r="Q306">
        <v>14</v>
      </c>
      <c r="R306" t="s">
        <v>25</v>
      </c>
    </row>
    <row r="307" spans="2:18">
      <c r="B307">
        <v>3072</v>
      </c>
      <c r="C307" t="s">
        <v>17</v>
      </c>
      <c r="D307">
        <v>23</v>
      </c>
      <c r="E307" t="s">
        <v>38</v>
      </c>
      <c r="F307">
        <v>511111</v>
      </c>
      <c r="G307">
        <v>365</v>
      </c>
      <c r="H307">
        <v>0</v>
      </c>
      <c r="I307">
        <v>810</v>
      </c>
      <c r="J307">
        <v>8269457</v>
      </c>
      <c r="K307">
        <v>0</v>
      </c>
      <c r="L307">
        <v>0</v>
      </c>
      <c r="M307">
        <v>19519033</v>
      </c>
      <c r="N307">
        <v>588380</v>
      </c>
      <c r="O307">
        <v>39989555</v>
      </c>
      <c r="P307" s="3">
        <v>50899543</v>
      </c>
      <c r="Q307">
        <v>14</v>
      </c>
      <c r="R307" t="s">
        <v>25</v>
      </c>
    </row>
    <row r="308" spans="2:18">
      <c r="B308">
        <v>3099</v>
      </c>
      <c r="C308" t="s">
        <v>17</v>
      </c>
      <c r="D308">
        <v>23</v>
      </c>
      <c r="E308" t="s">
        <v>38</v>
      </c>
      <c r="F308">
        <v>511111</v>
      </c>
      <c r="G308">
        <v>365</v>
      </c>
      <c r="H308">
        <v>0</v>
      </c>
      <c r="I308">
        <v>898</v>
      </c>
      <c r="J308">
        <v>9194611</v>
      </c>
      <c r="K308">
        <v>0</v>
      </c>
      <c r="L308">
        <v>0</v>
      </c>
      <c r="M308">
        <v>19575973</v>
      </c>
      <c r="N308">
        <v>588380</v>
      </c>
      <c r="O308">
        <v>40980194</v>
      </c>
      <c r="P308" s="3">
        <v>52275409</v>
      </c>
      <c r="Q308">
        <v>14</v>
      </c>
      <c r="R308" t="s">
        <v>25</v>
      </c>
    </row>
    <row r="309" spans="2:18">
      <c r="B309">
        <v>3117</v>
      </c>
      <c r="C309" t="s">
        <v>17</v>
      </c>
      <c r="D309">
        <v>23</v>
      </c>
      <c r="E309" t="s">
        <v>38</v>
      </c>
      <c r="F309">
        <v>511111</v>
      </c>
      <c r="G309">
        <v>365</v>
      </c>
      <c r="H309">
        <v>0</v>
      </c>
      <c r="I309">
        <v>923</v>
      </c>
      <c r="J309">
        <v>9798778</v>
      </c>
      <c r="K309">
        <v>0</v>
      </c>
      <c r="L309">
        <v>0</v>
      </c>
      <c r="M309">
        <v>20297213</v>
      </c>
      <c r="N309">
        <v>588380</v>
      </c>
      <c r="O309">
        <v>41500030</v>
      </c>
      <c r="P309" s="3">
        <v>52856014</v>
      </c>
      <c r="Q309">
        <v>14</v>
      </c>
      <c r="R309" t="s">
        <v>25</v>
      </c>
    </row>
    <row r="310" spans="2:18">
      <c r="B310">
        <v>3114</v>
      </c>
      <c r="C310" t="s">
        <v>17</v>
      </c>
      <c r="D310">
        <v>23</v>
      </c>
      <c r="E310" t="s">
        <v>38</v>
      </c>
      <c r="F310">
        <v>511111</v>
      </c>
      <c r="G310">
        <v>365</v>
      </c>
      <c r="H310">
        <v>0</v>
      </c>
      <c r="I310">
        <v>1023</v>
      </c>
      <c r="J310">
        <v>10504953</v>
      </c>
      <c r="K310">
        <v>0</v>
      </c>
      <c r="L310">
        <v>0</v>
      </c>
      <c r="M310">
        <v>19632913</v>
      </c>
      <c r="N310">
        <v>588380</v>
      </c>
      <c r="O310">
        <v>42457126</v>
      </c>
      <c r="P310" s="3">
        <v>53914183</v>
      </c>
      <c r="Q310">
        <v>14</v>
      </c>
      <c r="R310" t="s">
        <v>25</v>
      </c>
    </row>
    <row r="311" spans="2:18">
      <c r="B311">
        <v>3083</v>
      </c>
      <c r="C311" t="s">
        <v>17</v>
      </c>
      <c r="D311">
        <v>23</v>
      </c>
      <c r="E311" t="s">
        <v>38</v>
      </c>
      <c r="F311">
        <v>851111</v>
      </c>
      <c r="G311">
        <v>365</v>
      </c>
      <c r="H311">
        <v>0</v>
      </c>
      <c r="I311">
        <v>796</v>
      </c>
      <c r="J311">
        <v>8380981</v>
      </c>
      <c r="K311">
        <v>0</v>
      </c>
      <c r="L311">
        <v>0</v>
      </c>
      <c r="M311">
        <v>20130187</v>
      </c>
      <c r="N311">
        <v>265720</v>
      </c>
      <c r="O311">
        <v>39910581</v>
      </c>
      <c r="P311" s="3">
        <v>50869825</v>
      </c>
      <c r="Q311">
        <v>14</v>
      </c>
      <c r="R311" t="s">
        <v>25</v>
      </c>
    </row>
    <row r="312" spans="2:18">
      <c r="B312">
        <v>3087</v>
      </c>
      <c r="C312" t="s">
        <v>17</v>
      </c>
      <c r="D312">
        <v>23</v>
      </c>
      <c r="E312" t="s">
        <v>38</v>
      </c>
      <c r="F312">
        <v>511111</v>
      </c>
      <c r="G312">
        <v>365</v>
      </c>
      <c r="H312">
        <v>0</v>
      </c>
      <c r="I312">
        <v>1430</v>
      </c>
      <c r="J312">
        <v>14136373</v>
      </c>
      <c r="K312">
        <v>0</v>
      </c>
      <c r="L312">
        <v>0</v>
      </c>
      <c r="M312">
        <v>18900286</v>
      </c>
      <c r="N312">
        <v>588380</v>
      </c>
      <c r="O312">
        <v>45010067</v>
      </c>
      <c r="P312" s="3">
        <v>57104910</v>
      </c>
      <c r="Q312">
        <v>14</v>
      </c>
      <c r="R312" t="s">
        <v>25</v>
      </c>
    </row>
    <row r="313" spans="2:18">
      <c r="B313">
        <v>3120</v>
      </c>
      <c r="C313" t="s">
        <v>17</v>
      </c>
      <c r="D313">
        <v>23</v>
      </c>
      <c r="E313" t="s">
        <v>38</v>
      </c>
      <c r="F313">
        <v>511111</v>
      </c>
      <c r="G313">
        <v>365</v>
      </c>
      <c r="H313">
        <v>0</v>
      </c>
      <c r="I313">
        <v>862</v>
      </c>
      <c r="J313">
        <v>8831143</v>
      </c>
      <c r="K313">
        <v>0</v>
      </c>
      <c r="L313">
        <v>0</v>
      </c>
      <c r="M313">
        <v>19587360</v>
      </c>
      <c r="N313">
        <v>588380</v>
      </c>
      <c r="O313">
        <v>40562401</v>
      </c>
      <c r="P313" s="3">
        <v>51656366</v>
      </c>
      <c r="Q313">
        <v>14</v>
      </c>
      <c r="R313" t="s">
        <v>25</v>
      </c>
    </row>
    <row r="314" spans="2:18">
      <c r="B314">
        <v>3088</v>
      </c>
      <c r="C314" t="s">
        <v>17</v>
      </c>
      <c r="D314">
        <v>23</v>
      </c>
      <c r="E314" t="s">
        <v>38</v>
      </c>
      <c r="F314">
        <v>511111</v>
      </c>
      <c r="G314">
        <v>365</v>
      </c>
      <c r="H314">
        <v>0</v>
      </c>
      <c r="I314">
        <v>1430</v>
      </c>
      <c r="J314">
        <v>14448685</v>
      </c>
      <c r="K314">
        <v>0</v>
      </c>
      <c r="L314">
        <v>0</v>
      </c>
      <c r="M314">
        <v>19317846</v>
      </c>
      <c r="N314">
        <v>588380</v>
      </c>
      <c r="O314">
        <v>45869998</v>
      </c>
      <c r="P314" s="3">
        <v>58524583</v>
      </c>
      <c r="Q314">
        <v>14</v>
      </c>
      <c r="R314" t="s">
        <v>25</v>
      </c>
    </row>
    <row r="315" spans="2:18">
      <c r="B315">
        <v>3132</v>
      </c>
      <c r="C315" t="s">
        <v>17</v>
      </c>
      <c r="D315">
        <v>23</v>
      </c>
      <c r="E315" t="s">
        <v>38</v>
      </c>
      <c r="F315">
        <v>511111</v>
      </c>
      <c r="G315">
        <v>365</v>
      </c>
      <c r="H315">
        <v>0</v>
      </c>
      <c r="I315">
        <v>862</v>
      </c>
      <c r="J315">
        <v>8702783</v>
      </c>
      <c r="K315">
        <v>0</v>
      </c>
      <c r="L315">
        <v>0</v>
      </c>
      <c r="M315">
        <v>19302660</v>
      </c>
      <c r="N315">
        <v>455520</v>
      </c>
      <c r="O315">
        <v>37010946</v>
      </c>
      <c r="P315" s="3">
        <v>47108060</v>
      </c>
      <c r="Q315">
        <v>14</v>
      </c>
      <c r="R315" t="s">
        <v>25</v>
      </c>
    </row>
    <row r="316" spans="2:18">
      <c r="B316">
        <v>3075</v>
      </c>
      <c r="C316" t="s">
        <v>17</v>
      </c>
      <c r="D316">
        <v>23</v>
      </c>
      <c r="E316" t="s">
        <v>38</v>
      </c>
      <c r="F316">
        <v>511111</v>
      </c>
      <c r="G316">
        <v>365</v>
      </c>
      <c r="H316">
        <v>0</v>
      </c>
      <c r="I316">
        <v>890</v>
      </c>
      <c r="J316">
        <v>9296475</v>
      </c>
      <c r="K316">
        <v>0</v>
      </c>
      <c r="L316">
        <v>0</v>
      </c>
      <c r="M316">
        <v>19970754</v>
      </c>
      <c r="N316">
        <v>588380</v>
      </c>
      <c r="O316">
        <v>38654092</v>
      </c>
      <c r="P316" s="3">
        <v>49768268</v>
      </c>
      <c r="Q316">
        <v>14</v>
      </c>
      <c r="R316" t="s">
        <v>25</v>
      </c>
    </row>
    <row r="317" spans="2:18">
      <c r="B317">
        <v>3081</v>
      </c>
      <c r="C317" t="s">
        <v>17</v>
      </c>
      <c r="D317">
        <v>23</v>
      </c>
      <c r="E317" t="s">
        <v>38</v>
      </c>
      <c r="F317">
        <v>511111</v>
      </c>
      <c r="G317">
        <v>365</v>
      </c>
      <c r="H317">
        <v>0</v>
      </c>
      <c r="I317">
        <v>835</v>
      </c>
      <c r="J317">
        <v>8015725</v>
      </c>
      <c r="K317">
        <v>0</v>
      </c>
      <c r="L317">
        <v>0</v>
      </c>
      <c r="M317">
        <v>18353660</v>
      </c>
      <c r="N317">
        <v>588380</v>
      </c>
      <c r="O317">
        <v>38260799</v>
      </c>
      <c r="P317" s="3">
        <v>48709877</v>
      </c>
      <c r="Q317">
        <v>14</v>
      </c>
      <c r="R317" t="s">
        <v>25</v>
      </c>
    </row>
    <row r="318" spans="2:18">
      <c r="B318">
        <v>3076</v>
      </c>
      <c r="C318" t="s">
        <v>17</v>
      </c>
      <c r="D318">
        <v>23</v>
      </c>
      <c r="E318" t="s">
        <v>38</v>
      </c>
      <c r="F318">
        <v>511111</v>
      </c>
      <c r="G318">
        <v>365</v>
      </c>
      <c r="H318">
        <v>0</v>
      </c>
      <c r="I318">
        <v>569</v>
      </c>
      <c r="J318">
        <v>5430581</v>
      </c>
      <c r="K318">
        <v>0</v>
      </c>
      <c r="L318">
        <v>0</v>
      </c>
      <c r="M318">
        <v>18247373</v>
      </c>
      <c r="N318">
        <v>531440</v>
      </c>
      <c r="O318">
        <v>32691966</v>
      </c>
      <c r="P318" s="3">
        <v>41848245</v>
      </c>
      <c r="Q318">
        <v>10</v>
      </c>
      <c r="R318" t="s">
        <v>23</v>
      </c>
    </row>
    <row r="319" spans="2:18">
      <c r="B319">
        <v>3086</v>
      </c>
      <c r="C319" t="s">
        <v>17</v>
      </c>
      <c r="D319">
        <v>23</v>
      </c>
      <c r="E319" t="s">
        <v>38</v>
      </c>
      <c r="F319">
        <v>811111</v>
      </c>
      <c r="G319">
        <v>365</v>
      </c>
      <c r="H319">
        <v>0</v>
      </c>
      <c r="I319">
        <v>564</v>
      </c>
      <c r="J319">
        <v>7085322</v>
      </c>
      <c r="K319">
        <v>0</v>
      </c>
      <c r="L319">
        <v>0</v>
      </c>
      <c r="M319">
        <v>24017086</v>
      </c>
      <c r="N319">
        <v>227760</v>
      </c>
      <c r="O319">
        <v>44951565</v>
      </c>
      <c r="P319" s="3">
        <v>57569843</v>
      </c>
      <c r="Q319">
        <v>13</v>
      </c>
      <c r="R319" t="s">
        <v>25</v>
      </c>
    </row>
    <row r="320" spans="2:18">
      <c r="B320">
        <v>3071</v>
      </c>
      <c r="C320" t="s">
        <v>21</v>
      </c>
      <c r="D320">
        <v>23</v>
      </c>
      <c r="E320" t="s">
        <v>38</v>
      </c>
      <c r="F320">
        <v>511111</v>
      </c>
      <c r="G320">
        <v>365</v>
      </c>
      <c r="H320">
        <v>0</v>
      </c>
      <c r="I320">
        <v>1160</v>
      </c>
      <c r="J320">
        <v>9474708</v>
      </c>
      <c r="K320">
        <v>0</v>
      </c>
      <c r="L320">
        <v>0</v>
      </c>
      <c r="M320">
        <v>15616160</v>
      </c>
      <c r="N320">
        <v>493480</v>
      </c>
      <c r="O320">
        <v>26800893</v>
      </c>
      <c r="P320" s="3">
        <v>32965103</v>
      </c>
      <c r="Q320">
        <v>6</v>
      </c>
      <c r="R320" t="s">
        <v>19</v>
      </c>
    </row>
    <row r="321" spans="2:18">
      <c r="B321">
        <v>3080</v>
      </c>
      <c r="C321" t="s">
        <v>21</v>
      </c>
      <c r="D321">
        <v>23</v>
      </c>
      <c r="E321" t="s">
        <v>38</v>
      </c>
      <c r="F321">
        <v>611711</v>
      </c>
      <c r="G321">
        <v>365</v>
      </c>
      <c r="H321">
        <v>0</v>
      </c>
      <c r="I321">
        <v>867</v>
      </c>
      <c r="J321">
        <v>7081529</v>
      </c>
      <c r="K321">
        <v>0</v>
      </c>
      <c r="L321">
        <v>0</v>
      </c>
      <c r="M321">
        <v>15616160</v>
      </c>
      <c r="N321">
        <v>531440</v>
      </c>
      <c r="O321">
        <v>24445674</v>
      </c>
      <c r="P321" s="3">
        <v>30068178</v>
      </c>
      <c r="Q321">
        <v>5</v>
      </c>
      <c r="R321" t="s">
        <v>19</v>
      </c>
    </row>
    <row r="322" spans="2:18">
      <c r="B322">
        <v>3105</v>
      </c>
      <c r="C322" t="s">
        <v>21</v>
      </c>
      <c r="D322">
        <v>23</v>
      </c>
      <c r="E322" t="s">
        <v>38</v>
      </c>
      <c r="F322">
        <v>611711</v>
      </c>
      <c r="G322">
        <v>365</v>
      </c>
      <c r="H322">
        <v>0</v>
      </c>
      <c r="I322">
        <v>1108</v>
      </c>
      <c r="J322">
        <v>9049984</v>
      </c>
      <c r="K322">
        <v>0</v>
      </c>
      <c r="L322">
        <v>0</v>
      </c>
      <c r="M322">
        <v>15616160</v>
      </c>
      <c r="N322">
        <v>531440</v>
      </c>
      <c r="O322">
        <v>26414129</v>
      </c>
      <c r="P322" s="3">
        <v>32489377</v>
      </c>
      <c r="Q322">
        <v>6</v>
      </c>
      <c r="R322" t="s">
        <v>19</v>
      </c>
    </row>
    <row r="323" spans="2:18">
      <c r="B323">
        <v>3135</v>
      </c>
      <c r="C323" t="s">
        <v>17</v>
      </c>
      <c r="D323">
        <v>57</v>
      </c>
      <c r="E323" t="s">
        <v>39</v>
      </c>
      <c r="F323">
        <v>811111</v>
      </c>
      <c r="G323">
        <v>365</v>
      </c>
      <c r="H323">
        <v>0</v>
      </c>
      <c r="I323">
        <v>1440</v>
      </c>
      <c r="J323">
        <v>14574036</v>
      </c>
      <c r="K323">
        <v>57</v>
      </c>
      <c r="L323">
        <v>2987254</v>
      </c>
      <c r="M323">
        <v>19326196</v>
      </c>
      <c r="N323">
        <v>299052</v>
      </c>
      <c r="O323">
        <v>52263862</v>
      </c>
      <c r="P323" s="3">
        <v>65260329</v>
      </c>
      <c r="Q323">
        <v>5</v>
      </c>
      <c r="R323" t="s">
        <v>19</v>
      </c>
    </row>
    <row r="324" spans="2:18">
      <c r="B324">
        <v>3137</v>
      </c>
      <c r="C324" t="s">
        <v>21</v>
      </c>
      <c r="D324">
        <v>57</v>
      </c>
      <c r="E324" t="s">
        <v>39</v>
      </c>
      <c r="F324">
        <v>611211</v>
      </c>
      <c r="G324">
        <v>365</v>
      </c>
      <c r="H324">
        <v>0</v>
      </c>
      <c r="I324">
        <v>855</v>
      </c>
      <c r="J324">
        <v>6995685</v>
      </c>
      <c r="K324">
        <v>57</v>
      </c>
      <c r="L324">
        <v>2493250</v>
      </c>
      <c r="M324">
        <v>15644060</v>
      </c>
      <c r="N324">
        <v>265720</v>
      </c>
      <c r="O324">
        <v>33083230</v>
      </c>
      <c r="P324" s="3">
        <v>38599298</v>
      </c>
      <c r="Q324">
        <v>5</v>
      </c>
      <c r="R324" t="s">
        <v>19</v>
      </c>
    </row>
    <row r="325" spans="2:18">
      <c r="B325">
        <v>3136</v>
      </c>
      <c r="C325" t="s">
        <v>21</v>
      </c>
      <c r="D325">
        <v>57</v>
      </c>
      <c r="E325" t="s">
        <v>39</v>
      </c>
      <c r="F325">
        <v>611711</v>
      </c>
      <c r="G325">
        <v>365</v>
      </c>
      <c r="H325">
        <v>0</v>
      </c>
      <c r="I325">
        <v>1070</v>
      </c>
      <c r="J325">
        <v>8755067</v>
      </c>
      <c r="K325">
        <v>28</v>
      </c>
      <c r="L325">
        <v>1201252</v>
      </c>
      <c r="M325">
        <v>15644060</v>
      </c>
      <c r="N325">
        <v>265720</v>
      </c>
      <c r="O325">
        <v>28587669</v>
      </c>
      <c r="P325" s="3">
        <v>34508396</v>
      </c>
      <c r="Q325">
        <v>5</v>
      </c>
      <c r="R325" t="s">
        <v>19</v>
      </c>
    </row>
    <row r="326" spans="2:18">
      <c r="B326">
        <v>3138</v>
      </c>
      <c r="C326" t="s">
        <v>21</v>
      </c>
      <c r="D326">
        <v>57</v>
      </c>
      <c r="E326" t="s">
        <v>39</v>
      </c>
      <c r="F326">
        <v>611711</v>
      </c>
      <c r="G326">
        <v>276</v>
      </c>
      <c r="H326">
        <v>0</v>
      </c>
      <c r="I326">
        <v>480</v>
      </c>
      <c r="J326">
        <v>3930019</v>
      </c>
      <c r="K326">
        <v>3</v>
      </c>
      <c r="L326">
        <v>128802</v>
      </c>
      <c r="M326">
        <v>11836284</v>
      </c>
      <c r="N326">
        <v>344448</v>
      </c>
      <c r="O326">
        <v>19255409</v>
      </c>
      <c r="P326" s="3">
        <v>23443950</v>
      </c>
      <c r="Q326">
        <v>5</v>
      </c>
      <c r="R326" t="s">
        <v>19</v>
      </c>
    </row>
    <row r="327" spans="2:18">
      <c r="B327">
        <v>3054</v>
      </c>
      <c r="C327" t="s">
        <v>21</v>
      </c>
      <c r="D327">
        <v>25</v>
      </c>
      <c r="E327" t="s">
        <v>40</v>
      </c>
      <c r="F327">
        <v>511161</v>
      </c>
      <c r="G327">
        <v>365</v>
      </c>
      <c r="H327">
        <v>0</v>
      </c>
      <c r="I327">
        <v>865</v>
      </c>
      <c r="J327">
        <v>7065195</v>
      </c>
      <c r="K327">
        <v>103</v>
      </c>
      <c r="L327">
        <v>4767552</v>
      </c>
      <c r="M327">
        <v>15616160</v>
      </c>
      <c r="N327">
        <v>455520</v>
      </c>
      <c r="O327">
        <v>37109534</v>
      </c>
      <c r="P327" s="3">
        <v>42710821</v>
      </c>
      <c r="Q327">
        <v>5</v>
      </c>
      <c r="R327" t="s">
        <v>19</v>
      </c>
    </row>
    <row r="328" spans="2:18">
      <c r="B328">
        <v>3050</v>
      </c>
      <c r="C328" t="s">
        <v>17</v>
      </c>
      <c r="D328">
        <v>25</v>
      </c>
      <c r="E328" t="s">
        <v>40</v>
      </c>
      <c r="F328">
        <v>811111</v>
      </c>
      <c r="G328">
        <v>365</v>
      </c>
      <c r="H328">
        <v>0</v>
      </c>
      <c r="I328">
        <v>1440</v>
      </c>
      <c r="J328">
        <v>17751864</v>
      </c>
      <c r="K328">
        <v>42</v>
      </c>
      <c r="L328">
        <v>2712089</v>
      </c>
      <c r="M328">
        <v>23569366</v>
      </c>
      <c r="N328">
        <v>284700</v>
      </c>
      <c r="O328">
        <v>67759762</v>
      </c>
      <c r="P328" s="3">
        <v>83366270</v>
      </c>
      <c r="Q328">
        <v>2</v>
      </c>
      <c r="R328" t="s">
        <v>20</v>
      </c>
    </row>
    <row r="329" spans="2:18">
      <c r="B329">
        <v>3058</v>
      </c>
      <c r="C329" t="s">
        <v>17</v>
      </c>
      <c r="D329">
        <v>25</v>
      </c>
      <c r="E329" t="s">
        <v>40</v>
      </c>
      <c r="F329">
        <v>851131</v>
      </c>
      <c r="G329">
        <v>365</v>
      </c>
      <c r="H329">
        <v>0</v>
      </c>
      <c r="I329">
        <v>779</v>
      </c>
      <c r="J329">
        <v>7494182</v>
      </c>
      <c r="K329">
        <v>32</v>
      </c>
      <c r="L329">
        <v>1612642</v>
      </c>
      <c r="M329">
        <v>18390204</v>
      </c>
      <c r="N329">
        <v>265720</v>
      </c>
      <c r="O329">
        <v>41971160</v>
      </c>
      <c r="P329" s="3">
        <v>52434595</v>
      </c>
      <c r="Q329">
        <v>9</v>
      </c>
      <c r="R329" t="s">
        <v>19</v>
      </c>
    </row>
    <row r="330" spans="2:18">
      <c r="B330">
        <v>3064</v>
      </c>
      <c r="C330" t="s">
        <v>17</v>
      </c>
      <c r="D330">
        <v>25</v>
      </c>
      <c r="E330" t="s">
        <v>40</v>
      </c>
      <c r="F330">
        <v>811111</v>
      </c>
      <c r="G330">
        <v>365</v>
      </c>
      <c r="H330">
        <v>0</v>
      </c>
      <c r="I330">
        <v>1335</v>
      </c>
      <c r="J330">
        <v>17366614</v>
      </c>
      <c r="K330">
        <v>29</v>
      </c>
      <c r="L330">
        <v>1976088</v>
      </c>
      <c r="M330">
        <v>24871393</v>
      </c>
      <c r="N330">
        <v>227760</v>
      </c>
      <c r="O330">
        <v>63472707</v>
      </c>
      <c r="P330" s="3">
        <v>79480662</v>
      </c>
      <c r="Q330">
        <v>13</v>
      </c>
      <c r="R330" t="s">
        <v>25</v>
      </c>
    </row>
    <row r="331" spans="2:18">
      <c r="B331">
        <v>3045</v>
      </c>
      <c r="C331" t="s">
        <v>17</v>
      </c>
      <c r="D331">
        <v>25</v>
      </c>
      <c r="E331" t="s">
        <v>40</v>
      </c>
      <c r="F331">
        <v>851111</v>
      </c>
      <c r="G331">
        <v>365</v>
      </c>
      <c r="H331">
        <v>0</v>
      </c>
      <c r="I331">
        <v>465</v>
      </c>
      <c r="J331">
        <v>4206691</v>
      </c>
      <c r="K331">
        <v>18</v>
      </c>
      <c r="L331">
        <v>868463</v>
      </c>
      <c r="M331">
        <v>17300513</v>
      </c>
      <c r="N331">
        <v>607360</v>
      </c>
      <c r="O331">
        <v>32145928</v>
      </c>
      <c r="P331" s="3">
        <v>40565922</v>
      </c>
      <c r="Q331">
        <v>7</v>
      </c>
      <c r="R331" t="s">
        <v>19</v>
      </c>
    </row>
    <row r="332" spans="2:18">
      <c r="B332">
        <v>3057</v>
      </c>
      <c r="C332" t="s">
        <v>21</v>
      </c>
      <c r="D332">
        <v>25</v>
      </c>
      <c r="E332" t="s">
        <v>40</v>
      </c>
      <c r="F332">
        <v>611211</v>
      </c>
      <c r="G332">
        <v>365</v>
      </c>
      <c r="H332">
        <v>0</v>
      </c>
      <c r="I332">
        <v>1205</v>
      </c>
      <c r="J332">
        <v>10981912</v>
      </c>
      <c r="K332">
        <v>17</v>
      </c>
      <c r="L332">
        <v>829642</v>
      </c>
      <c r="M332">
        <v>17424370</v>
      </c>
      <c r="N332">
        <v>455520</v>
      </c>
      <c r="O332">
        <v>37405587</v>
      </c>
      <c r="P332" s="3">
        <v>44323607</v>
      </c>
      <c r="Q332">
        <v>5</v>
      </c>
      <c r="R332" t="s">
        <v>20</v>
      </c>
    </row>
    <row r="333" spans="2:18">
      <c r="B333">
        <v>3068</v>
      </c>
      <c r="C333" t="s">
        <v>17</v>
      </c>
      <c r="D333">
        <v>25</v>
      </c>
      <c r="E333" t="s">
        <v>40</v>
      </c>
      <c r="F333">
        <v>851111</v>
      </c>
      <c r="G333">
        <v>365</v>
      </c>
      <c r="H333">
        <v>0</v>
      </c>
      <c r="I333">
        <v>760</v>
      </c>
      <c r="J333">
        <v>7320173</v>
      </c>
      <c r="K333">
        <v>12</v>
      </c>
      <c r="L333">
        <v>605405</v>
      </c>
      <c r="M333">
        <v>18413376</v>
      </c>
      <c r="N333">
        <v>265720</v>
      </c>
      <c r="O333">
        <v>38045382</v>
      </c>
      <c r="P333" s="3">
        <v>48079866</v>
      </c>
      <c r="Q333">
        <v>7</v>
      </c>
      <c r="R333" t="s">
        <v>20</v>
      </c>
    </row>
    <row r="334" spans="2:18">
      <c r="B334">
        <v>3059</v>
      </c>
      <c r="C334" t="s">
        <v>17</v>
      </c>
      <c r="D334">
        <v>25</v>
      </c>
      <c r="E334" t="s">
        <v>40</v>
      </c>
      <c r="F334">
        <v>611211</v>
      </c>
      <c r="G334">
        <v>365</v>
      </c>
      <c r="H334">
        <v>0</v>
      </c>
      <c r="I334">
        <v>455</v>
      </c>
      <c r="J334">
        <v>4414826</v>
      </c>
      <c r="K334">
        <v>8</v>
      </c>
      <c r="L334">
        <v>406600</v>
      </c>
      <c r="M334">
        <v>18551053</v>
      </c>
      <c r="N334">
        <v>265720</v>
      </c>
      <c r="O334">
        <v>38705008</v>
      </c>
      <c r="P334" s="3">
        <v>48399966</v>
      </c>
      <c r="Q334">
        <v>9</v>
      </c>
      <c r="R334" t="s">
        <v>19</v>
      </c>
    </row>
    <row r="335" spans="2:18">
      <c r="B335">
        <v>3047</v>
      </c>
      <c r="C335" t="s">
        <v>21</v>
      </c>
      <c r="D335">
        <v>25</v>
      </c>
      <c r="E335" t="s">
        <v>40</v>
      </c>
      <c r="F335">
        <v>851111</v>
      </c>
      <c r="G335">
        <v>365</v>
      </c>
      <c r="H335">
        <v>0</v>
      </c>
      <c r="I335">
        <v>563</v>
      </c>
      <c r="J335">
        <v>4598501</v>
      </c>
      <c r="K335">
        <v>6</v>
      </c>
      <c r="L335">
        <v>278352</v>
      </c>
      <c r="M335">
        <v>15616160</v>
      </c>
      <c r="N335">
        <v>455520</v>
      </c>
      <c r="O335">
        <v>28398532</v>
      </c>
      <c r="P335" s="3">
        <v>33432482</v>
      </c>
      <c r="Q335">
        <v>5</v>
      </c>
      <c r="R335" t="s">
        <v>19</v>
      </c>
    </row>
    <row r="336" spans="2:18">
      <c r="B336">
        <v>3066</v>
      </c>
      <c r="C336" t="s">
        <v>17</v>
      </c>
      <c r="D336">
        <v>25</v>
      </c>
      <c r="E336" t="s">
        <v>40</v>
      </c>
      <c r="F336">
        <v>511161</v>
      </c>
      <c r="G336">
        <v>365</v>
      </c>
      <c r="H336">
        <v>0</v>
      </c>
      <c r="I336">
        <v>1191</v>
      </c>
      <c r="J336">
        <v>10986285</v>
      </c>
      <c r="K336">
        <v>5</v>
      </c>
      <c r="L336">
        <v>244955</v>
      </c>
      <c r="M336">
        <v>17636214</v>
      </c>
      <c r="N336">
        <v>531440</v>
      </c>
      <c r="O336">
        <v>43038891</v>
      </c>
      <c r="P336" s="3">
        <v>54432641</v>
      </c>
      <c r="Q336">
        <v>8</v>
      </c>
      <c r="R336" t="s">
        <v>19</v>
      </c>
    </row>
    <row r="337" spans="2:18">
      <c r="B337">
        <v>3067</v>
      </c>
      <c r="C337" t="s">
        <v>17</v>
      </c>
      <c r="D337">
        <v>25</v>
      </c>
      <c r="E337" t="s">
        <v>40</v>
      </c>
      <c r="F337">
        <v>811311</v>
      </c>
      <c r="G337">
        <v>365</v>
      </c>
      <c r="H337">
        <v>0</v>
      </c>
      <c r="I337">
        <v>973</v>
      </c>
      <c r="J337">
        <v>10263906</v>
      </c>
      <c r="K337">
        <v>4</v>
      </c>
      <c r="L337">
        <v>221021</v>
      </c>
      <c r="M337">
        <v>20168147</v>
      </c>
      <c r="N337">
        <v>208780</v>
      </c>
      <c r="O337">
        <v>42386068</v>
      </c>
      <c r="P337" s="3">
        <v>53127972</v>
      </c>
      <c r="Q337">
        <v>24</v>
      </c>
      <c r="R337" t="s">
        <v>26</v>
      </c>
    </row>
    <row r="338" spans="2:18">
      <c r="B338">
        <v>3052</v>
      </c>
      <c r="C338" t="s">
        <v>17</v>
      </c>
      <c r="D338">
        <v>25</v>
      </c>
      <c r="E338" t="s">
        <v>40</v>
      </c>
      <c r="F338">
        <v>851111</v>
      </c>
      <c r="G338">
        <v>365</v>
      </c>
      <c r="H338">
        <v>0</v>
      </c>
      <c r="I338">
        <v>584</v>
      </c>
      <c r="J338">
        <v>5296620</v>
      </c>
      <c r="K338">
        <v>3</v>
      </c>
      <c r="L338">
        <v>142522</v>
      </c>
      <c r="M338">
        <v>17340127</v>
      </c>
      <c r="N338">
        <v>455520</v>
      </c>
      <c r="O338">
        <v>29480727</v>
      </c>
      <c r="P338" s="3">
        <v>37819276</v>
      </c>
      <c r="Q338">
        <v>6</v>
      </c>
      <c r="R338" t="s">
        <v>19</v>
      </c>
    </row>
    <row r="339" spans="2:18">
      <c r="B339">
        <v>3055</v>
      </c>
      <c r="C339" t="s">
        <v>21</v>
      </c>
      <c r="D339">
        <v>25</v>
      </c>
      <c r="E339" t="s">
        <v>40</v>
      </c>
      <c r="F339">
        <v>511161</v>
      </c>
      <c r="G339">
        <v>186</v>
      </c>
      <c r="H339">
        <v>0</v>
      </c>
      <c r="I339">
        <v>595</v>
      </c>
      <c r="J339">
        <v>4859872</v>
      </c>
      <c r="K339">
        <v>0</v>
      </c>
      <c r="L339">
        <v>0</v>
      </c>
      <c r="M339">
        <v>7957824</v>
      </c>
      <c r="N339">
        <v>270816</v>
      </c>
      <c r="O339">
        <v>15015973</v>
      </c>
      <c r="P339" s="3">
        <v>18168916</v>
      </c>
      <c r="Q339">
        <v>5</v>
      </c>
      <c r="R339" t="s">
        <v>19</v>
      </c>
    </row>
    <row r="340" spans="2:18">
      <c r="B340">
        <v>3048</v>
      </c>
      <c r="C340" t="s">
        <v>21</v>
      </c>
      <c r="D340">
        <v>25</v>
      </c>
      <c r="E340" t="s">
        <v>40</v>
      </c>
      <c r="F340">
        <v>511161</v>
      </c>
      <c r="G340">
        <v>334</v>
      </c>
      <c r="H340">
        <v>0</v>
      </c>
      <c r="I340">
        <v>446</v>
      </c>
      <c r="J340">
        <v>3642863</v>
      </c>
      <c r="K340">
        <v>0</v>
      </c>
      <c r="L340">
        <v>0</v>
      </c>
      <c r="M340">
        <v>14289856</v>
      </c>
      <c r="N340">
        <v>486304</v>
      </c>
      <c r="O340">
        <v>22373712</v>
      </c>
      <c r="P340" s="3">
        <v>26866129</v>
      </c>
      <c r="Q340">
        <v>5</v>
      </c>
      <c r="R340" t="s">
        <v>19</v>
      </c>
    </row>
    <row r="341" spans="2:18">
      <c r="B341">
        <v>3051</v>
      </c>
      <c r="C341" t="s">
        <v>17</v>
      </c>
      <c r="D341">
        <v>25</v>
      </c>
      <c r="E341" t="s">
        <v>40</v>
      </c>
      <c r="F341">
        <v>811211</v>
      </c>
      <c r="G341">
        <v>365</v>
      </c>
      <c r="H341">
        <v>0</v>
      </c>
      <c r="I341">
        <v>483</v>
      </c>
      <c r="J341">
        <v>4748844</v>
      </c>
      <c r="K341">
        <v>0</v>
      </c>
      <c r="L341">
        <v>0</v>
      </c>
      <c r="M341">
        <v>18797793</v>
      </c>
      <c r="N341">
        <v>208780</v>
      </c>
      <c r="O341">
        <v>37396016</v>
      </c>
      <c r="P341" s="3">
        <v>47663228</v>
      </c>
      <c r="Q341">
        <v>15</v>
      </c>
      <c r="R341" t="s">
        <v>23</v>
      </c>
    </row>
    <row r="342" spans="2:18">
      <c r="B342">
        <v>3062</v>
      </c>
      <c r="C342" t="s">
        <v>17</v>
      </c>
      <c r="D342">
        <v>25</v>
      </c>
      <c r="E342" t="s">
        <v>40</v>
      </c>
      <c r="F342">
        <v>611711</v>
      </c>
      <c r="G342">
        <v>365</v>
      </c>
      <c r="H342">
        <v>0</v>
      </c>
      <c r="I342">
        <v>1215</v>
      </c>
      <c r="J342">
        <v>11680488</v>
      </c>
      <c r="K342">
        <v>0</v>
      </c>
      <c r="L342">
        <v>0</v>
      </c>
      <c r="M342">
        <v>18380233</v>
      </c>
      <c r="N342">
        <v>455520</v>
      </c>
      <c r="O342">
        <v>44027045</v>
      </c>
      <c r="P342" s="3">
        <v>56060487</v>
      </c>
      <c r="Q342">
        <v>5</v>
      </c>
      <c r="R342" t="s">
        <v>19</v>
      </c>
    </row>
    <row r="343" spans="2:18">
      <c r="B343">
        <v>3060</v>
      </c>
      <c r="C343" t="s">
        <v>17</v>
      </c>
      <c r="D343">
        <v>25</v>
      </c>
      <c r="E343" t="s">
        <v>40</v>
      </c>
      <c r="F343">
        <v>611711</v>
      </c>
      <c r="G343">
        <v>365</v>
      </c>
      <c r="H343">
        <v>0</v>
      </c>
      <c r="I343">
        <v>1210</v>
      </c>
      <c r="J343">
        <v>13371758</v>
      </c>
      <c r="K343">
        <v>0</v>
      </c>
      <c r="L343">
        <v>0</v>
      </c>
      <c r="M343">
        <v>21128534</v>
      </c>
      <c r="N343">
        <v>512460</v>
      </c>
      <c r="O343">
        <v>45293413</v>
      </c>
      <c r="P343" s="3">
        <v>57334922</v>
      </c>
      <c r="Q343">
        <v>15</v>
      </c>
      <c r="R343" t="s">
        <v>23</v>
      </c>
    </row>
    <row r="344" spans="2:18">
      <c r="B344">
        <v>3063</v>
      </c>
      <c r="C344" t="s">
        <v>17</v>
      </c>
      <c r="D344">
        <v>25</v>
      </c>
      <c r="E344" t="s">
        <v>40</v>
      </c>
      <c r="F344">
        <v>611711</v>
      </c>
      <c r="G344">
        <v>365</v>
      </c>
      <c r="H344">
        <v>0</v>
      </c>
      <c r="I344">
        <v>988</v>
      </c>
      <c r="J344">
        <v>9700137</v>
      </c>
      <c r="K344">
        <v>0</v>
      </c>
      <c r="L344">
        <v>0</v>
      </c>
      <c r="M344">
        <v>18765022</v>
      </c>
      <c r="N344">
        <v>531440</v>
      </c>
      <c r="O344">
        <v>43931510</v>
      </c>
      <c r="P344" s="3">
        <v>55413511</v>
      </c>
      <c r="Q344">
        <v>12</v>
      </c>
      <c r="R344" t="s">
        <v>25</v>
      </c>
    </row>
    <row r="345" spans="2:18">
      <c r="B345">
        <v>3046</v>
      </c>
      <c r="C345" t="s">
        <v>17</v>
      </c>
      <c r="D345">
        <v>25</v>
      </c>
      <c r="E345" t="s">
        <v>40</v>
      </c>
      <c r="F345">
        <v>611711</v>
      </c>
      <c r="G345">
        <v>365</v>
      </c>
      <c r="H345">
        <v>0</v>
      </c>
      <c r="I345">
        <v>929</v>
      </c>
      <c r="J345">
        <v>9141280</v>
      </c>
      <c r="K345">
        <v>0</v>
      </c>
      <c r="L345">
        <v>0</v>
      </c>
      <c r="M345">
        <v>18812974</v>
      </c>
      <c r="N345">
        <v>607360</v>
      </c>
      <c r="O345">
        <v>43357187</v>
      </c>
      <c r="P345" s="3">
        <v>54699694</v>
      </c>
      <c r="Q345">
        <v>16</v>
      </c>
      <c r="R345" t="s">
        <v>27</v>
      </c>
    </row>
    <row r="346" spans="2:18">
      <c r="B346">
        <v>3053</v>
      </c>
      <c r="C346" t="s">
        <v>17</v>
      </c>
      <c r="D346">
        <v>25</v>
      </c>
      <c r="E346" t="s">
        <v>40</v>
      </c>
      <c r="F346">
        <v>511111</v>
      </c>
      <c r="G346">
        <v>365</v>
      </c>
      <c r="H346">
        <v>0</v>
      </c>
      <c r="I346">
        <v>455</v>
      </c>
      <c r="J346">
        <v>4441929</v>
      </c>
      <c r="K346">
        <v>0</v>
      </c>
      <c r="L346">
        <v>0</v>
      </c>
      <c r="M346">
        <v>18664933</v>
      </c>
      <c r="N346">
        <v>588380</v>
      </c>
      <c r="O346">
        <v>38193038</v>
      </c>
      <c r="P346" s="3">
        <v>48539938</v>
      </c>
      <c r="Q346">
        <v>15</v>
      </c>
      <c r="R346" t="s">
        <v>23</v>
      </c>
    </row>
    <row r="347" spans="2:18">
      <c r="B347">
        <v>3065</v>
      </c>
      <c r="C347" t="s">
        <v>21</v>
      </c>
      <c r="D347">
        <v>25</v>
      </c>
      <c r="E347" t="s">
        <v>40</v>
      </c>
      <c r="F347">
        <v>511161</v>
      </c>
      <c r="G347">
        <v>365</v>
      </c>
      <c r="H347">
        <v>0</v>
      </c>
      <c r="I347">
        <v>989</v>
      </c>
      <c r="J347">
        <v>8078007</v>
      </c>
      <c r="K347">
        <v>0</v>
      </c>
      <c r="L347">
        <v>0</v>
      </c>
      <c r="M347">
        <v>15616160</v>
      </c>
      <c r="N347">
        <v>531440</v>
      </c>
      <c r="O347">
        <v>36554247</v>
      </c>
      <c r="P347" s="3">
        <v>43214076</v>
      </c>
      <c r="Q347">
        <v>5</v>
      </c>
      <c r="R347" t="s">
        <v>19</v>
      </c>
    </row>
    <row r="348" spans="2:18">
      <c r="B348">
        <v>3061</v>
      </c>
      <c r="C348" t="s">
        <v>21</v>
      </c>
      <c r="D348">
        <v>25</v>
      </c>
      <c r="E348" t="s">
        <v>40</v>
      </c>
      <c r="F348">
        <v>511161</v>
      </c>
      <c r="G348">
        <v>365</v>
      </c>
      <c r="H348">
        <v>0</v>
      </c>
      <c r="I348">
        <v>1101</v>
      </c>
      <c r="J348">
        <v>8992806</v>
      </c>
      <c r="K348">
        <v>0</v>
      </c>
      <c r="L348">
        <v>0</v>
      </c>
      <c r="M348">
        <v>15616160</v>
      </c>
      <c r="N348">
        <v>455520</v>
      </c>
      <c r="O348">
        <v>34891555</v>
      </c>
      <c r="P348" s="3">
        <v>41744326</v>
      </c>
      <c r="Q348">
        <v>5</v>
      </c>
      <c r="R348" t="s">
        <v>19</v>
      </c>
    </row>
    <row r="349" spans="2:18">
      <c r="B349">
        <v>3056</v>
      </c>
      <c r="C349" t="s">
        <v>21</v>
      </c>
      <c r="D349">
        <v>25</v>
      </c>
      <c r="E349" t="s">
        <v>40</v>
      </c>
      <c r="F349">
        <v>811211</v>
      </c>
      <c r="G349">
        <v>365</v>
      </c>
      <c r="H349">
        <v>0</v>
      </c>
      <c r="I349">
        <v>395</v>
      </c>
      <c r="J349">
        <v>3226303</v>
      </c>
      <c r="K349">
        <v>0</v>
      </c>
      <c r="L349">
        <v>0</v>
      </c>
      <c r="M349">
        <v>15616160</v>
      </c>
      <c r="N349">
        <v>455520</v>
      </c>
      <c r="O349">
        <v>28348181</v>
      </c>
      <c r="P349" s="3">
        <v>33874660</v>
      </c>
      <c r="Q349">
        <v>5</v>
      </c>
      <c r="R349" t="s">
        <v>19</v>
      </c>
    </row>
    <row r="350" spans="2:18">
      <c r="B350">
        <v>3032</v>
      </c>
      <c r="C350" t="s">
        <v>17</v>
      </c>
      <c r="D350">
        <v>3</v>
      </c>
      <c r="E350" t="s">
        <v>41</v>
      </c>
      <c r="F350">
        <v>811111</v>
      </c>
      <c r="G350">
        <v>365</v>
      </c>
      <c r="H350">
        <v>0</v>
      </c>
      <c r="I350">
        <v>1310</v>
      </c>
      <c r="J350">
        <v>13009930</v>
      </c>
      <c r="K350">
        <v>55</v>
      </c>
      <c r="L350">
        <v>2861143</v>
      </c>
      <c r="M350">
        <v>18987593</v>
      </c>
      <c r="N350">
        <v>208780</v>
      </c>
      <c r="O350">
        <v>45828180</v>
      </c>
      <c r="P350" s="3">
        <v>57601727</v>
      </c>
      <c r="Q350">
        <v>8</v>
      </c>
      <c r="R350" t="s">
        <v>19</v>
      </c>
    </row>
    <row r="351" spans="2:18">
      <c r="B351">
        <v>2493</v>
      </c>
      <c r="C351" t="s">
        <v>17</v>
      </c>
      <c r="D351">
        <v>3</v>
      </c>
      <c r="E351" t="s">
        <v>41</v>
      </c>
      <c r="F351">
        <v>811111</v>
      </c>
      <c r="G351">
        <v>365</v>
      </c>
      <c r="H351">
        <v>0</v>
      </c>
      <c r="I351">
        <v>1255</v>
      </c>
      <c r="J351">
        <v>12063705</v>
      </c>
      <c r="K351">
        <v>53</v>
      </c>
      <c r="L351">
        <v>2668455</v>
      </c>
      <c r="M351">
        <v>18375758</v>
      </c>
      <c r="N351">
        <v>322660</v>
      </c>
      <c r="O351">
        <v>37988591</v>
      </c>
      <c r="P351" s="3">
        <v>48376345</v>
      </c>
      <c r="Q351">
        <v>7</v>
      </c>
      <c r="R351" t="s">
        <v>19</v>
      </c>
    </row>
    <row r="352" spans="2:18">
      <c r="B352">
        <v>3042</v>
      </c>
      <c r="C352" t="s">
        <v>17</v>
      </c>
      <c r="D352">
        <v>3</v>
      </c>
      <c r="E352" t="s">
        <v>41</v>
      </c>
      <c r="F352">
        <v>811211</v>
      </c>
      <c r="G352">
        <v>365</v>
      </c>
      <c r="H352">
        <v>0</v>
      </c>
      <c r="I352">
        <v>1260</v>
      </c>
      <c r="J352">
        <v>11945073</v>
      </c>
      <c r="K352">
        <v>49</v>
      </c>
      <c r="L352">
        <v>2433394</v>
      </c>
      <c r="M352">
        <v>18125951</v>
      </c>
      <c r="N352">
        <v>474500</v>
      </c>
      <c r="O352">
        <v>40655989</v>
      </c>
      <c r="P352" s="3">
        <v>54556493</v>
      </c>
      <c r="Q352">
        <v>8</v>
      </c>
      <c r="R352" t="s">
        <v>19</v>
      </c>
    </row>
    <row r="353" spans="2:18">
      <c r="B353">
        <v>3031</v>
      </c>
      <c r="C353" t="s">
        <v>17</v>
      </c>
      <c r="D353">
        <v>3</v>
      </c>
      <c r="E353" t="s">
        <v>41</v>
      </c>
      <c r="F353">
        <v>811111</v>
      </c>
      <c r="G353">
        <v>365</v>
      </c>
      <c r="H353">
        <v>0</v>
      </c>
      <c r="I353">
        <v>1400</v>
      </c>
      <c r="J353">
        <v>17066968</v>
      </c>
      <c r="K353">
        <v>42</v>
      </c>
      <c r="L353">
        <v>2681952</v>
      </c>
      <c r="M353">
        <v>23307440</v>
      </c>
      <c r="N353">
        <v>284700</v>
      </c>
      <c r="O353">
        <v>57314155</v>
      </c>
      <c r="P353" s="3">
        <v>72290151</v>
      </c>
      <c r="Q353">
        <v>5</v>
      </c>
      <c r="R353" t="s">
        <v>19</v>
      </c>
    </row>
    <row r="354" spans="2:18">
      <c r="B354">
        <v>3033</v>
      </c>
      <c r="C354" t="s">
        <v>17</v>
      </c>
      <c r="D354">
        <v>3</v>
      </c>
      <c r="E354" t="s">
        <v>41</v>
      </c>
      <c r="F354">
        <v>851141</v>
      </c>
      <c r="G354">
        <v>365</v>
      </c>
      <c r="H354">
        <v>0</v>
      </c>
      <c r="I354">
        <v>830</v>
      </c>
      <c r="J354">
        <v>10592540</v>
      </c>
      <c r="K354">
        <v>16</v>
      </c>
      <c r="L354">
        <v>1034696</v>
      </c>
      <c r="M354">
        <v>23606418</v>
      </c>
      <c r="N354">
        <v>265720</v>
      </c>
      <c r="O354">
        <v>49958061</v>
      </c>
      <c r="P354" s="3">
        <v>63204995</v>
      </c>
      <c r="Q354">
        <v>10</v>
      </c>
      <c r="R354" t="s">
        <v>23</v>
      </c>
    </row>
    <row r="355" spans="2:18">
      <c r="B355">
        <v>3043</v>
      </c>
      <c r="C355" t="s">
        <v>17</v>
      </c>
      <c r="D355">
        <v>3</v>
      </c>
      <c r="E355" t="s">
        <v>41</v>
      </c>
      <c r="F355">
        <v>511121</v>
      </c>
      <c r="G355">
        <v>365</v>
      </c>
      <c r="H355">
        <v>0</v>
      </c>
      <c r="I355">
        <v>1200</v>
      </c>
      <c r="J355">
        <v>12099235</v>
      </c>
      <c r="K355">
        <v>5</v>
      </c>
      <c r="L355">
        <v>261456</v>
      </c>
      <c r="M355">
        <v>19086287</v>
      </c>
      <c r="N355">
        <v>322660</v>
      </c>
      <c r="O355">
        <v>42167957</v>
      </c>
      <c r="P355" s="3">
        <v>53800840</v>
      </c>
      <c r="Q355">
        <v>14</v>
      </c>
      <c r="R355" t="s">
        <v>25</v>
      </c>
    </row>
    <row r="356" spans="2:18">
      <c r="B356">
        <v>2524</v>
      </c>
      <c r="C356" t="s">
        <v>17</v>
      </c>
      <c r="D356">
        <v>3</v>
      </c>
      <c r="E356" t="s">
        <v>41</v>
      </c>
      <c r="F356">
        <v>811111</v>
      </c>
      <c r="G356">
        <v>365</v>
      </c>
      <c r="H356">
        <v>0</v>
      </c>
      <c r="I356">
        <v>1420</v>
      </c>
      <c r="J356">
        <v>13087406</v>
      </c>
      <c r="K356">
        <v>3</v>
      </c>
      <c r="L356">
        <v>144830</v>
      </c>
      <c r="M356">
        <v>17621033</v>
      </c>
      <c r="N356">
        <v>455520</v>
      </c>
      <c r="O356">
        <v>35687073</v>
      </c>
      <c r="P356" s="3">
        <v>46247422</v>
      </c>
      <c r="Q356">
        <v>8</v>
      </c>
      <c r="R356" t="s">
        <v>19</v>
      </c>
    </row>
    <row r="357" spans="2:18">
      <c r="B357">
        <v>3030</v>
      </c>
      <c r="C357" t="s">
        <v>17</v>
      </c>
      <c r="D357">
        <v>3</v>
      </c>
      <c r="E357" t="s">
        <v>41</v>
      </c>
      <c r="F357">
        <v>851111</v>
      </c>
      <c r="G357">
        <v>365</v>
      </c>
      <c r="H357">
        <v>0</v>
      </c>
      <c r="I357">
        <v>770</v>
      </c>
      <c r="J357">
        <v>7362699</v>
      </c>
      <c r="K357">
        <v>2</v>
      </c>
      <c r="L357">
        <v>100172</v>
      </c>
      <c r="M357">
        <v>18281534</v>
      </c>
      <c r="N357">
        <v>265720</v>
      </c>
      <c r="O357">
        <v>31081352</v>
      </c>
      <c r="P357" s="3">
        <v>40385668</v>
      </c>
      <c r="Q357">
        <v>6</v>
      </c>
      <c r="R357" t="s">
        <v>19</v>
      </c>
    </row>
    <row r="358" spans="2:18">
      <c r="B358">
        <v>3423</v>
      </c>
      <c r="C358" t="s">
        <v>17</v>
      </c>
      <c r="D358">
        <v>3</v>
      </c>
      <c r="E358" t="s">
        <v>41</v>
      </c>
      <c r="F358">
        <v>511111</v>
      </c>
      <c r="G358">
        <v>31</v>
      </c>
      <c r="H358">
        <v>0</v>
      </c>
      <c r="I358">
        <v>40</v>
      </c>
      <c r="J358">
        <v>386528</v>
      </c>
      <c r="K358">
        <v>0</v>
      </c>
      <c r="L358">
        <v>0</v>
      </c>
      <c r="M358">
        <v>1569121</v>
      </c>
      <c r="N358">
        <v>49972</v>
      </c>
      <c r="O358">
        <v>2955119</v>
      </c>
      <c r="P358" s="3">
        <v>3754524</v>
      </c>
      <c r="Q358">
        <v>18</v>
      </c>
      <c r="R358" t="s">
        <v>27</v>
      </c>
    </row>
    <row r="359" spans="2:18">
      <c r="B359">
        <v>3277</v>
      </c>
      <c r="C359" t="s">
        <v>17</v>
      </c>
      <c r="D359">
        <v>3</v>
      </c>
      <c r="E359" t="s">
        <v>41</v>
      </c>
      <c r="F359">
        <v>811111</v>
      </c>
      <c r="G359">
        <v>62</v>
      </c>
      <c r="H359">
        <v>0</v>
      </c>
      <c r="I359">
        <v>100</v>
      </c>
      <c r="J359">
        <v>973468</v>
      </c>
      <c r="K359">
        <v>0</v>
      </c>
      <c r="L359">
        <v>0</v>
      </c>
      <c r="M359">
        <v>3161454</v>
      </c>
      <c r="N359">
        <v>48360</v>
      </c>
      <c r="O359">
        <v>6027084</v>
      </c>
      <c r="P359" s="3">
        <v>8008862</v>
      </c>
      <c r="Q359">
        <v>4</v>
      </c>
      <c r="R359" t="s">
        <v>19</v>
      </c>
    </row>
    <row r="360" spans="2:18">
      <c r="B360">
        <v>2582</v>
      </c>
      <c r="C360" t="s">
        <v>17</v>
      </c>
      <c r="D360">
        <v>3</v>
      </c>
      <c r="E360" t="s">
        <v>41</v>
      </c>
      <c r="F360">
        <v>811111</v>
      </c>
      <c r="G360">
        <v>340</v>
      </c>
      <c r="H360">
        <v>25</v>
      </c>
      <c r="I360">
        <v>1055</v>
      </c>
      <c r="J360">
        <v>12928855</v>
      </c>
      <c r="K360">
        <v>0</v>
      </c>
      <c r="L360">
        <v>0</v>
      </c>
      <c r="M360">
        <v>21826065</v>
      </c>
      <c r="N360">
        <v>212160</v>
      </c>
      <c r="O360">
        <v>46461045</v>
      </c>
      <c r="P360" s="3">
        <v>58649944</v>
      </c>
      <c r="Q360">
        <v>9</v>
      </c>
      <c r="R360" t="s">
        <v>20</v>
      </c>
    </row>
    <row r="361" spans="2:18">
      <c r="B361">
        <v>3036</v>
      </c>
      <c r="C361" t="s">
        <v>17</v>
      </c>
      <c r="D361">
        <v>3</v>
      </c>
      <c r="E361" t="s">
        <v>41</v>
      </c>
      <c r="F361">
        <v>811111</v>
      </c>
      <c r="G361">
        <v>350</v>
      </c>
      <c r="H361">
        <v>15</v>
      </c>
      <c r="I361">
        <v>680</v>
      </c>
      <c r="J361">
        <v>6489975</v>
      </c>
      <c r="K361">
        <v>0</v>
      </c>
      <c r="L361">
        <v>0</v>
      </c>
      <c r="M361">
        <v>17497481</v>
      </c>
      <c r="N361">
        <v>163800</v>
      </c>
      <c r="O361">
        <v>28950154</v>
      </c>
      <c r="P361" s="3">
        <v>37678159</v>
      </c>
      <c r="Q361">
        <v>5</v>
      </c>
      <c r="R361" t="s">
        <v>19</v>
      </c>
    </row>
    <row r="362" spans="2:18">
      <c r="B362">
        <v>3039</v>
      </c>
      <c r="C362" t="s">
        <v>21</v>
      </c>
      <c r="D362">
        <v>3</v>
      </c>
      <c r="E362" t="s">
        <v>41</v>
      </c>
      <c r="F362">
        <v>851131</v>
      </c>
      <c r="G362">
        <v>355</v>
      </c>
      <c r="H362">
        <v>10</v>
      </c>
      <c r="I362">
        <v>855</v>
      </c>
      <c r="J362">
        <v>6998261</v>
      </c>
      <c r="K362">
        <v>0</v>
      </c>
      <c r="L362">
        <v>0</v>
      </c>
      <c r="M362">
        <v>15223720</v>
      </c>
      <c r="N362">
        <v>258440</v>
      </c>
      <c r="O362">
        <v>23912311</v>
      </c>
      <c r="P362" s="3">
        <v>29412142</v>
      </c>
      <c r="Q362">
        <v>4</v>
      </c>
      <c r="R362" t="s">
        <v>19</v>
      </c>
    </row>
    <row r="363" spans="2:18">
      <c r="B363">
        <v>3035</v>
      </c>
      <c r="C363" t="s">
        <v>21</v>
      </c>
      <c r="D363">
        <v>3</v>
      </c>
      <c r="E363" t="s">
        <v>41</v>
      </c>
      <c r="F363">
        <v>811211</v>
      </c>
      <c r="G363">
        <v>360</v>
      </c>
      <c r="H363">
        <v>5</v>
      </c>
      <c r="I363">
        <v>870</v>
      </c>
      <c r="J363">
        <v>7121685</v>
      </c>
      <c r="K363">
        <v>0</v>
      </c>
      <c r="L363">
        <v>0</v>
      </c>
      <c r="M363">
        <v>15438894</v>
      </c>
      <c r="N363">
        <v>449280</v>
      </c>
      <c r="O363">
        <v>25665768</v>
      </c>
      <c r="P363" s="3">
        <v>31230552</v>
      </c>
      <c r="Q363">
        <v>5</v>
      </c>
      <c r="R363" t="s">
        <v>19</v>
      </c>
    </row>
    <row r="364" spans="2:18">
      <c r="B364">
        <v>3044</v>
      </c>
      <c r="C364" t="s">
        <v>17</v>
      </c>
      <c r="D364">
        <v>3</v>
      </c>
      <c r="E364" t="s">
        <v>41</v>
      </c>
      <c r="F364">
        <v>851111</v>
      </c>
      <c r="G364">
        <v>365</v>
      </c>
      <c r="H364">
        <v>0</v>
      </c>
      <c r="I364">
        <v>840</v>
      </c>
      <c r="J364">
        <v>9307536</v>
      </c>
      <c r="K364">
        <v>0</v>
      </c>
      <c r="L364">
        <v>0</v>
      </c>
      <c r="M364">
        <v>20691994</v>
      </c>
      <c r="N364">
        <v>265720</v>
      </c>
      <c r="O364">
        <v>45412590</v>
      </c>
      <c r="P364" s="3">
        <v>57920087</v>
      </c>
      <c r="Q364">
        <v>14</v>
      </c>
      <c r="R364" t="s">
        <v>25</v>
      </c>
    </row>
    <row r="365" spans="2:18">
      <c r="B365">
        <v>3038</v>
      </c>
      <c r="C365" t="s">
        <v>17</v>
      </c>
      <c r="D365">
        <v>3</v>
      </c>
      <c r="E365" t="s">
        <v>41</v>
      </c>
      <c r="F365">
        <v>851111</v>
      </c>
      <c r="G365">
        <v>365</v>
      </c>
      <c r="H365">
        <v>0</v>
      </c>
      <c r="I365">
        <v>920</v>
      </c>
      <c r="J365">
        <v>9587920</v>
      </c>
      <c r="K365">
        <v>0</v>
      </c>
      <c r="L365">
        <v>0</v>
      </c>
      <c r="M365">
        <v>19925206</v>
      </c>
      <c r="N365">
        <v>265720</v>
      </c>
      <c r="O365">
        <v>38774045</v>
      </c>
      <c r="P365" s="3">
        <v>49854112</v>
      </c>
      <c r="Q365">
        <v>5</v>
      </c>
      <c r="R365" t="s">
        <v>20</v>
      </c>
    </row>
    <row r="366" spans="2:18">
      <c r="B366">
        <v>3037</v>
      </c>
      <c r="C366" t="s">
        <v>17</v>
      </c>
      <c r="D366">
        <v>3</v>
      </c>
      <c r="E366" t="s">
        <v>41</v>
      </c>
      <c r="F366">
        <v>511111</v>
      </c>
      <c r="G366">
        <v>365</v>
      </c>
      <c r="H366">
        <v>0</v>
      </c>
      <c r="I366">
        <v>1320</v>
      </c>
      <c r="J366">
        <v>12946747</v>
      </c>
      <c r="K366">
        <v>0</v>
      </c>
      <c r="L366">
        <v>0</v>
      </c>
      <c r="M366">
        <v>18752240</v>
      </c>
      <c r="N366">
        <v>588380</v>
      </c>
      <c r="O366">
        <v>44617434</v>
      </c>
      <c r="P366" s="3">
        <v>56927695</v>
      </c>
      <c r="Q366">
        <v>14</v>
      </c>
      <c r="R366" t="s">
        <v>25</v>
      </c>
    </row>
    <row r="367" spans="2:18">
      <c r="B367">
        <v>3041</v>
      </c>
      <c r="C367" t="s">
        <v>17</v>
      </c>
      <c r="D367">
        <v>3</v>
      </c>
      <c r="E367" t="s">
        <v>41</v>
      </c>
      <c r="F367">
        <v>511111</v>
      </c>
      <c r="G367">
        <v>365</v>
      </c>
      <c r="H367">
        <v>0</v>
      </c>
      <c r="I367">
        <v>790</v>
      </c>
      <c r="J367">
        <v>9139703</v>
      </c>
      <c r="K367">
        <v>0</v>
      </c>
      <c r="L367">
        <v>0</v>
      </c>
      <c r="M367">
        <v>22119293</v>
      </c>
      <c r="N367">
        <v>531440</v>
      </c>
      <c r="O367">
        <v>41125418</v>
      </c>
      <c r="P367" s="3">
        <v>52425206</v>
      </c>
      <c r="Q367">
        <v>14</v>
      </c>
      <c r="R367" t="s">
        <v>25</v>
      </c>
    </row>
    <row r="368" spans="2:18">
      <c r="B368">
        <v>3029</v>
      </c>
      <c r="C368" t="s">
        <v>17</v>
      </c>
      <c r="D368">
        <v>3</v>
      </c>
      <c r="E368" t="s">
        <v>41</v>
      </c>
      <c r="F368">
        <v>511111</v>
      </c>
      <c r="G368">
        <v>365</v>
      </c>
      <c r="H368">
        <v>0</v>
      </c>
      <c r="I368">
        <v>870</v>
      </c>
      <c r="J368">
        <v>10246612</v>
      </c>
      <c r="K368">
        <v>0</v>
      </c>
      <c r="L368">
        <v>0</v>
      </c>
      <c r="M368">
        <v>22517873</v>
      </c>
      <c r="N368">
        <v>531440</v>
      </c>
      <c r="O368">
        <v>41414422</v>
      </c>
      <c r="P368" s="3">
        <v>52923898</v>
      </c>
      <c r="Q368">
        <v>14</v>
      </c>
      <c r="R368" t="s">
        <v>25</v>
      </c>
    </row>
    <row r="369" spans="2:18">
      <c r="B369">
        <v>3040</v>
      </c>
      <c r="C369" t="s">
        <v>17</v>
      </c>
      <c r="D369">
        <v>3</v>
      </c>
      <c r="E369" t="s">
        <v>41</v>
      </c>
      <c r="F369">
        <v>811211</v>
      </c>
      <c r="G369">
        <v>365</v>
      </c>
      <c r="H369">
        <v>0</v>
      </c>
      <c r="I369">
        <v>840</v>
      </c>
      <c r="J369">
        <v>8202152</v>
      </c>
      <c r="K369">
        <v>0</v>
      </c>
      <c r="L369">
        <v>0</v>
      </c>
      <c r="M369">
        <v>18668727</v>
      </c>
      <c r="N369">
        <v>208780</v>
      </c>
      <c r="O369">
        <v>35781112</v>
      </c>
      <c r="P369" s="3">
        <v>45815362</v>
      </c>
      <c r="Q369">
        <v>14</v>
      </c>
      <c r="R369" t="s">
        <v>25</v>
      </c>
    </row>
    <row r="370" spans="2:18">
      <c r="B370">
        <v>3034</v>
      </c>
      <c r="C370" t="s">
        <v>17</v>
      </c>
      <c r="D370">
        <v>3</v>
      </c>
      <c r="E370" t="s">
        <v>41</v>
      </c>
      <c r="F370">
        <v>511121</v>
      </c>
      <c r="G370">
        <v>365</v>
      </c>
      <c r="H370">
        <v>0</v>
      </c>
      <c r="I370">
        <v>1070</v>
      </c>
      <c r="J370">
        <v>9559963</v>
      </c>
      <c r="K370">
        <v>0</v>
      </c>
      <c r="L370">
        <v>0</v>
      </c>
      <c r="M370">
        <v>17082000</v>
      </c>
      <c r="N370">
        <v>607360</v>
      </c>
      <c r="O370">
        <v>32700296</v>
      </c>
      <c r="P370" s="3">
        <v>42199506</v>
      </c>
      <c r="Q370">
        <v>5</v>
      </c>
      <c r="R370" t="s">
        <v>19</v>
      </c>
    </row>
    <row r="371" spans="2:18">
      <c r="B371">
        <v>2328</v>
      </c>
      <c r="C371" t="s">
        <v>17</v>
      </c>
      <c r="D371">
        <v>16</v>
      </c>
      <c r="E371" t="s">
        <v>42</v>
      </c>
      <c r="F371">
        <v>811111</v>
      </c>
      <c r="G371">
        <v>365</v>
      </c>
      <c r="H371">
        <v>0</v>
      </c>
      <c r="I371">
        <v>1390</v>
      </c>
      <c r="J371">
        <v>16042615</v>
      </c>
      <c r="K371">
        <v>36</v>
      </c>
      <c r="L371">
        <v>2176387</v>
      </c>
      <c r="M371">
        <v>22066147</v>
      </c>
      <c r="N371">
        <v>284700</v>
      </c>
      <c r="O371">
        <v>54158821</v>
      </c>
      <c r="P371" s="3">
        <v>68533050</v>
      </c>
      <c r="Q371">
        <v>2</v>
      </c>
      <c r="R371" t="s">
        <v>20</v>
      </c>
    </row>
    <row r="372" spans="2:18">
      <c r="B372">
        <v>2934</v>
      </c>
      <c r="C372" t="s">
        <v>17</v>
      </c>
      <c r="D372">
        <v>16</v>
      </c>
      <c r="E372" t="s">
        <v>42</v>
      </c>
      <c r="F372">
        <v>811111</v>
      </c>
      <c r="G372">
        <v>365</v>
      </c>
      <c r="H372">
        <v>0</v>
      </c>
      <c r="I372">
        <v>940</v>
      </c>
      <c r="J372">
        <v>9253252</v>
      </c>
      <c r="K372">
        <v>14</v>
      </c>
      <c r="L372">
        <v>721883</v>
      </c>
      <c r="M372">
        <v>18820567</v>
      </c>
      <c r="N372">
        <v>208780</v>
      </c>
      <c r="O372">
        <v>39672193</v>
      </c>
      <c r="P372" s="3">
        <v>50285865</v>
      </c>
      <c r="Q372">
        <v>7</v>
      </c>
      <c r="R372" t="s">
        <v>19</v>
      </c>
    </row>
    <row r="373" spans="2:18">
      <c r="B373">
        <v>2941</v>
      </c>
      <c r="C373" t="s">
        <v>21</v>
      </c>
      <c r="D373">
        <v>16</v>
      </c>
      <c r="E373" t="s">
        <v>42</v>
      </c>
      <c r="F373">
        <v>511111</v>
      </c>
      <c r="G373">
        <v>365</v>
      </c>
      <c r="H373">
        <v>0</v>
      </c>
      <c r="I373">
        <v>875</v>
      </c>
      <c r="J373">
        <v>7158469</v>
      </c>
      <c r="K373">
        <v>12</v>
      </c>
      <c r="L373">
        <v>514008</v>
      </c>
      <c r="M373">
        <v>15644060</v>
      </c>
      <c r="N373">
        <v>493480</v>
      </c>
      <c r="O373">
        <v>28612325</v>
      </c>
      <c r="P373" s="3">
        <v>34272363</v>
      </c>
      <c r="Q373">
        <v>23</v>
      </c>
      <c r="R373" t="s">
        <v>26</v>
      </c>
    </row>
    <row r="374" spans="2:18">
      <c r="B374">
        <v>2938</v>
      </c>
      <c r="C374" t="s">
        <v>17</v>
      </c>
      <c r="D374">
        <v>16</v>
      </c>
      <c r="E374" t="s">
        <v>42</v>
      </c>
      <c r="F374">
        <v>851111</v>
      </c>
      <c r="G374">
        <v>365</v>
      </c>
      <c r="H374">
        <v>0</v>
      </c>
      <c r="I374">
        <v>965</v>
      </c>
      <c r="J374">
        <v>9999415</v>
      </c>
      <c r="K374">
        <v>3</v>
      </c>
      <c r="L374">
        <v>162834</v>
      </c>
      <c r="M374">
        <v>19811326</v>
      </c>
      <c r="N374">
        <v>265720</v>
      </c>
      <c r="O374">
        <v>42307865</v>
      </c>
      <c r="P374" s="3">
        <v>53764359</v>
      </c>
      <c r="Q374">
        <v>13</v>
      </c>
      <c r="R374" t="s">
        <v>25</v>
      </c>
    </row>
    <row r="375" spans="2:18">
      <c r="B375">
        <v>2940</v>
      </c>
      <c r="C375" t="s">
        <v>21</v>
      </c>
      <c r="D375">
        <v>16</v>
      </c>
      <c r="E375" t="s">
        <v>42</v>
      </c>
      <c r="F375">
        <v>511111</v>
      </c>
      <c r="G375">
        <v>365</v>
      </c>
      <c r="H375">
        <v>0</v>
      </c>
      <c r="I375">
        <v>615</v>
      </c>
      <c r="J375">
        <v>5029530</v>
      </c>
      <c r="K375">
        <v>2</v>
      </c>
      <c r="L375">
        <v>85568</v>
      </c>
      <c r="M375">
        <v>15644060</v>
      </c>
      <c r="N375">
        <v>588380</v>
      </c>
      <c r="O375">
        <v>25202499</v>
      </c>
      <c r="P375" s="3">
        <v>30415556</v>
      </c>
      <c r="Q375">
        <v>23</v>
      </c>
      <c r="R375" t="s">
        <v>26</v>
      </c>
    </row>
    <row r="376" spans="2:18">
      <c r="B376">
        <v>2935</v>
      </c>
      <c r="C376" t="s">
        <v>21</v>
      </c>
      <c r="E376" t="s">
        <v>42</v>
      </c>
      <c r="F376">
        <v>511161</v>
      </c>
      <c r="G376">
        <v>365</v>
      </c>
      <c r="H376">
        <v>0</v>
      </c>
      <c r="I376">
        <v>995</v>
      </c>
      <c r="J376">
        <v>8141190</v>
      </c>
      <c r="K376">
        <v>1</v>
      </c>
      <c r="L376">
        <v>42934</v>
      </c>
      <c r="M376">
        <v>15644060</v>
      </c>
      <c r="N376">
        <v>531440</v>
      </c>
      <c r="O376">
        <v>28271956</v>
      </c>
      <c r="P376" s="3">
        <v>34175500</v>
      </c>
      <c r="Q376">
        <v>6</v>
      </c>
      <c r="R376" t="s">
        <v>20</v>
      </c>
    </row>
    <row r="377" spans="2:18">
      <c r="B377">
        <v>2939</v>
      </c>
      <c r="C377" t="s">
        <v>17</v>
      </c>
      <c r="D377">
        <v>16</v>
      </c>
      <c r="E377" t="s">
        <v>42</v>
      </c>
      <c r="F377">
        <v>511111</v>
      </c>
      <c r="G377">
        <v>365</v>
      </c>
      <c r="H377">
        <v>0</v>
      </c>
      <c r="I377">
        <v>805</v>
      </c>
      <c r="J377">
        <v>8208825</v>
      </c>
      <c r="K377">
        <v>0</v>
      </c>
      <c r="L377">
        <v>0</v>
      </c>
      <c r="M377">
        <v>19496254</v>
      </c>
      <c r="N377">
        <v>531440</v>
      </c>
      <c r="O377">
        <v>41115683</v>
      </c>
      <c r="P377" s="3">
        <v>52375880</v>
      </c>
      <c r="Q377">
        <v>23</v>
      </c>
      <c r="R377" t="s">
        <v>26</v>
      </c>
    </row>
    <row r="378" spans="2:18">
      <c r="B378">
        <v>2936</v>
      </c>
      <c r="C378" t="s">
        <v>17</v>
      </c>
      <c r="D378">
        <v>16</v>
      </c>
      <c r="E378" t="s">
        <v>42</v>
      </c>
      <c r="F378">
        <v>511111</v>
      </c>
      <c r="G378">
        <v>365</v>
      </c>
      <c r="H378">
        <v>0</v>
      </c>
      <c r="I378">
        <v>815</v>
      </c>
      <c r="J378">
        <v>7383597</v>
      </c>
      <c r="K378">
        <v>0</v>
      </c>
      <c r="L378">
        <v>0</v>
      </c>
      <c r="M378">
        <v>17321147</v>
      </c>
      <c r="N378">
        <v>588380</v>
      </c>
      <c r="O378">
        <v>36225223</v>
      </c>
      <c r="P378" s="3">
        <v>46057185</v>
      </c>
      <c r="Q378">
        <v>4</v>
      </c>
      <c r="R378" t="s">
        <v>20</v>
      </c>
    </row>
    <row r="379" spans="2:18">
      <c r="B379">
        <v>2937</v>
      </c>
      <c r="C379" t="s">
        <v>21</v>
      </c>
      <c r="D379">
        <v>16</v>
      </c>
      <c r="E379" t="s">
        <v>42</v>
      </c>
      <c r="F379">
        <v>811211</v>
      </c>
      <c r="G379">
        <v>365</v>
      </c>
      <c r="H379">
        <v>0</v>
      </c>
      <c r="I379">
        <v>750</v>
      </c>
      <c r="J379">
        <v>6136057</v>
      </c>
      <c r="K379">
        <v>0</v>
      </c>
      <c r="L379">
        <v>0</v>
      </c>
      <c r="M379">
        <v>15644060</v>
      </c>
      <c r="N379">
        <v>455520</v>
      </c>
      <c r="O379">
        <v>27428948</v>
      </c>
      <c r="P379" s="3">
        <v>33576606</v>
      </c>
      <c r="Q379">
        <v>5</v>
      </c>
      <c r="R379" t="s">
        <v>19</v>
      </c>
    </row>
    <row r="380" spans="2:18">
      <c r="B380">
        <v>2898</v>
      </c>
      <c r="C380" t="s">
        <v>17</v>
      </c>
      <c r="D380">
        <v>63</v>
      </c>
      <c r="E380" t="s">
        <v>43</v>
      </c>
      <c r="F380">
        <v>811111</v>
      </c>
      <c r="G380">
        <v>273</v>
      </c>
      <c r="H380">
        <v>0</v>
      </c>
      <c r="I380">
        <v>480</v>
      </c>
      <c r="J380">
        <v>5843908</v>
      </c>
      <c r="K380">
        <v>18</v>
      </c>
      <c r="L380">
        <v>1147910</v>
      </c>
      <c r="M380">
        <v>7588963</v>
      </c>
      <c r="N380">
        <v>99008</v>
      </c>
      <c r="O380">
        <v>19245879</v>
      </c>
      <c r="P380" s="3">
        <v>24166020</v>
      </c>
      <c r="Q380">
        <v>22</v>
      </c>
      <c r="R380" t="s">
        <v>26</v>
      </c>
    </row>
    <row r="381" spans="2:18">
      <c r="B381">
        <v>3008</v>
      </c>
      <c r="C381" t="s">
        <v>17</v>
      </c>
      <c r="D381">
        <v>15</v>
      </c>
      <c r="E381" t="s">
        <v>44</v>
      </c>
      <c r="F381">
        <v>611711</v>
      </c>
      <c r="G381">
        <v>365</v>
      </c>
      <c r="H381">
        <v>0</v>
      </c>
      <c r="I381">
        <v>1350</v>
      </c>
      <c r="J381">
        <v>14026347</v>
      </c>
      <c r="K381">
        <v>96</v>
      </c>
      <c r="L381">
        <v>5224627</v>
      </c>
      <c r="M381">
        <v>19864467</v>
      </c>
      <c r="N381">
        <v>474500</v>
      </c>
      <c r="O381">
        <v>49010494</v>
      </c>
      <c r="P381" s="3">
        <v>60576343</v>
      </c>
      <c r="Q381">
        <v>20</v>
      </c>
      <c r="R381" t="s">
        <v>23</v>
      </c>
    </row>
    <row r="382" spans="2:18">
      <c r="B382">
        <v>2993</v>
      </c>
      <c r="C382" t="s">
        <v>17</v>
      </c>
      <c r="D382">
        <v>15</v>
      </c>
      <c r="E382" t="s">
        <v>44</v>
      </c>
      <c r="F382">
        <v>511121</v>
      </c>
      <c r="G382">
        <v>365</v>
      </c>
      <c r="H382">
        <v>0</v>
      </c>
      <c r="I382">
        <v>1318</v>
      </c>
      <c r="J382">
        <v>14976801</v>
      </c>
      <c r="K382">
        <v>75</v>
      </c>
      <c r="L382">
        <v>4469400</v>
      </c>
      <c r="M382">
        <v>21727222</v>
      </c>
      <c r="N382">
        <v>322660</v>
      </c>
      <c r="O382">
        <v>56827414</v>
      </c>
      <c r="P382" s="3">
        <v>70301246</v>
      </c>
      <c r="Q382">
        <v>9</v>
      </c>
      <c r="R382" t="s">
        <v>19</v>
      </c>
    </row>
    <row r="383" spans="2:18">
      <c r="B383">
        <v>3006</v>
      </c>
      <c r="C383" t="s">
        <v>17</v>
      </c>
      <c r="D383">
        <v>15</v>
      </c>
      <c r="E383" t="s">
        <v>44</v>
      </c>
      <c r="F383">
        <v>811111</v>
      </c>
      <c r="G383">
        <v>365</v>
      </c>
      <c r="H383">
        <v>0</v>
      </c>
      <c r="I383">
        <v>1335</v>
      </c>
      <c r="J383">
        <v>15847832</v>
      </c>
      <c r="K383">
        <v>57</v>
      </c>
      <c r="L383">
        <v>3544348</v>
      </c>
      <c r="M383">
        <v>22696286</v>
      </c>
      <c r="N383">
        <v>227760</v>
      </c>
      <c r="O383">
        <v>56888952</v>
      </c>
      <c r="P383" s="3">
        <v>71176357</v>
      </c>
      <c r="Q383">
        <v>4</v>
      </c>
      <c r="R383" t="s">
        <v>19</v>
      </c>
    </row>
    <row r="384" spans="2:18">
      <c r="B384">
        <v>2994</v>
      </c>
      <c r="C384" t="s">
        <v>17</v>
      </c>
      <c r="D384">
        <v>15</v>
      </c>
      <c r="E384" t="s">
        <v>44</v>
      </c>
      <c r="F384">
        <v>611711</v>
      </c>
      <c r="G384">
        <v>365</v>
      </c>
      <c r="H384">
        <v>0</v>
      </c>
      <c r="I384">
        <v>1320</v>
      </c>
      <c r="J384">
        <v>12231276</v>
      </c>
      <c r="K384">
        <v>50</v>
      </c>
      <c r="L384">
        <v>2441472</v>
      </c>
      <c r="M384">
        <v>17715933</v>
      </c>
      <c r="N384">
        <v>474500</v>
      </c>
      <c r="O384">
        <v>44320606</v>
      </c>
      <c r="P384" s="3">
        <v>55357672</v>
      </c>
      <c r="Q384">
        <v>7</v>
      </c>
      <c r="R384" t="s">
        <v>19</v>
      </c>
    </row>
    <row r="385" spans="2:18">
      <c r="B385">
        <v>3021</v>
      </c>
      <c r="C385" t="s">
        <v>17</v>
      </c>
      <c r="D385">
        <v>15</v>
      </c>
      <c r="E385" t="s">
        <v>44</v>
      </c>
      <c r="F385">
        <v>611211</v>
      </c>
      <c r="G385">
        <v>365</v>
      </c>
      <c r="H385">
        <v>0</v>
      </c>
      <c r="I385">
        <v>1260</v>
      </c>
      <c r="J385">
        <v>13232420</v>
      </c>
      <c r="K385">
        <v>48</v>
      </c>
      <c r="L385">
        <v>2640853</v>
      </c>
      <c r="M385">
        <v>20079594</v>
      </c>
      <c r="N385">
        <v>170820</v>
      </c>
      <c r="O385">
        <v>48554083</v>
      </c>
      <c r="P385" s="3">
        <v>60837633</v>
      </c>
      <c r="Q385">
        <v>15</v>
      </c>
      <c r="R385" t="s">
        <v>23</v>
      </c>
    </row>
    <row r="386" spans="2:18">
      <c r="B386">
        <v>2601</v>
      </c>
      <c r="C386" t="s">
        <v>17</v>
      </c>
      <c r="D386">
        <v>15</v>
      </c>
      <c r="E386" t="s">
        <v>44</v>
      </c>
      <c r="F386">
        <v>811111</v>
      </c>
      <c r="G386">
        <v>365</v>
      </c>
      <c r="H386">
        <v>0</v>
      </c>
      <c r="I386">
        <v>1350</v>
      </c>
      <c r="J386">
        <v>17823227</v>
      </c>
      <c r="K386">
        <v>41</v>
      </c>
      <c r="L386">
        <v>2837556</v>
      </c>
      <c r="M386">
        <v>25237265</v>
      </c>
      <c r="N386">
        <v>227760</v>
      </c>
      <c r="O386">
        <v>61383827</v>
      </c>
      <c r="P386" s="3">
        <v>76203274</v>
      </c>
      <c r="Q386">
        <v>14</v>
      </c>
      <c r="R386" t="s">
        <v>25</v>
      </c>
    </row>
    <row r="387" spans="2:18">
      <c r="B387">
        <v>3020</v>
      </c>
      <c r="C387" t="s">
        <v>21</v>
      </c>
      <c r="D387">
        <v>15</v>
      </c>
      <c r="E387" t="s">
        <v>44</v>
      </c>
      <c r="F387">
        <v>811111</v>
      </c>
      <c r="G387">
        <v>365</v>
      </c>
      <c r="H387">
        <v>0</v>
      </c>
      <c r="I387">
        <v>1290</v>
      </c>
      <c r="J387">
        <v>10573473</v>
      </c>
      <c r="K387">
        <v>29</v>
      </c>
      <c r="L387">
        <v>1280416</v>
      </c>
      <c r="M387">
        <v>15670910</v>
      </c>
      <c r="N387">
        <v>265720</v>
      </c>
      <c r="O387">
        <v>33036336</v>
      </c>
      <c r="P387" s="3">
        <v>39413493</v>
      </c>
      <c r="Q387">
        <v>6</v>
      </c>
      <c r="R387" t="s">
        <v>19</v>
      </c>
    </row>
    <row r="388" spans="2:18">
      <c r="B388">
        <v>2962</v>
      </c>
      <c r="C388" t="s">
        <v>17</v>
      </c>
      <c r="D388">
        <v>15</v>
      </c>
      <c r="E388" t="s">
        <v>44</v>
      </c>
      <c r="F388">
        <v>811111</v>
      </c>
      <c r="G388">
        <v>365</v>
      </c>
      <c r="H388">
        <v>0</v>
      </c>
      <c r="I388">
        <v>1440</v>
      </c>
      <c r="J388">
        <v>14872800</v>
      </c>
      <c r="K388">
        <v>28</v>
      </c>
      <c r="L388">
        <v>1514823</v>
      </c>
      <c r="M388">
        <v>19746793</v>
      </c>
      <c r="N388">
        <v>531440</v>
      </c>
      <c r="O388">
        <v>48199747</v>
      </c>
      <c r="P388" s="3">
        <v>60424707</v>
      </c>
      <c r="Q388">
        <v>25</v>
      </c>
      <c r="R388" t="s">
        <v>23</v>
      </c>
    </row>
    <row r="389" spans="2:18">
      <c r="B389">
        <v>3028</v>
      </c>
      <c r="C389" t="s">
        <v>17</v>
      </c>
      <c r="D389">
        <v>15</v>
      </c>
      <c r="E389" t="s">
        <v>44</v>
      </c>
      <c r="F389">
        <v>851111</v>
      </c>
      <c r="G389">
        <v>334</v>
      </c>
      <c r="H389">
        <v>31</v>
      </c>
      <c r="I389">
        <v>1150</v>
      </c>
      <c r="J389">
        <v>10710831</v>
      </c>
      <c r="K389">
        <v>25</v>
      </c>
      <c r="L389">
        <v>1225728</v>
      </c>
      <c r="M389">
        <v>16294656</v>
      </c>
      <c r="N389">
        <v>538408</v>
      </c>
      <c r="O389">
        <v>33314890</v>
      </c>
      <c r="P389" s="3">
        <v>42470704</v>
      </c>
      <c r="Q389">
        <v>5</v>
      </c>
      <c r="R389" t="s">
        <v>19</v>
      </c>
    </row>
    <row r="390" spans="2:18">
      <c r="B390">
        <v>3007</v>
      </c>
      <c r="C390" t="s">
        <v>17</v>
      </c>
      <c r="D390">
        <v>15</v>
      </c>
      <c r="E390" t="s">
        <v>44</v>
      </c>
      <c r="F390">
        <v>511221</v>
      </c>
      <c r="G390">
        <v>365</v>
      </c>
      <c r="H390">
        <v>0</v>
      </c>
      <c r="I390">
        <v>1250</v>
      </c>
      <c r="J390">
        <v>14733443</v>
      </c>
      <c r="K390">
        <v>24</v>
      </c>
      <c r="L390">
        <v>1485288</v>
      </c>
      <c r="M390">
        <v>22480008</v>
      </c>
      <c r="N390">
        <v>284700</v>
      </c>
      <c r="O390">
        <v>56877746</v>
      </c>
      <c r="P390" s="3">
        <v>70429158</v>
      </c>
      <c r="Q390">
        <v>8</v>
      </c>
      <c r="R390" t="s">
        <v>19</v>
      </c>
    </row>
    <row r="391" spans="2:18">
      <c r="B391">
        <v>2967</v>
      </c>
      <c r="C391" t="s">
        <v>17</v>
      </c>
      <c r="D391">
        <v>15</v>
      </c>
      <c r="E391" t="s">
        <v>44</v>
      </c>
      <c r="F391">
        <v>811111</v>
      </c>
      <c r="G391">
        <v>365</v>
      </c>
      <c r="H391">
        <v>0</v>
      </c>
      <c r="I391">
        <v>1440</v>
      </c>
      <c r="J391">
        <v>20736720</v>
      </c>
      <c r="K391">
        <v>20</v>
      </c>
      <c r="L391">
        <v>1508625</v>
      </c>
      <c r="M391">
        <v>27532387</v>
      </c>
      <c r="N391">
        <v>284700</v>
      </c>
      <c r="O391">
        <v>72749313</v>
      </c>
      <c r="P391" s="3">
        <v>91094958</v>
      </c>
      <c r="Q391">
        <v>12</v>
      </c>
      <c r="R391" t="s">
        <v>25</v>
      </c>
    </row>
    <row r="392" spans="2:18">
      <c r="B392">
        <v>2989</v>
      </c>
      <c r="C392" t="s">
        <v>17</v>
      </c>
      <c r="D392">
        <v>15</v>
      </c>
      <c r="E392" t="s">
        <v>44</v>
      </c>
      <c r="F392">
        <v>851141</v>
      </c>
      <c r="G392">
        <v>365</v>
      </c>
      <c r="H392">
        <v>0</v>
      </c>
      <c r="I392">
        <v>1290</v>
      </c>
      <c r="J392">
        <v>17242245</v>
      </c>
      <c r="K392">
        <v>17</v>
      </c>
      <c r="L392">
        <v>1190218</v>
      </c>
      <c r="M392">
        <v>25554673</v>
      </c>
      <c r="N392">
        <v>265720</v>
      </c>
      <c r="O392">
        <v>62284842</v>
      </c>
      <c r="P392" s="3">
        <v>82656554</v>
      </c>
      <c r="Q392">
        <v>12</v>
      </c>
      <c r="R392" t="s">
        <v>25</v>
      </c>
    </row>
    <row r="393" spans="2:18">
      <c r="B393">
        <v>3409</v>
      </c>
      <c r="C393" t="s">
        <v>17</v>
      </c>
      <c r="D393">
        <v>15</v>
      </c>
      <c r="E393" t="s">
        <v>44</v>
      </c>
      <c r="F393">
        <v>511111</v>
      </c>
      <c r="G393">
        <v>334</v>
      </c>
      <c r="H393">
        <v>0</v>
      </c>
      <c r="I393">
        <v>605</v>
      </c>
      <c r="J393">
        <v>6390385</v>
      </c>
      <c r="K393">
        <v>14</v>
      </c>
      <c r="L393">
        <v>774592</v>
      </c>
      <c r="M393">
        <v>11129632</v>
      </c>
      <c r="N393">
        <v>139620</v>
      </c>
      <c r="O393">
        <v>33311045</v>
      </c>
      <c r="P393" s="3">
        <v>39285844</v>
      </c>
      <c r="Q393">
        <v>1</v>
      </c>
      <c r="R393" t="s">
        <v>19</v>
      </c>
    </row>
    <row r="394" spans="2:18">
      <c r="B394">
        <v>2983</v>
      </c>
      <c r="C394" t="s">
        <v>21</v>
      </c>
      <c r="D394">
        <v>15</v>
      </c>
      <c r="E394" t="s">
        <v>44</v>
      </c>
      <c r="F394">
        <v>811111</v>
      </c>
      <c r="G394">
        <v>365</v>
      </c>
      <c r="H394">
        <v>0</v>
      </c>
      <c r="I394">
        <v>1315</v>
      </c>
      <c r="J394">
        <v>10778386</v>
      </c>
      <c r="K394">
        <v>9</v>
      </c>
      <c r="L394">
        <v>407604</v>
      </c>
      <c r="M394">
        <v>15670910</v>
      </c>
      <c r="N394">
        <v>455520</v>
      </c>
      <c r="O394">
        <v>33186540</v>
      </c>
      <c r="P394" s="3">
        <v>40014907</v>
      </c>
      <c r="Q394">
        <v>5</v>
      </c>
      <c r="R394" t="s">
        <v>20</v>
      </c>
    </row>
    <row r="395" spans="2:18">
      <c r="B395">
        <v>2988</v>
      </c>
      <c r="C395" t="s">
        <v>17</v>
      </c>
      <c r="D395">
        <v>15</v>
      </c>
      <c r="E395" t="s">
        <v>44</v>
      </c>
      <c r="F395">
        <v>511111</v>
      </c>
      <c r="G395">
        <v>365</v>
      </c>
      <c r="H395">
        <v>0</v>
      </c>
      <c r="I395">
        <v>1165</v>
      </c>
      <c r="J395">
        <v>12596896</v>
      </c>
      <c r="K395">
        <v>8</v>
      </c>
      <c r="L395">
        <v>453105</v>
      </c>
      <c r="M395">
        <v>20673014</v>
      </c>
      <c r="N395">
        <v>227760</v>
      </c>
      <c r="O395">
        <v>43775088</v>
      </c>
      <c r="P395" s="3">
        <v>55431045</v>
      </c>
      <c r="Q395">
        <v>2</v>
      </c>
      <c r="R395" t="s">
        <v>19</v>
      </c>
    </row>
    <row r="396" spans="2:18">
      <c r="B396">
        <v>3026</v>
      </c>
      <c r="C396" t="s">
        <v>17</v>
      </c>
      <c r="D396">
        <v>15</v>
      </c>
      <c r="E396" t="s">
        <v>44</v>
      </c>
      <c r="F396">
        <v>511221</v>
      </c>
      <c r="G396">
        <v>365</v>
      </c>
      <c r="H396">
        <v>0</v>
      </c>
      <c r="I396">
        <v>1230</v>
      </c>
      <c r="J396">
        <v>13216697</v>
      </c>
      <c r="K396">
        <v>7</v>
      </c>
      <c r="L396">
        <v>393995</v>
      </c>
      <c r="M396">
        <v>20543953</v>
      </c>
      <c r="N396">
        <v>322660</v>
      </c>
      <c r="O396">
        <v>49085292</v>
      </c>
      <c r="P396" s="3">
        <v>61993743</v>
      </c>
      <c r="Q396">
        <v>9</v>
      </c>
      <c r="R396" t="s">
        <v>19</v>
      </c>
    </row>
    <row r="397" spans="2:18">
      <c r="B397">
        <v>2944</v>
      </c>
      <c r="C397" t="s">
        <v>17</v>
      </c>
      <c r="D397">
        <v>15</v>
      </c>
      <c r="E397" t="s">
        <v>44</v>
      </c>
      <c r="F397">
        <v>611211</v>
      </c>
      <c r="G397">
        <v>365</v>
      </c>
      <c r="H397">
        <v>0</v>
      </c>
      <c r="I397">
        <v>1370</v>
      </c>
      <c r="J397">
        <v>12999227</v>
      </c>
      <c r="K397">
        <v>7</v>
      </c>
      <c r="L397">
        <v>347912</v>
      </c>
      <c r="M397">
        <v>18141086</v>
      </c>
      <c r="N397">
        <v>322660</v>
      </c>
      <c r="O397">
        <v>38167773</v>
      </c>
      <c r="P397" s="3">
        <v>48830051</v>
      </c>
      <c r="Q397">
        <v>7</v>
      </c>
      <c r="R397" t="s">
        <v>20</v>
      </c>
    </row>
    <row r="398" spans="2:18">
      <c r="B398">
        <v>2975</v>
      </c>
      <c r="C398" t="s">
        <v>17</v>
      </c>
      <c r="D398">
        <v>15</v>
      </c>
      <c r="E398" t="s">
        <v>44</v>
      </c>
      <c r="F398">
        <v>851111</v>
      </c>
      <c r="G398">
        <v>365</v>
      </c>
      <c r="H398">
        <v>0</v>
      </c>
      <c r="I398">
        <v>1240</v>
      </c>
      <c r="J398">
        <v>11074744</v>
      </c>
      <c r="K398">
        <v>6</v>
      </c>
      <c r="L398">
        <v>280861</v>
      </c>
      <c r="M398">
        <v>17076122</v>
      </c>
      <c r="N398">
        <v>265720</v>
      </c>
      <c r="O398">
        <v>34788821</v>
      </c>
      <c r="P398" s="3">
        <v>44624204</v>
      </c>
      <c r="Q398">
        <v>16</v>
      </c>
      <c r="R398" t="s">
        <v>27</v>
      </c>
    </row>
    <row r="399" spans="2:18">
      <c r="B399">
        <v>3004</v>
      </c>
      <c r="C399" t="s">
        <v>17</v>
      </c>
      <c r="D399">
        <v>15</v>
      </c>
      <c r="E399" t="s">
        <v>44</v>
      </c>
      <c r="F399">
        <v>511111</v>
      </c>
      <c r="G399">
        <v>365</v>
      </c>
      <c r="H399">
        <v>0</v>
      </c>
      <c r="I399">
        <v>1440</v>
      </c>
      <c r="J399">
        <v>14955720</v>
      </c>
      <c r="K399">
        <v>5</v>
      </c>
      <c r="L399">
        <v>272012</v>
      </c>
      <c r="M399">
        <v>19856874</v>
      </c>
      <c r="N399">
        <v>588380</v>
      </c>
      <c r="O399">
        <v>49606563</v>
      </c>
      <c r="P399" s="3">
        <v>62556528</v>
      </c>
      <c r="Q399">
        <v>14</v>
      </c>
      <c r="R399" t="s">
        <v>25</v>
      </c>
    </row>
    <row r="400" spans="2:18">
      <c r="B400">
        <v>2974</v>
      </c>
      <c r="C400" t="s">
        <v>17</v>
      </c>
      <c r="D400">
        <v>15</v>
      </c>
      <c r="E400" t="s">
        <v>44</v>
      </c>
      <c r="F400">
        <v>611711</v>
      </c>
      <c r="G400">
        <v>365</v>
      </c>
      <c r="H400">
        <v>0</v>
      </c>
      <c r="I400">
        <v>1330</v>
      </c>
      <c r="J400">
        <v>13529741</v>
      </c>
      <c r="K400">
        <v>5</v>
      </c>
      <c r="L400">
        <v>267332</v>
      </c>
      <c r="M400">
        <v>19447534</v>
      </c>
      <c r="N400">
        <v>531440</v>
      </c>
      <c r="O400">
        <v>43987301</v>
      </c>
      <c r="P400" s="3">
        <v>55758787</v>
      </c>
      <c r="Q400">
        <v>16</v>
      </c>
      <c r="R400" t="s">
        <v>27</v>
      </c>
    </row>
    <row r="401" spans="2:18">
      <c r="B401">
        <v>2997</v>
      </c>
      <c r="C401" t="s">
        <v>17</v>
      </c>
      <c r="D401">
        <v>15</v>
      </c>
      <c r="E401" t="s">
        <v>44</v>
      </c>
      <c r="F401">
        <v>611711</v>
      </c>
      <c r="G401">
        <v>365</v>
      </c>
      <c r="H401">
        <v>0</v>
      </c>
      <c r="I401">
        <v>1420</v>
      </c>
      <c r="J401">
        <v>13659726</v>
      </c>
      <c r="K401">
        <v>4</v>
      </c>
      <c r="L401">
        <v>201552</v>
      </c>
      <c r="M401">
        <v>18391620</v>
      </c>
      <c r="N401">
        <v>1523755</v>
      </c>
      <c r="O401">
        <v>41702649</v>
      </c>
      <c r="P401" s="3">
        <v>53491338</v>
      </c>
      <c r="Q401">
        <v>7</v>
      </c>
      <c r="R401" t="s">
        <v>20</v>
      </c>
    </row>
    <row r="402" spans="2:18">
      <c r="B402">
        <v>2969</v>
      </c>
      <c r="C402" t="s">
        <v>21</v>
      </c>
      <c r="D402">
        <v>15</v>
      </c>
      <c r="E402" t="s">
        <v>44</v>
      </c>
      <c r="F402">
        <v>611711</v>
      </c>
      <c r="G402">
        <v>365</v>
      </c>
      <c r="H402">
        <v>0</v>
      </c>
      <c r="I402">
        <v>1320</v>
      </c>
      <c r="J402">
        <v>10819368</v>
      </c>
      <c r="K402">
        <v>4</v>
      </c>
      <c r="L402">
        <v>171736</v>
      </c>
      <c r="M402">
        <v>15670910</v>
      </c>
      <c r="N402">
        <v>455520</v>
      </c>
      <c r="O402">
        <v>36200842</v>
      </c>
      <c r="P402" s="3">
        <v>43038635</v>
      </c>
      <c r="Q402">
        <v>6</v>
      </c>
      <c r="R402" t="s">
        <v>19</v>
      </c>
    </row>
    <row r="403" spans="2:18">
      <c r="B403">
        <v>3010</v>
      </c>
      <c r="C403" t="s">
        <v>17</v>
      </c>
      <c r="D403">
        <v>15</v>
      </c>
      <c r="E403" t="s">
        <v>44</v>
      </c>
      <c r="F403">
        <v>511111</v>
      </c>
      <c r="G403">
        <v>365</v>
      </c>
      <c r="H403">
        <v>0</v>
      </c>
      <c r="I403">
        <v>1035</v>
      </c>
      <c r="J403">
        <v>9884288</v>
      </c>
      <c r="K403">
        <v>3</v>
      </c>
      <c r="L403">
        <v>150072</v>
      </c>
      <c r="M403">
        <v>18258760</v>
      </c>
      <c r="N403">
        <v>588380</v>
      </c>
      <c r="O403">
        <v>38479652</v>
      </c>
      <c r="P403" s="3">
        <v>49433572</v>
      </c>
      <c r="Q403">
        <v>10</v>
      </c>
      <c r="R403" t="s">
        <v>23</v>
      </c>
    </row>
    <row r="404" spans="2:18">
      <c r="B404">
        <v>3018</v>
      </c>
      <c r="C404" t="s">
        <v>17</v>
      </c>
      <c r="D404">
        <v>15</v>
      </c>
      <c r="E404" t="s">
        <v>44</v>
      </c>
      <c r="F404">
        <v>611711</v>
      </c>
      <c r="G404">
        <v>365</v>
      </c>
      <c r="H404">
        <v>0</v>
      </c>
      <c r="I404">
        <v>1295</v>
      </c>
      <c r="J404">
        <v>12763504</v>
      </c>
      <c r="K404">
        <v>3</v>
      </c>
      <c r="L404">
        <v>155199</v>
      </c>
      <c r="M404">
        <v>18842347</v>
      </c>
      <c r="N404">
        <v>531440</v>
      </c>
      <c r="O404">
        <v>43338575</v>
      </c>
      <c r="P404" s="3">
        <v>54802616</v>
      </c>
      <c r="Q404">
        <v>13</v>
      </c>
      <c r="R404" t="s">
        <v>25</v>
      </c>
    </row>
    <row r="405" spans="2:18">
      <c r="B405">
        <v>2968</v>
      </c>
      <c r="C405" t="s">
        <v>17</v>
      </c>
      <c r="D405">
        <v>15</v>
      </c>
      <c r="E405" t="s">
        <v>44</v>
      </c>
      <c r="F405">
        <v>811111</v>
      </c>
      <c r="G405">
        <v>365</v>
      </c>
      <c r="H405">
        <v>0</v>
      </c>
      <c r="I405">
        <v>1315</v>
      </c>
      <c r="J405">
        <v>16445892</v>
      </c>
      <c r="K405">
        <v>3</v>
      </c>
      <c r="L405">
        <v>196530</v>
      </c>
      <c r="M405">
        <v>23911006</v>
      </c>
      <c r="N405">
        <v>208780</v>
      </c>
      <c r="O405">
        <v>52915521</v>
      </c>
      <c r="P405" s="3">
        <v>67064102</v>
      </c>
      <c r="Q405">
        <v>29</v>
      </c>
      <c r="R405" t="s">
        <v>28</v>
      </c>
    </row>
    <row r="406" spans="2:18">
      <c r="B406">
        <v>2979</v>
      </c>
      <c r="C406" t="s">
        <v>17</v>
      </c>
      <c r="D406">
        <v>15</v>
      </c>
      <c r="E406" t="s">
        <v>44</v>
      </c>
      <c r="F406">
        <v>611211</v>
      </c>
      <c r="G406">
        <v>365</v>
      </c>
      <c r="H406">
        <v>0</v>
      </c>
      <c r="I406">
        <v>1410</v>
      </c>
      <c r="J406">
        <v>14199018</v>
      </c>
      <c r="K406">
        <v>3</v>
      </c>
      <c r="L406">
        <v>158246</v>
      </c>
      <c r="M406">
        <v>19253313</v>
      </c>
      <c r="N406">
        <v>322660</v>
      </c>
      <c r="O406">
        <v>48060936</v>
      </c>
      <c r="P406" s="3">
        <v>60772364</v>
      </c>
      <c r="Q406">
        <v>14</v>
      </c>
      <c r="R406" t="s">
        <v>25</v>
      </c>
    </row>
    <row r="407" spans="2:18">
      <c r="B407">
        <v>3027</v>
      </c>
      <c r="C407" t="s">
        <v>21</v>
      </c>
      <c r="D407">
        <v>15</v>
      </c>
      <c r="E407" t="s">
        <v>44</v>
      </c>
      <c r="F407">
        <v>611711</v>
      </c>
      <c r="G407">
        <v>365</v>
      </c>
      <c r="H407">
        <v>0</v>
      </c>
      <c r="I407">
        <v>1330</v>
      </c>
      <c r="J407">
        <v>10901333</v>
      </c>
      <c r="K407">
        <v>3</v>
      </c>
      <c r="L407">
        <v>128802</v>
      </c>
      <c r="M407">
        <v>15670910</v>
      </c>
      <c r="N407">
        <v>531440</v>
      </c>
      <c r="O407">
        <v>34732358</v>
      </c>
      <c r="P407" s="3">
        <v>41246040</v>
      </c>
      <c r="Q407">
        <v>5</v>
      </c>
      <c r="R407" t="s">
        <v>20</v>
      </c>
    </row>
    <row r="408" spans="2:18">
      <c r="B408">
        <v>2980</v>
      </c>
      <c r="C408" t="s">
        <v>21</v>
      </c>
      <c r="D408">
        <v>15</v>
      </c>
      <c r="E408" t="s">
        <v>44</v>
      </c>
      <c r="F408">
        <v>851111</v>
      </c>
      <c r="G408">
        <v>365</v>
      </c>
      <c r="H408">
        <v>0</v>
      </c>
      <c r="I408">
        <v>1350</v>
      </c>
      <c r="J408">
        <v>11065263</v>
      </c>
      <c r="K408">
        <v>3</v>
      </c>
      <c r="L408">
        <v>142934</v>
      </c>
      <c r="M408">
        <v>15670910</v>
      </c>
      <c r="N408">
        <v>455520</v>
      </c>
      <c r="O408">
        <v>32832148</v>
      </c>
      <c r="P408" s="3">
        <v>39366068</v>
      </c>
      <c r="Q408">
        <v>6</v>
      </c>
      <c r="R408" t="s">
        <v>20</v>
      </c>
    </row>
    <row r="409" spans="2:18">
      <c r="B409">
        <v>3012</v>
      </c>
      <c r="C409" t="s">
        <v>17</v>
      </c>
      <c r="D409">
        <v>15</v>
      </c>
      <c r="E409" t="s">
        <v>44</v>
      </c>
      <c r="F409">
        <v>611711</v>
      </c>
      <c r="G409">
        <v>365</v>
      </c>
      <c r="H409">
        <v>0</v>
      </c>
      <c r="I409">
        <v>1440</v>
      </c>
      <c r="J409">
        <v>14964288</v>
      </c>
      <c r="K409">
        <v>2</v>
      </c>
      <c r="L409">
        <v>108868</v>
      </c>
      <c r="M409">
        <v>19868266</v>
      </c>
      <c r="N409">
        <v>265720</v>
      </c>
      <c r="O409">
        <v>50385082</v>
      </c>
      <c r="P409" s="3">
        <v>67190504</v>
      </c>
      <c r="Q409">
        <v>16</v>
      </c>
      <c r="R409" t="s">
        <v>27</v>
      </c>
    </row>
    <row r="410" spans="2:18">
      <c r="B410">
        <v>2953</v>
      </c>
      <c r="C410" t="s">
        <v>17</v>
      </c>
      <c r="D410">
        <v>15</v>
      </c>
      <c r="E410" t="s">
        <v>44</v>
      </c>
      <c r="F410">
        <v>851141</v>
      </c>
      <c r="G410">
        <v>365</v>
      </c>
      <c r="H410">
        <v>0</v>
      </c>
      <c r="I410">
        <v>1335</v>
      </c>
      <c r="J410">
        <v>13478208</v>
      </c>
      <c r="K410">
        <v>2</v>
      </c>
      <c r="L410">
        <v>105768</v>
      </c>
      <c r="M410">
        <v>19302660</v>
      </c>
      <c r="N410">
        <v>265720</v>
      </c>
      <c r="O410">
        <v>45632778</v>
      </c>
      <c r="P410" s="3">
        <v>57664348</v>
      </c>
      <c r="Q410">
        <v>27</v>
      </c>
      <c r="R410" t="s">
        <v>28</v>
      </c>
    </row>
    <row r="411" spans="2:18">
      <c r="B411">
        <v>2971</v>
      </c>
      <c r="C411" t="s">
        <v>17</v>
      </c>
      <c r="D411">
        <v>15</v>
      </c>
      <c r="E411" t="s">
        <v>44</v>
      </c>
      <c r="F411">
        <v>851111</v>
      </c>
      <c r="G411">
        <v>365</v>
      </c>
      <c r="H411">
        <v>0</v>
      </c>
      <c r="I411">
        <v>1210</v>
      </c>
      <c r="J411">
        <v>11421011</v>
      </c>
      <c r="K411">
        <v>2</v>
      </c>
      <c r="L411">
        <v>98883</v>
      </c>
      <c r="M411">
        <v>18046186</v>
      </c>
      <c r="N411">
        <v>265720</v>
      </c>
      <c r="O411">
        <v>37630652</v>
      </c>
      <c r="P411" s="3">
        <v>47996495</v>
      </c>
      <c r="Q411">
        <v>6</v>
      </c>
      <c r="R411" t="s">
        <v>20</v>
      </c>
    </row>
    <row r="412" spans="2:18">
      <c r="B412">
        <v>2957</v>
      </c>
      <c r="C412" t="s">
        <v>17</v>
      </c>
      <c r="D412">
        <v>15</v>
      </c>
      <c r="E412" t="s">
        <v>44</v>
      </c>
      <c r="F412">
        <v>851111</v>
      </c>
      <c r="G412">
        <v>365</v>
      </c>
      <c r="H412">
        <v>0</v>
      </c>
      <c r="I412">
        <v>1235</v>
      </c>
      <c r="J412">
        <v>11649622</v>
      </c>
      <c r="K412">
        <v>2</v>
      </c>
      <c r="L412">
        <v>98820</v>
      </c>
      <c r="M412">
        <v>18034794</v>
      </c>
      <c r="N412">
        <v>265720</v>
      </c>
      <c r="O412">
        <v>39414483</v>
      </c>
      <c r="P412" s="3">
        <v>50215876</v>
      </c>
      <c r="Q412">
        <v>6</v>
      </c>
      <c r="R412" t="s">
        <v>20</v>
      </c>
    </row>
    <row r="413" spans="2:18">
      <c r="B413">
        <v>3003</v>
      </c>
      <c r="C413" t="s">
        <v>21</v>
      </c>
      <c r="D413">
        <v>15</v>
      </c>
      <c r="E413" t="s">
        <v>44</v>
      </c>
      <c r="F413">
        <v>611711</v>
      </c>
      <c r="G413">
        <v>365</v>
      </c>
      <c r="H413">
        <v>0</v>
      </c>
      <c r="I413">
        <v>1310</v>
      </c>
      <c r="J413">
        <v>10737403</v>
      </c>
      <c r="K413">
        <v>2</v>
      </c>
      <c r="L413">
        <v>85868</v>
      </c>
      <c r="M413">
        <v>15670910</v>
      </c>
      <c r="N413">
        <v>531440</v>
      </c>
      <c r="O413">
        <v>36145339</v>
      </c>
      <c r="P413" s="3">
        <v>42981745</v>
      </c>
      <c r="Q413">
        <v>6</v>
      </c>
      <c r="R413" t="s">
        <v>20</v>
      </c>
    </row>
    <row r="414" spans="2:18">
      <c r="B414">
        <v>3016</v>
      </c>
      <c r="C414" t="s">
        <v>21</v>
      </c>
      <c r="D414">
        <v>15</v>
      </c>
      <c r="E414" t="s">
        <v>44</v>
      </c>
      <c r="F414">
        <v>511111</v>
      </c>
      <c r="G414">
        <v>365</v>
      </c>
      <c r="H414">
        <v>0</v>
      </c>
      <c r="I414">
        <v>1230</v>
      </c>
      <c r="J414">
        <v>10081683</v>
      </c>
      <c r="K414">
        <v>2</v>
      </c>
      <c r="L414">
        <v>85868</v>
      </c>
      <c r="M414">
        <v>15670910</v>
      </c>
      <c r="N414">
        <v>455520</v>
      </c>
      <c r="O414">
        <v>30196197</v>
      </c>
      <c r="P414" s="3">
        <v>36503897</v>
      </c>
      <c r="Q414">
        <v>18</v>
      </c>
      <c r="R414" t="s">
        <v>27</v>
      </c>
    </row>
    <row r="415" spans="2:18">
      <c r="B415">
        <v>2608</v>
      </c>
      <c r="C415" t="s">
        <v>17</v>
      </c>
      <c r="D415">
        <v>15</v>
      </c>
      <c r="E415" t="s">
        <v>44</v>
      </c>
      <c r="F415">
        <v>811111</v>
      </c>
      <c r="G415">
        <v>47</v>
      </c>
      <c r="H415">
        <v>12</v>
      </c>
      <c r="I415">
        <v>80</v>
      </c>
      <c r="J415">
        <v>941423</v>
      </c>
      <c r="K415">
        <v>1</v>
      </c>
      <c r="L415">
        <v>61641</v>
      </c>
      <c r="M415">
        <v>2897117</v>
      </c>
      <c r="N415">
        <v>29328</v>
      </c>
      <c r="O415">
        <v>5352895</v>
      </c>
      <c r="P415" s="3">
        <v>6923433</v>
      </c>
      <c r="Q415">
        <v>7</v>
      </c>
      <c r="R415" t="s">
        <v>19</v>
      </c>
    </row>
    <row r="416" spans="2:18">
      <c r="B416">
        <v>2984</v>
      </c>
      <c r="C416" t="s">
        <v>17</v>
      </c>
      <c r="D416">
        <v>15</v>
      </c>
      <c r="E416" t="s">
        <v>44</v>
      </c>
      <c r="F416">
        <v>511111</v>
      </c>
      <c r="G416">
        <v>365</v>
      </c>
      <c r="H416">
        <v>0</v>
      </c>
      <c r="I416">
        <v>1440</v>
      </c>
      <c r="J416">
        <v>17157192</v>
      </c>
      <c r="K416">
        <v>1</v>
      </c>
      <c r="L416">
        <v>62410</v>
      </c>
      <c r="M416">
        <v>22779794</v>
      </c>
      <c r="N416">
        <v>227760</v>
      </c>
      <c r="O416">
        <v>54092295</v>
      </c>
      <c r="P416" s="3">
        <v>68455936</v>
      </c>
      <c r="Q416">
        <v>10</v>
      </c>
      <c r="R416" t="s">
        <v>23</v>
      </c>
    </row>
    <row r="417" spans="2:18">
      <c r="B417">
        <v>2996</v>
      </c>
      <c r="C417" t="s">
        <v>17</v>
      </c>
      <c r="D417">
        <v>15</v>
      </c>
      <c r="E417" t="s">
        <v>44</v>
      </c>
      <c r="F417">
        <v>611711</v>
      </c>
      <c r="G417">
        <v>365</v>
      </c>
      <c r="H417">
        <v>0</v>
      </c>
      <c r="I417">
        <v>1310</v>
      </c>
      <c r="J417">
        <v>12572974</v>
      </c>
      <c r="K417">
        <v>1</v>
      </c>
      <c r="L417">
        <v>50274</v>
      </c>
      <c r="M417">
        <v>18349866</v>
      </c>
      <c r="N417">
        <v>474500</v>
      </c>
      <c r="O417">
        <v>42352506</v>
      </c>
      <c r="P417" s="3">
        <v>53527401</v>
      </c>
      <c r="Q417">
        <v>13</v>
      </c>
      <c r="R417" t="s">
        <v>25</v>
      </c>
    </row>
    <row r="418" spans="2:18">
      <c r="B418">
        <v>2981</v>
      </c>
      <c r="C418" t="s">
        <v>17</v>
      </c>
      <c r="D418">
        <v>15</v>
      </c>
      <c r="E418" t="s">
        <v>44</v>
      </c>
      <c r="F418">
        <v>611711</v>
      </c>
      <c r="G418">
        <v>365</v>
      </c>
      <c r="H418">
        <v>0</v>
      </c>
      <c r="I418">
        <v>1330</v>
      </c>
      <c r="J418">
        <v>13324738</v>
      </c>
      <c r="K418">
        <v>1</v>
      </c>
      <c r="L418">
        <v>52478</v>
      </c>
      <c r="M418">
        <v>19154614</v>
      </c>
      <c r="N418">
        <v>531440</v>
      </c>
      <c r="O418">
        <v>43554523</v>
      </c>
      <c r="P418" s="3">
        <v>55410756</v>
      </c>
      <c r="Q418">
        <v>16</v>
      </c>
      <c r="R418" t="s">
        <v>27</v>
      </c>
    </row>
    <row r="419" spans="2:18">
      <c r="B419">
        <v>2992</v>
      </c>
      <c r="C419" t="s">
        <v>17</v>
      </c>
      <c r="D419">
        <v>15</v>
      </c>
      <c r="E419" t="s">
        <v>44</v>
      </c>
      <c r="F419">
        <v>851111</v>
      </c>
      <c r="G419">
        <v>365</v>
      </c>
      <c r="H419">
        <v>0</v>
      </c>
      <c r="I419">
        <v>1330</v>
      </c>
      <c r="J419">
        <v>13908330</v>
      </c>
      <c r="K419">
        <v>1</v>
      </c>
      <c r="L419">
        <v>54777</v>
      </c>
      <c r="M419">
        <v>19993533</v>
      </c>
      <c r="N419">
        <v>265720</v>
      </c>
      <c r="O419">
        <v>45127694</v>
      </c>
      <c r="P419" s="3">
        <v>57349347</v>
      </c>
      <c r="Q419">
        <v>12</v>
      </c>
      <c r="R419" t="s">
        <v>25</v>
      </c>
    </row>
    <row r="420" spans="2:18">
      <c r="B420">
        <v>2574</v>
      </c>
      <c r="C420" t="s">
        <v>17</v>
      </c>
      <c r="D420">
        <v>15</v>
      </c>
      <c r="E420" t="s">
        <v>44</v>
      </c>
      <c r="F420">
        <v>811111</v>
      </c>
      <c r="G420">
        <v>365</v>
      </c>
      <c r="H420">
        <v>0</v>
      </c>
      <c r="I420">
        <v>1160</v>
      </c>
      <c r="J420">
        <v>14417933</v>
      </c>
      <c r="K420">
        <v>1</v>
      </c>
      <c r="L420">
        <v>65031</v>
      </c>
      <c r="M420">
        <v>23761139</v>
      </c>
      <c r="N420">
        <v>227760</v>
      </c>
      <c r="O420">
        <v>45876358</v>
      </c>
      <c r="P420" s="3">
        <v>58534557</v>
      </c>
      <c r="Q420">
        <v>7</v>
      </c>
      <c r="R420" t="s">
        <v>19</v>
      </c>
    </row>
    <row r="421" spans="2:18">
      <c r="B421">
        <v>2558</v>
      </c>
      <c r="C421" t="s">
        <v>17</v>
      </c>
      <c r="D421">
        <v>15</v>
      </c>
      <c r="E421" t="s">
        <v>44</v>
      </c>
      <c r="F421">
        <v>851111</v>
      </c>
      <c r="G421">
        <v>254</v>
      </c>
      <c r="H421">
        <v>22</v>
      </c>
      <c r="I421">
        <v>950</v>
      </c>
      <c r="J421">
        <v>10604114</v>
      </c>
      <c r="K421">
        <v>0</v>
      </c>
      <c r="L421">
        <v>0</v>
      </c>
      <c r="M421">
        <v>14851076</v>
      </c>
      <c r="N421">
        <v>158496</v>
      </c>
      <c r="O421">
        <v>40486698</v>
      </c>
      <c r="P421" s="3">
        <v>50003672</v>
      </c>
      <c r="Q421">
        <v>8</v>
      </c>
      <c r="R421" t="s">
        <v>19</v>
      </c>
    </row>
    <row r="422" spans="2:18">
      <c r="B422">
        <v>3023</v>
      </c>
      <c r="C422" t="s">
        <v>17</v>
      </c>
      <c r="D422">
        <v>15</v>
      </c>
      <c r="E422" t="s">
        <v>44</v>
      </c>
      <c r="F422">
        <v>511111</v>
      </c>
      <c r="G422">
        <v>365</v>
      </c>
      <c r="H422">
        <v>0</v>
      </c>
      <c r="I422">
        <v>1330</v>
      </c>
      <c r="J422">
        <v>13335305</v>
      </c>
      <c r="K422">
        <v>0</v>
      </c>
      <c r="L422">
        <v>0</v>
      </c>
      <c r="M422">
        <v>19169800</v>
      </c>
      <c r="N422">
        <v>588380</v>
      </c>
      <c r="O422">
        <v>46877177</v>
      </c>
      <c r="P422" s="3">
        <v>59403013</v>
      </c>
      <c r="Q422">
        <v>21</v>
      </c>
      <c r="R422" t="s">
        <v>26</v>
      </c>
    </row>
    <row r="423" spans="2:18">
      <c r="B423">
        <v>2998</v>
      </c>
      <c r="C423" t="s">
        <v>17</v>
      </c>
      <c r="D423">
        <v>15</v>
      </c>
      <c r="E423" t="s">
        <v>44</v>
      </c>
      <c r="F423">
        <v>511111</v>
      </c>
      <c r="G423">
        <v>365</v>
      </c>
      <c r="H423">
        <v>0</v>
      </c>
      <c r="I423">
        <v>1435</v>
      </c>
      <c r="J423">
        <v>15100374</v>
      </c>
      <c r="K423">
        <v>0</v>
      </c>
      <c r="L423">
        <v>0</v>
      </c>
      <c r="M423">
        <v>20118800</v>
      </c>
      <c r="N423">
        <v>588380</v>
      </c>
      <c r="O423">
        <v>48900063</v>
      </c>
      <c r="P423" s="3">
        <v>62060270</v>
      </c>
      <c r="Q423">
        <v>27</v>
      </c>
      <c r="R423" t="s">
        <v>28</v>
      </c>
    </row>
    <row r="424" spans="2:18">
      <c r="B424">
        <v>2942</v>
      </c>
      <c r="C424" t="s">
        <v>17</v>
      </c>
      <c r="D424">
        <v>15</v>
      </c>
      <c r="E424" t="s">
        <v>44</v>
      </c>
      <c r="F424">
        <v>511111</v>
      </c>
      <c r="G424">
        <v>365</v>
      </c>
      <c r="H424">
        <v>0</v>
      </c>
      <c r="I424">
        <v>1440</v>
      </c>
      <c r="J424">
        <v>14838492</v>
      </c>
      <c r="K424">
        <v>0</v>
      </c>
      <c r="L424">
        <v>0</v>
      </c>
      <c r="M424">
        <v>19701240</v>
      </c>
      <c r="N424">
        <v>588380</v>
      </c>
      <c r="O424">
        <v>48126672</v>
      </c>
      <c r="P424" s="3">
        <v>61121749</v>
      </c>
      <c r="Q424">
        <v>25</v>
      </c>
      <c r="R424" t="s">
        <v>23</v>
      </c>
    </row>
    <row r="425" spans="2:18">
      <c r="B425">
        <v>3024</v>
      </c>
      <c r="C425" t="s">
        <v>17</v>
      </c>
      <c r="D425">
        <v>15</v>
      </c>
      <c r="E425" t="s">
        <v>44</v>
      </c>
      <c r="F425">
        <v>511111</v>
      </c>
      <c r="G425">
        <v>365</v>
      </c>
      <c r="H425">
        <v>0</v>
      </c>
      <c r="I425">
        <v>1410</v>
      </c>
      <c r="J425">
        <v>14674928</v>
      </c>
      <c r="K425">
        <v>0</v>
      </c>
      <c r="L425">
        <v>0</v>
      </c>
      <c r="M425">
        <v>19898633</v>
      </c>
      <c r="N425">
        <v>588380</v>
      </c>
      <c r="O425">
        <v>48204912</v>
      </c>
      <c r="P425" s="3">
        <v>61097473</v>
      </c>
      <c r="Q425">
        <v>26</v>
      </c>
      <c r="R425" t="s">
        <v>28</v>
      </c>
    </row>
    <row r="426" spans="2:18">
      <c r="B426">
        <v>2951</v>
      </c>
      <c r="C426" t="s">
        <v>17</v>
      </c>
      <c r="D426">
        <v>15</v>
      </c>
      <c r="E426" t="s">
        <v>44</v>
      </c>
      <c r="F426">
        <v>511111</v>
      </c>
      <c r="G426">
        <v>365</v>
      </c>
      <c r="H426">
        <v>0</v>
      </c>
      <c r="I426">
        <v>1380</v>
      </c>
      <c r="J426">
        <v>13981848</v>
      </c>
      <c r="K426">
        <v>0</v>
      </c>
      <c r="L426">
        <v>0</v>
      </c>
      <c r="M426">
        <v>19370987</v>
      </c>
      <c r="N426">
        <v>531440</v>
      </c>
      <c r="O426">
        <v>47708531</v>
      </c>
      <c r="P426" s="3">
        <v>60321398</v>
      </c>
      <c r="Q426">
        <v>14</v>
      </c>
      <c r="R426" t="s">
        <v>25</v>
      </c>
    </row>
    <row r="427" spans="2:18">
      <c r="B427">
        <v>2973</v>
      </c>
      <c r="C427" t="s">
        <v>17</v>
      </c>
      <c r="D427">
        <v>15</v>
      </c>
      <c r="E427" t="s">
        <v>44</v>
      </c>
      <c r="F427">
        <v>511111</v>
      </c>
      <c r="G427">
        <v>365</v>
      </c>
      <c r="H427">
        <v>0</v>
      </c>
      <c r="I427">
        <v>1330</v>
      </c>
      <c r="J427">
        <v>13351145</v>
      </c>
      <c r="K427">
        <v>0</v>
      </c>
      <c r="L427">
        <v>0</v>
      </c>
      <c r="M427">
        <v>19192574</v>
      </c>
      <c r="N427">
        <v>588380</v>
      </c>
      <c r="O427">
        <v>43412586</v>
      </c>
      <c r="P427" s="3">
        <v>54732961</v>
      </c>
      <c r="Q427">
        <v>17</v>
      </c>
      <c r="R427" t="s">
        <v>27</v>
      </c>
    </row>
    <row r="428" spans="2:18">
      <c r="B428">
        <v>3009</v>
      </c>
      <c r="C428" t="s">
        <v>17</v>
      </c>
      <c r="D428">
        <v>15</v>
      </c>
      <c r="E428" t="s">
        <v>44</v>
      </c>
      <c r="F428">
        <v>511111</v>
      </c>
      <c r="G428">
        <v>365</v>
      </c>
      <c r="H428">
        <v>0</v>
      </c>
      <c r="I428">
        <v>1330</v>
      </c>
      <c r="J428">
        <v>13179502</v>
      </c>
      <c r="K428">
        <v>0</v>
      </c>
      <c r="L428">
        <v>0</v>
      </c>
      <c r="M428">
        <v>18945834</v>
      </c>
      <c r="N428">
        <v>531440</v>
      </c>
      <c r="O428">
        <v>40003487</v>
      </c>
      <c r="P428" s="3">
        <v>51454975</v>
      </c>
      <c r="Q428">
        <v>18</v>
      </c>
      <c r="R428" t="s">
        <v>27</v>
      </c>
    </row>
    <row r="429" spans="2:18">
      <c r="B429">
        <v>2947</v>
      </c>
      <c r="C429" t="s">
        <v>17</v>
      </c>
      <c r="D429">
        <v>15</v>
      </c>
      <c r="E429" t="s">
        <v>44</v>
      </c>
      <c r="F429">
        <v>511111</v>
      </c>
      <c r="G429">
        <v>365</v>
      </c>
      <c r="H429">
        <v>0</v>
      </c>
      <c r="I429">
        <v>1430</v>
      </c>
      <c r="J429">
        <v>13983064</v>
      </c>
      <c r="K429">
        <v>0</v>
      </c>
      <c r="L429">
        <v>0</v>
      </c>
      <c r="M429">
        <v>18695300</v>
      </c>
      <c r="N429">
        <v>588380</v>
      </c>
      <c r="O429">
        <v>45466851</v>
      </c>
      <c r="P429" s="3">
        <v>57716958</v>
      </c>
      <c r="Q429">
        <v>13</v>
      </c>
      <c r="R429" t="s">
        <v>25</v>
      </c>
    </row>
    <row r="430" spans="2:18">
      <c r="B430">
        <v>3011</v>
      </c>
      <c r="C430" t="s">
        <v>17</v>
      </c>
      <c r="D430">
        <v>15</v>
      </c>
      <c r="E430" t="s">
        <v>44</v>
      </c>
      <c r="F430">
        <v>611211</v>
      </c>
      <c r="G430">
        <v>365</v>
      </c>
      <c r="H430">
        <v>0</v>
      </c>
      <c r="I430">
        <v>1160</v>
      </c>
      <c r="J430">
        <v>11946322</v>
      </c>
      <c r="K430">
        <v>0</v>
      </c>
      <c r="L430">
        <v>0</v>
      </c>
      <c r="M430">
        <v>19689853</v>
      </c>
      <c r="N430">
        <v>208780</v>
      </c>
      <c r="O430">
        <v>41470155</v>
      </c>
      <c r="P430" s="3">
        <v>52452670</v>
      </c>
      <c r="Q430">
        <v>16</v>
      </c>
      <c r="R430" t="s">
        <v>27</v>
      </c>
    </row>
    <row r="431" spans="2:18">
      <c r="B431">
        <v>2991</v>
      </c>
      <c r="C431" t="s">
        <v>17</v>
      </c>
      <c r="D431">
        <v>15</v>
      </c>
      <c r="E431" t="s">
        <v>44</v>
      </c>
      <c r="F431">
        <v>611711</v>
      </c>
      <c r="G431">
        <v>365</v>
      </c>
      <c r="H431">
        <v>0</v>
      </c>
      <c r="I431">
        <v>1330</v>
      </c>
      <c r="J431">
        <v>13773650</v>
      </c>
      <c r="K431">
        <v>0</v>
      </c>
      <c r="L431">
        <v>0</v>
      </c>
      <c r="M431">
        <v>19799934</v>
      </c>
      <c r="N431">
        <v>322660</v>
      </c>
      <c r="O431">
        <v>47416618</v>
      </c>
      <c r="P431" s="3">
        <v>60006603</v>
      </c>
      <c r="Q431">
        <v>14</v>
      </c>
      <c r="R431" t="s">
        <v>25</v>
      </c>
    </row>
    <row r="432" spans="2:18">
      <c r="B432">
        <v>2948</v>
      </c>
      <c r="C432" t="s">
        <v>17</v>
      </c>
      <c r="D432">
        <v>15</v>
      </c>
      <c r="E432" t="s">
        <v>44</v>
      </c>
      <c r="F432">
        <v>611711</v>
      </c>
      <c r="G432">
        <v>365</v>
      </c>
      <c r="H432">
        <v>0</v>
      </c>
      <c r="I432">
        <v>1190</v>
      </c>
      <c r="J432">
        <v>14339170</v>
      </c>
      <c r="K432">
        <v>0</v>
      </c>
      <c r="L432">
        <v>0</v>
      </c>
      <c r="M432">
        <v>23037926</v>
      </c>
      <c r="N432">
        <v>322660</v>
      </c>
      <c r="O432">
        <v>54413677</v>
      </c>
      <c r="P432" s="3">
        <v>68612760</v>
      </c>
      <c r="Q432">
        <v>27</v>
      </c>
      <c r="R432" t="s">
        <v>28</v>
      </c>
    </row>
    <row r="433" spans="2:18">
      <c r="B433">
        <v>2959</v>
      </c>
      <c r="C433" t="s">
        <v>17</v>
      </c>
      <c r="D433">
        <v>15</v>
      </c>
      <c r="E433" t="s">
        <v>44</v>
      </c>
      <c r="F433">
        <v>611711</v>
      </c>
      <c r="G433">
        <v>365</v>
      </c>
      <c r="H433">
        <v>0</v>
      </c>
      <c r="I433">
        <v>1320</v>
      </c>
      <c r="J433">
        <v>13088278</v>
      </c>
      <c r="K433">
        <v>0</v>
      </c>
      <c r="L433">
        <v>0</v>
      </c>
      <c r="M433">
        <v>18957226</v>
      </c>
      <c r="N433">
        <v>531440</v>
      </c>
      <c r="O433">
        <v>44485983</v>
      </c>
      <c r="P433" s="3">
        <v>56578567</v>
      </c>
      <c r="Q433">
        <v>13</v>
      </c>
      <c r="R433" t="s">
        <v>25</v>
      </c>
    </row>
    <row r="434" spans="2:18">
      <c r="B434">
        <v>3000</v>
      </c>
      <c r="C434" t="s">
        <v>17</v>
      </c>
      <c r="D434">
        <v>15</v>
      </c>
      <c r="E434" t="s">
        <v>44</v>
      </c>
      <c r="F434">
        <v>611711</v>
      </c>
      <c r="G434">
        <v>365</v>
      </c>
      <c r="H434">
        <v>0</v>
      </c>
      <c r="I434">
        <v>1325</v>
      </c>
      <c r="J434">
        <v>13300954</v>
      </c>
      <c r="K434">
        <v>0</v>
      </c>
      <c r="L434">
        <v>0</v>
      </c>
      <c r="M434">
        <v>19192574</v>
      </c>
      <c r="N434">
        <v>607360</v>
      </c>
      <c r="O434">
        <v>43606219</v>
      </c>
      <c r="P434" s="3">
        <v>55419476</v>
      </c>
      <c r="Q434">
        <v>15</v>
      </c>
      <c r="R434" t="s">
        <v>23</v>
      </c>
    </row>
    <row r="435" spans="2:18">
      <c r="B435">
        <v>2950</v>
      </c>
      <c r="C435" t="s">
        <v>17</v>
      </c>
      <c r="D435">
        <v>15</v>
      </c>
      <c r="E435" t="s">
        <v>44</v>
      </c>
      <c r="F435">
        <v>611711</v>
      </c>
      <c r="G435">
        <v>365</v>
      </c>
      <c r="H435">
        <v>0</v>
      </c>
      <c r="I435">
        <v>1430</v>
      </c>
      <c r="J435">
        <v>14704214</v>
      </c>
      <c r="K435">
        <v>0</v>
      </c>
      <c r="L435">
        <v>0</v>
      </c>
      <c r="M435">
        <v>19659486</v>
      </c>
      <c r="N435">
        <v>531440</v>
      </c>
      <c r="O435">
        <v>48034306</v>
      </c>
      <c r="P435" s="3">
        <v>60915839</v>
      </c>
      <c r="Q435">
        <v>18</v>
      </c>
      <c r="R435" t="s">
        <v>27</v>
      </c>
    </row>
    <row r="436" spans="2:18">
      <c r="B436">
        <v>2964</v>
      </c>
      <c r="C436" t="s">
        <v>17</v>
      </c>
      <c r="D436">
        <v>15</v>
      </c>
      <c r="E436" t="s">
        <v>44</v>
      </c>
      <c r="F436">
        <v>611711</v>
      </c>
      <c r="G436">
        <v>365</v>
      </c>
      <c r="H436">
        <v>0</v>
      </c>
      <c r="I436">
        <v>1340</v>
      </c>
      <c r="J436">
        <v>13225386</v>
      </c>
      <c r="K436">
        <v>0</v>
      </c>
      <c r="L436">
        <v>0</v>
      </c>
      <c r="M436">
        <v>18869914</v>
      </c>
      <c r="N436">
        <v>531440</v>
      </c>
      <c r="O436">
        <v>44223823</v>
      </c>
      <c r="P436" s="3">
        <v>55905475</v>
      </c>
      <c r="Q436">
        <v>13</v>
      </c>
      <c r="R436" t="s">
        <v>25</v>
      </c>
    </row>
    <row r="437" spans="2:18">
      <c r="B437">
        <v>2945</v>
      </c>
      <c r="C437" t="s">
        <v>17</v>
      </c>
      <c r="D437">
        <v>15</v>
      </c>
      <c r="E437" t="s">
        <v>44</v>
      </c>
      <c r="F437">
        <v>611711</v>
      </c>
      <c r="G437">
        <v>365</v>
      </c>
      <c r="H437">
        <v>0</v>
      </c>
      <c r="I437">
        <v>1340</v>
      </c>
      <c r="J437">
        <v>13552637</v>
      </c>
      <c r="K437">
        <v>0</v>
      </c>
      <c r="L437">
        <v>0</v>
      </c>
      <c r="M437">
        <v>19336826</v>
      </c>
      <c r="N437">
        <v>531440</v>
      </c>
      <c r="O437">
        <v>47307470</v>
      </c>
      <c r="P437" s="3">
        <v>59871635</v>
      </c>
      <c r="Q437">
        <v>17</v>
      </c>
      <c r="R437" t="s">
        <v>27</v>
      </c>
    </row>
    <row r="438" spans="2:18">
      <c r="B438">
        <v>2976</v>
      </c>
      <c r="C438" t="s">
        <v>17</v>
      </c>
      <c r="D438">
        <v>15</v>
      </c>
      <c r="E438" t="s">
        <v>44</v>
      </c>
      <c r="F438">
        <v>611711</v>
      </c>
      <c r="G438">
        <v>365</v>
      </c>
      <c r="H438">
        <v>0</v>
      </c>
      <c r="I438">
        <v>1130</v>
      </c>
      <c r="J438">
        <v>11188653</v>
      </c>
      <c r="K438">
        <v>0</v>
      </c>
      <c r="L438">
        <v>0</v>
      </c>
      <c r="M438">
        <v>18930653</v>
      </c>
      <c r="N438">
        <v>531440</v>
      </c>
      <c r="O438">
        <v>41044297</v>
      </c>
      <c r="P438" s="3">
        <v>52286584</v>
      </c>
      <c r="Q438">
        <v>15</v>
      </c>
      <c r="R438" t="s">
        <v>23</v>
      </c>
    </row>
    <row r="439" spans="2:18">
      <c r="B439">
        <v>2518</v>
      </c>
      <c r="C439" t="s">
        <v>17</v>
      </c>
      <c r="D439">
        <v>15</v>
      </c>
      <c r="E439" t="s">
        <v>44</v>
      </c>
      <c r="F439">
        <v>811111</v>
      </c>
      <c r="G439">
        <v>365</v>
      </c>
      <c r="H439">
        <v>0</v>
      </c>
      <c r="I439">
        <v>1440</v>
      </c>
      <c r="J439">
        <v>15174436</v>
      </c>
      <c r="K439">
        <v>0</v>
      </c>
      <c r="L439">
        <v>0</v>
      </c>
      <c r="M439">
        <v>20146338</v>
      </c>
      <c r="N439">
        <v>208780</v>
      </c>
      <c r="O439">
        <v>50209901</v>
      </c>
      <c r="P439" s="3">
        <v>62537507</v>
      </c>
      <c r="Q439">
        <v>15</v>
      </c>
      <c r="R439" t="s">
        <v>23</v>
      </c>
    </row>
    <row r="440" spans="2:18">
      <c r="B440">
        <v>2956</v>
      </c>
      <c r="C440" t="s">
        <v>17</v>
      </c>
      <c r="D440">
        <v>15</v>
      </c>
      <c r="E440" t="s">
        <v>44</v>
      </c>
      <c r="F440">
        <v>811111</v>
      </c>
      <c r="G440">
        <v>365</v>
      </c>
      <c r="H440">
        <v>0</v>
      </c>
      <c r="I440">
        <v>1175</v>
      </c>
      <c r="J440">
        <v>11722868</v>
      </c>
      <c r="K440">
        <v>0</v>
      </c>
      <c r="L440">
        <v>0</v>
      </c>
      <c r="M440">
        <v>19074900</v>
      </c>
      <c r="N440">
        <v>208780</v>
      </c>
      <c r="O440">
        <v>41841882</v>
      </c>
      <c r="P440" s="3">
        <v>53274092</v>
      </c>
      <c r="Q440">
        <v>12</v>
      </c>
      <c r="R440" t="s">
        <v>25</v>
      </c>
    </row>
    <row r="441" spans="2:18">
      <c r="B441">
        <v>2977</v>
      </c>
      <c r="C441" t="s">
        <v>17</v>
      </c>
      <c r="D441">
        <v>15</v>
      </c>
      <c r="E441" t="s">
        <v>44</v>
      </c>
      <c r="F441">
        <v>811111</v>
      </c>
      <c r="G441">
        <v>365</v>
      </c>
      <c r="H441">
        <v>0</v>
      </c>
      <c r="I441">
        <v>1295</v>
      </c>
      <c r="J441">
        <v>13938136</v>
      </c>
      <c r="K441">
        <v>0</v>
      </c>
      <c r="L441">
        <v>0</v>
      </c>
      <c r="M441">
        <v>20576098</v>
      </c>
      <c r="N441">
        <v>208780</v>
      </c>
      <c r="O441">
        <v>47269256</v>
      </c>
      <c r="P441" s="3">
        <v>59805015</v>
      </c>
      <c r="Q441">
        <v>17</v>
      </c>
      <c r="R441" t="s">
        <v>27</v>
      </c>
    </row>
    <row r="442" spans="2:18">
      <c r="B442">
        <v>2520</v>
      </c>
      <c r="C442" t="s">
        <v>17</v>
      </c>
      <c r="D442">
        <v>15</v>
      </c>
      <c r="E442" t="s">
        <v>44</v>
      </c>
      <c r="F442">
        <v>811111</v>
      </c>
      <c r="G442">
        <v>365</v>
      </c>
      <c r="H442">
        <v>0</v>
      </c>
      <c r="I442">
        <v>1230</v>
      </c>
      <c r="J442">
        <v>13121454</v>
      </c>
      <c r="K442">
        <v>0</v>
      </c>
      <c r="L442">
        <v>0</v>
      </c>
      <c r="M442">
        <v>20395907</v>
      </c>
      <c r="N442">
        <v>170820</v>
      </c>
      <c r="O442">
        <v>45445743</v>
      </c>
      <c r="P442" s="3">
        <v>57454425</v>
      </c>
      <c r="Q442">
        <v>17</v>
      </c>
      <c r="R442" t="s">
        <v>27</v>
      </c>
    </row>
    <row r="443" spans="2:18">
      <c r="B443">
        <v>2966</v>
      </c>
      <c r="C443" t="s">
        <v>17</v>
      </c>
      <c r="D443">
        <v>15</v>
      </c>
      <c r="E443" t="s">
        <v>44</v>
      </c>
      <c r="F443">
        <v>811111</v>
      </c>
      <c r="G443">
        <v>365</v>
      </c>
      <c r="H443">
        <v>0</v>
      </c>
      <c r="I443">
        <v>1280</v>
      </c>
      <c r="J443">
        <v>13365131</v>
      </c>
      <c r="K443">
        <v>0</v>
      </c>
      <c r="L443">
        <v>0</v>
      </c>
      <c r="M443">
        <v>19963166</v>
      </c>
      <c r="N443">
        <v>170820</v>
      </c>
      <c r="O443">
        <v>46005923</v>
      </c>
      <c r="P443" s="3">
        <v>57967627</v>
      </c>
      <c r="Q443">
        <v>14</v>
      </c>
      <c r="R443" t="s">
        <v>25</v>
      </c>
    </row>
    <row r="444" spans="2:18">
      <c r="B444">
        <v>3001</v>
      </c>
      <c r="C444" t="s">
        <v>17</v>
      </c>
      <c r="D444">
        <v>15</v>
      </c>
      <c r="E444" t="s">
        <v>44</v>
      </c>
      <c r="F444">
        <v>851111</v>
      </c>
      <c r="G444">
        <v>365</v>
      </c>
      <c r="H444">
        <v>0</v>
      </c>
      <c r="I444">
        <v>750</v>
      </c>
      <c r="J444">
        <v>7646483</v>
      </c>
      <c r="K444">
        <v>0</v>
      </c>
      <c r="L444">
        <v>0</v>
      </c>
      <c r="M444">
        <v>19492460</v>
      </c>
      <c r="N444">
        <v>265720</v>
      </c>
      <c r="O444">
        <v>39731536</v>
      </c>
      <c r="P444" s="3">
        <v>50332891</v>
      </c>
      <c r="Q444">
        <v>15</v>
      </c>
      <c r="R444" t="s">
        <v>23</v>
      </c>
    </row>
    <row r="445" spans="2:18">
      <c r="B445">
        <v>2972</v>
      </c>
      <c r="C445" t="s">
        <v>17</v>
      </c>
      <c r="D445">
        <v>15</v>
      </c>
      <c r="E445" t="s">
        <v>44</v>
      </c>
      <c r="F445">
        <v>851111</v>
      </c>
      <c r="G445">
        <v>365</v>
      </c>
      <c r="H445">
        <v>0</v>
      </c>
      <c r="I445">
        <v>1310</v>
      </c>
      <c r="J445">
        <v>13030736</v>
      </c>
      <c r="K445">
        <v>0</v>
      </c>
      <c r="L445">
        <v>0</v>
      </c>
      <c r="M445">
        <v>19017960</v>
      </c>
      <c r="N445">
        <v>265720</v>
      </c>
      <c r="O445">
        <v>44555072</v>
      </c>
      <c r="P445" s="3">
        <v>56269244</v>
      </c>
      <c r="Q445">
        <v>15</v>
      </c>
      <c r="R445" t="s">
        <v>23</v>
      </c>
    </row>
    <row r="446" spans="2:18">
      <c r="B446">
        <v>2954</v>
      </c>
      <c r="C446" t="s">
        <v>17</v>
      </c>
      <c r="D446">
        <v>15</v>
      </c>
      <c r="E446" t="s">
        <v>44</v>
      </c>
      <c r="F446">
        <v>851111</v>
      </c>
      <c r="G446">
        <v>365</v>
      </c>
      <c r="H446">
        <v>0</v>
      </c>
      <c r="I446">
        <v>1340</v>
      </c>
      <c r="J446">
        <v>13981533</v>
      </c>
      <c r="K446">
        <v>0</v>
      </c>
      <c r="L446">
        <v>0</v>
      </c>
      <c r="M446">
        <v>19949125</v>
      </c>
      <c r="N446">
        <v>265720</v>
      </c>
      <c r="O446">
        <v>46098098</v>
      </c>
      <c r="P446" s="3">
        <v>58358755</v>
      </c>
      <c r="Q446">
        <v>17</v>
      </c>
      <c r="R446" t="s">
        <v>27</v>
      </c>
    </row>
    <row r="447" spans="2:18">
      <c r="B447">
        <v>2943</v>
      </c>
      <c r="C447" t="s">
        <v>17</v>
      </c>
      <c r="D447">
        <v>15</v>
      </c>
      <c r="E447" t="s">
        <v>44</v>
      </c>
      <c r="F447">
        <v>851111</v>
      </c>
      <c r="G447">
        <v>365</v>
      </c>
      <c r="H447">
        <v>0</v>
      </c>
      <c r="I447">
        <v>1240</v>
      </c>
      <c r="J447">
        <v>12275347</v>
      </c>
      <c r="K447">
        <v>0</v>
      </c>
      <c r="L447">
        <v>0</v>
      </c>
      <c r="M447">
        <v>18926854</v>
      </c>
      <c r="N447">
        <v>265720</v>
      </c>
      <c r="O447">
        <v>42999721</v>
      </c>
      <c r="P447" s="3">
        <v>54446794</v>
      </c>
      <c r="Q447">
        <v>13</v>
      </c>
      <c r="R447" t="s">
        <v>25</v>
      </c>
    </row>
    <row r="448" spans="2:18">
      <c r="B448">
        <v>3015</v>
      </c>
      <c r="C448" t="s">
        <v>17</v>
      </c>
      <c r="D448">
        <v>15</v>
      </c>
      <c r="E448" t="s">
        <v>44</v>
      </c>
      <c r="F448">
        <v>851111</v>
      </c>
      <c r="G448">
        <v>365</v>
      </c>
      <c r="H448">
        <v>0</v>
      </c>
      <c r="I448">
        <v>1410</v>
      </c>
      <c r="J448">
        <v>14688933</v>
      </c>
      <c r="K448">
        <v>0</v>
      </c>
      <c r="L448">
        <v>0</v>
      </c>
      <c r="M448">
        <v>19917613</v>
      </c>
      <c r="N448">
        <v>265720</v>
      </c>
      <c r="O448">
        <v>48591626</v>
      </c>
      <c r="P448" s="3">
        <v>60993067</v>
      </c>
      <c r="Q448">
        <v>18</v>
      </c>
      <c r="R448" t="s">
        <v>27</v>
      </c>
    </row>
    <row r="449" spans="2:18">
      <c r="B449">
        <v>2952</v>
      </c>
      <c r="C449" t="s">
        <v>17</v>
      </c>
      <c r="D449">
        <v>15</v>
      </c>
      <c r="E449" t="s">
        <v>44</v>
      </c>
      <c r="F449">
        <v>851111</v>
      </c>
      <c r="G449">
        <v>365</v>
      </c>
      <c r="H449">
        <v>0</v>
      </c>
      <c r="I449">
        <v>1085</v>
      </c>
      <c r="J449">
        <v>11512143</v>
      </c>
      <c r="K449">
        <v>0</v>
      </c>
      <c r="L449">
        <v>0</v>
      </c>
      <c r="M449">
        <v>20285826</v>
      </c>
      <c r="N449">
        <v>265720</v>
      </c>
      <c r="O449">
        <v>43965409</v>
      </c>
      <c r="P449" s="3">
        <v>55693749</v>
      </c>
      <c r="Q449">
        <v>14</v>
      </c>
      <c r="R449" t="s">
        <v>25</v>
      </c>
    </row>
    <row r="450" spans="2:18">
      <c r="B450">
        <v>2946</v>
      </c>
      <c r="C450" t="s">
        <v>17</v>
      </c>
      <c r="E450" t="s">
        <v>44</v>
      </c>
      <c r="F450">
        <v>851111</v>
      </c>
      <c r="G450">
        <v>365</v>
      </c>
      <c r="H450">
        <v>0</v>
      </c>
      <c r="I450">
        <v>1315</v>
      </c>
      <c r="J450">
        <v>14592170</v>
      </c>
      <c r="K450">
        <v>0</v>
      </c>
      <c r="L450">
        <v>0</v>
      </c>
      <c r="M450">
        <v>21215846</v>
      </c>
      <c r="N450">
        <v>531440</v>
      </c>
      <c r="O450">
        <v>47859145</v>
      </c>
      <c r="P450" s="3">
        <v>60208198</v>
      </c>
      <c r="Q450">
        <v>27</v>
      </c>
      <c r="R450" t="s">
        <v>28</v>
      </c>
    </row>
    <row r="451" spans="2:18">
      <c r="B451">
        <v>2965</v>
      </c>
      <c r="C451" t="s">
        <v>17</v>
      </c>
      <c r="D451">
        <v>15</v>
      </c>
      <c r="E451" t="s">
        <v>44</v>
      </c>
      <c r="F451">
        <v>851141</v>
      </c>
      <c r="G451">
        <v>365</v>
      </c>
      <c r="H451">
        <v>0</v>
      </c>
      <c r="I451">
        <v>1350</v>
      </c>
      <c r="J451">
        <v>15294150</v>
      </c>
      <c r="K451">
        <v>0</v>
      </c>
      <c r="L451">
        <v>0</v>
      </c>
      <c r="M451">
        <v>21659974</v>
      </c>
      <c r="N451">
        <v>265720</v>
      </c>
      <c r="O451">
        <v>50006573</v>
      </c>
      <c r="P451" s="3">
        <v>63331725</v>
      </c>
      <c r="Q451">
        <v>10</v>
      </c>
      <c r="R451" t="s">
        <v>23</v>
      </c>
    </row>
    <row r="452" spans="2:18">
      <c r="B452">
        <v>2960</v>
      </c>
      <c r="C452" t="s">
        <v>17</v>
      </c>
      <c r="D452">
        <v>15</v>
      </c>
      <c r="E452" t="s">
        <v>44</v>
      </c>
      <c r="F452">
        <v>851141</v>
      </c>
      <c r="G452">
        <v>365</v>
      </c>
      <c r="H452">
        <v>0</v>
      </c>
      <c r="I452">
        <v>970</v>
      </c>
      <c r="J452">
        <v>11382017</v>
      </c>
      <c r="K452">
        <v>0</v>
      </c>
      <c r="L452">
        <v>0</v>
      </c>
      <c r="M452">
        <v>22434360</v>
      </c>
      <c r="N452">
        <v>265720</v>
      </c>
      <c r="O452">
        <v>47008737</v>
      </c>
      <c r="P452" s="3">
        <v>59497096</v>
      </c>
      <c r="Q452">
        <v>13</v>
      </c>
      <c r="R452" t="s">
        <v>25</v>
      </c>
    </row>
    <row r="453" spans="2:18">
      <c r="B453">
        <v>2990</v>
      </c>
      <c r="C453" t="s">
        <v>17</v>
      </c>
      <c r="D453">
        <v>15</v>
      </c>
      <c r="E453" t="s">
        <v>44</v>
      </c>
      <c r="F453">
        <v>511111</v>
      </c>
      <c r="G453">
        <v>365</v>
      </c>
      <c r="H453">
        <v>0</v>
      </c>
      <c r="I453">
        <v>1430</v>
      </c>
      <c r="J453">
        <v>13736044</v>
      </c>
      <c r="K453">
        <v>0</v>
      </c>
      <c r="L453">
        <v>0</v>
      </c>
      <c r="M453">
        <v>18365047</v>
      </c>
      <c r="N453">
        <v>588380</v>
      </c>
      <c r="O453">
        <v>47181512</v>
      </c>
      <c r="P453" s="3">
        <v>59459590</v>
      </c>
      <c r="Q453">
        <v>8</v>
      </c>
      <c r="R453" t="s">
        <v>19</v>
      </c>
    </row>
    <row r="454" spans="2:18">
      <c r="B454">
        <v>3019</v>
      </c>
      <c r="C454" t="s">
        <v>17</v>
      </c>
      <c r="D454">
        <v>15</v>
      </c>
      <c r="E454" t="s">
        <v>44</v>
      </c>
      <c r="F454">
        <v>511111</v>
      </c>
      <c r="G454">
        <v>365</v>
      </c>
      <c r="H454">
        <v>0</v>
      </c>
      <c r="I454">
        <v>1440</v>
      </c>
      <c r="J454">
        <v>13337484</v>
      </c>
      <c r="K454">
        <v>0</v>
      </c>
      <c r="L454">
        <v>0</v>
      </c>
      <c r="M454">
        <v>17708340</v>
      </c>
      <c r="N454">
        <v>588380</v>
      </c>
      <c r="O454">
        <v>43546947</v>
      </c>
      <c r="P454" s="3">
        <v>55317622</v>
      </c>
      <c r="Q454">
        <v>8</v>
      </c>
      <c r="R454" t="s">
        <v>19</v>
      </c>
    </row>
    <row r="455" spans="2:18">
      <c r="B455">
        <v>2987</v>
      </c>
      <c r="C455" t="s">
        <v>17</v>
      </c>
      <c r="D455">
        <v>15</v>
      </c>
      <c r="E455" t="s">
        <v>44</v>
      </c>
      <c r="F455">
        <v>811111</v>
      </c>
      <c r="G455">
        <v>365</v>
      </c>
      <c r="H455">
        <v>0</v>
      </c>
      <c r="I455">
        <v>1175</v>
      </c>
      <c r="J455">
        <v>12464732</v>
      </c>
      <c r="K455">
        <v>0</v>
      </c>
      <c r="L455">
        <v>0</v>
      </c>
      <c r="M455">
        <v>20282027</v>
      </c>
      <c r="N455">
        <v>227760</v>
      </c>
      <c r="O455">
        <v>42563387</v>
      </c>
      <c r="P455" s="3">
        <v>54392904</v>
      </c>
      <c r="Q455">
        <v>13</v>
      </c>
      <c r="R455" t="s">
        <v>25</v>
      </c>
    </row>
    <row r="456" spans="2:18">
      <c r="B456">
        <v>2526</v>
      </c>
      <c r="C456" t="s">
        <v>17</v>
      </c>
      <c r="D456">
        <v>15</v>
      </c>
      <c r="E456" t="s">
        <v>44</v>
      </c>
      <c r="F456">
        <v>811111</v>
      </c>
      <c r="G456">
        <v>365</v>
      </c>
      <c r="H456">
        <v>0</v>
      </c>
      <c r="I456">
        <v>565</v>
      </c>
      <c r="J456">
        <v>5283106</v>
      </c>
      <c r="K456">
        <v>0</v>
      </c>
      <c r="L456">
        <v>0</v>
      </c>
      <c r="M456">
        <v>17878651</v>
      </c>
      <c r="N456">
        <v>170820</v>
      </c>
      <c r="O456">
        <v>32111259</v>
      </c>
      <c r="P456" s="3">
        <v>40595039</v>
      </c>
      <c r="Q456">
        <v>7</v>
      </c>
      <c r="R456" t="s">
        <v>19</v>
      </c>
    </row>
    <row r="457" spans="2:18">
      <c r="B457">
        <v>2958</v>
      </c>
      <c r="C457" t="s">
        <v>17</v>
      </c>
      <c r="D457">
        <v>15</v>
      </c>
      <c r="E457" t="s">
        <v>44</v>
      </c>
      <c r="F457">
        <v>611711</v>
      </c>
      <c r="G457">
        <v>365</v>
      </c>
      <c r="H457">
        <v>0</v>
      </c>
      <c r="I457">
        <v>1330</v>
      </c>
      <c r="J457">
        <v>12044021</v>
      </c>
      <c r="K457">
        <v>0</v>
      </c>
      <c r="L457">
        <v>0</v>
      </c>
      <c r="M457">
        <v>17313554</v>
      </c>
      <c r="N457">
        <v>607360</v>
      </c>
      <c r="O457">
        <v>40000911</v>
      </c>
      <c r="P457" s="3">
        <v>50844809</v>
      </c>
      <c r="Q457">
        <v>6</v>
      </c>
      <c r="R457" t="s">
        <v>19</v>
      </c>
    </row>
    <row r="458" spans="2:18">
      <c r="B458">
        <v>2963</v>
      </c>
      <c r="C458" t="s">
        <v>17</v>
      </c>
      <c r="D458">
        <v>15</v>
      </c>
      <c r="E458" t="s">
        <v>44</v>
      </c>
      <c r="F458">
        <v>611711</v>
      </c>
      <c r="G458">
        <v>365</v>
      </c>
      <c r="H458">
        <v>0</v>
      </c>
      <c r="I458">
        <v>1280</v>
      </c>
      <c r="J458">
        <v>11526436</v>
      </c>
      <c r="K458">
        <v>0</v>
      </c>
      <c r="L458">
        <v>0</v>
      </c>
      <c r="M458">
        <v>17217002</v>
      </c>
      <c r="N458">
        <v>607360</v>
      </c>
      <c r="O458">
        <v>39368799</v>
      </c>
      <c r="P458" s="3">
        <v>50054798</v>
      </c>
      <c r="Q458">
        <v>7</v>
      </c>
      <c r="R458" t="s">
        <v>20</v>
      </c>
    </row>
    <row r="459" spans="2:18">
      <c r="B459">
        <v>2955</v>
      </c>
      <c r="C459" t="s">
        <v>17</v>
      </c>
      <c r="D459">
        <v>15</v>
      </c>
      <c r="E459" t="s">
        <v>44</v>
      </c>
      <c r="F459">
        <v>851141</v>
      </c>
      <c r="G459">
        <v>365</v>
      </c>
      <c r="H459">
        <v>0</v>
      </c>
      <c r="I459">
        <v>1270</v>
      </c>
      <c r="J459">
        <v>13316183</v>
      </c>
      <c r="K459">
        <v>0</v>
      </c>
      <c r="L459">
        <v>0</v>
      </c>
      <c r="M459">
        <v>20046674</v>
      </c>
      <c r="N459">
        <v>322660</v>
      </c>
      <c r="O459">
        <v>45201103</v>
      </c>
      <c r="P459" s="3">
        <v>57472022</v>
      </c>
      <c r="Q459">
        <v>8</v>
      </c>
      <c r="R459" t="s">
        <v>19</v>
      </c>
    </row>
    <row r="460" spans="2:18">
      <c r="B460">
        <v>2995</v>
      </c>
      <c r="C460" t="s">
        <v>17</v>
      </c>
      <c r="D460">
        <v>15</v>
      </c>
      <c r="E460" t="s">
        <v>44</v>
      </c>
      <c r="F460">
        <v>511111</v>
      </c>
      <c r="G460">
        <v>365</v>
      </c>
      <c r="H460">
        <v>0</v>
      </c>
      <c r="I460">
        <v>530</v>
      </c>
      <c r="J460">
        <v>4680590</v>
      </c>
      <c r="K460">
        <v>0</v>
      </c>
      <c r="L460">
        <v>0</v>
      </c>
      <c r="M460">
        <v>16884607</v>
      </c>
      <c r="N460">
        <v>588380</v>
      </c>
      <c r="O460">
        <v>31877904</v>
      </c>
      <c r="P460" s="3">
        <v>40517417</v>
      </c>
      <c r="Q460">
        <v>4</v>
      </c>
      <c r="R460" t="s">
        <v>20</v>
      </c>
    </row>
    <row r="461" spans="2:18">
      <c r="B461">
        <v>3005</v>
      </c>
      <c r="C461" t="s">
        <v>17</v>
      </c>
      <c r="D461">
        <v>15</v>
      </c>
      <c r="E461" t="s">
        <v>44</v>
      </c>
      <c r="F461">
        <v>511111</v>
      </c>
      <c r="G461">
        <v>365</v>
      </c>
      <c r="H461">
        <v>0</v>
      </c>
      <c r="I461">
        <v>1435</v>
      </c>
      <c r="J461">
        <v>12929338</v>
      </c>
      <c r="K461">
        <v>0</v>
      </c>
      <c r="L461">
        <v>0</v>
      </c>
      <c r="M461">
        <v>17226247</v>
      </c>
      <c r="N461">
        <v>531440</v>
      </c>
      <c r="O461">
        <v>41283285</v>
      </c>
      <c r="P461" s="3">
        <v>52726155</v>
      </c>
      <c r="Q461">
        <v>5</v>
      </c>
      <c r="R461" t="s">
        <v>20</v>
      </c>
    </row>
    <row r="462" spans="2:18">
      <c r="B462">
        <v>2949</v>
      </c>
      <c r="C462" t="s">
        <v>21</v>
      </c>
      <c r="D462">
        <v>15</v>
      </c>
      <c r="E462" t="s">
        <v>44</v>
      </c>
      <c r="F462">
        <v>611711</v>
      </c>
      <c r="G462">
        <v>365</v>
      </c>
      <c r="H462">
        <v>0</v>
      </c>
      <c r="I462">
        <v>1030</v>
      </c>
      <c r="J462">
        <v>8442383</v>
      </c>
      <c r="K462">
        <v>0</v>
      </c>
      <c r="L462">
        <v>0</v>
      </c>
      <c r="M462">
        <v>15670910</v>
      </c>
      <c r="N462">
        <v>531440</v>
      </c>
      <c r="O462">
        <v>32931278</v>
      </c>
      <c r="P462" s="3">
        <v>39690370</v>
      </c>
      <c r="Q462">
        <v>5</v>
      </c>
      <c r="R462" t="s">
        <v>19</v>
      </c>
    </row>
    <row r="463" spans="2:18">
      <c r="B463">
        <v>3017</v>
      </c>
      <c r="C463" t="s">
        <v>21</v>
      </c>
      <c r="D463">
        <v>15</v>
      </c>
      <c r="E463" t="s">
        <v>44</v>
      </c>
      <c r="F463">
        <v>611711</v>
      </c>
      <c r="G463">
        <v>365</v>
      </c>
      <c r="H463">
        <v>0</v>
      </c>
      <c r="I463">
        <v>1330</v>
      </c>
      <c r="J463">
        <v>10901333</v>
      </c>
      <c r="K463">
        <v>0</v>
      </c>
      <c r="L463">
        <v>0</v>
      </c>
      <c r="M463">
        <v>15670910</v>
      </c>
      <c r="N463">
        <v>531440</v>
      </c>
      <c r="O463">
        <v>36652347</v>
      </c>
      <c r="P463" s="3">
        <v>43526457</v>
      </c>
      <c r="Q463">
        <v>6</v>
      </c>
      <c r="R463" t="s">
        <v>20</v>
      </c>
    </row>
    <row r="464" spans="2:18">
      <c r="B464">
        <v>3014</v>
      </c>
      <c r="C464" t="s">
        <v>21</v>
      </c>
      <c r="D464">
        <v>15</v>
      </c>
      <c r="E464" t="s">
        <v>44</v>
      </c>
      <c r="F464">
        <v>611711</v>
      </c>
      <c r="G464">
        <v>365</v>
      </c>
      <c r="H464">
        <v>0</v>
      </c>
      <c r="I464">
        <v>1330</v>
      </c>
      <c r="J464">
        <v>10901333</v>
      </c>
      <c r="K464">
        <v>0</v>
      </c>
      <c r="L464">
        <v>0</v>
      </c>
      <c r="M464">
        <v>15670910</v>
      </c>
      <c r="N464">
        <v>531440</v>
      </c>
      <c r="O464">
        <v>36874597</v>
      </c>
      <c r="P464" s="3">
        <v>43748707</v>
      </c>
      <c r="Q464">
        <v>5</v>
      </c>
      <c r="R464" t="s">
        <v>20</v>
      </c>
    </row>
    <row r="465" spans="2:18">
      <c r="B465">
        <v>3025</v>
      </c>
      <c r="C465" t="s">
        <v>21</v>
      </c>
      <c r="D465">
        <v>15</v>
      </c>
      <c r="E465" t="s">
        <v>44</v>
      </c>
      <c r="F465">
        <v>511111</v>
      </c>
      <c r="G465">
        <v>365</v>
      </c>
      <c r="H465">
        <v>0</v>
      </c>
      <c r="I465">
        <v>1425</v>
      </c>
      <c r="J465">
        <v>11680000</v>
      </c>
      <c r="K465">
        <v>0</v>
      </c>
      <c r="L465">
        <v>0</v>
      </c>
      <c r="M465">
        <v>15670910</v>
      </c>
      <c r="N465">
        <v>493480</v>
      </c>
      <c r="O465">
        <v>35028396</v>
      </c>
      <c r="P465" s="3">
        <v>42443423</v>
      </c>
      <c r="Q465">
        <v>6</v>
      </c>
      <c r="R465" t="s">
        <v>20</v>
      </c>
    </row>
    <row r="466" spans="2:18">
      <c r="B466">
        <v>2970</v>
      </c>
      <c r="C466" t="s">
        <v>21</v>
      </c>
      <c r="D466">
        <v>15</v>
      </c>
      <c r="E466" t="s">
        <v>44</v>
      </c>
      <c r="F466">
        <v>511111</v>
      </c>
      <c r="G466">
        <v>365</v>
      </c>
      <c r="H466">
        <v>0</v>
      </c>
      <c r="I466">
        <v>1330</v>
      </c>
      <c r="J466">
        <v>10901333</v>
      </c>
      <c r="K466">
        <v>0</v>
      </c>
      <c r="L466">
        <v>0</v>
      </c>
      <c r="M466">
        <v>15670910</v>
      </c>
      <c r="N466">
        <v>455520</v>
      </c>
      <c r="O466">
        <v>35074921</v>
      </c>
      <c r="P466" s="3">
        <v>41931567</v>
      </c>
      <c r="Q466">
        <v>6</v>
      </c>
      <c r="R466" t="s">
        <v>20</v>
      </c>
    </row>
    <row r="467" spans="2:18">
      <c r="B467">
        <v>3013</v>
      </c>
      <c r="C467" t="s">
        <v>21</v>
      </c>
      <c r="D467">
        <v>15</v>
      </c>
      <c r="E467" t="s">
        <v>44</v>
      </c>
      <c r="F467">
        <v>851111</v>
      </c>
      <c r="G467">
        <v>365</v>
      </c>
      <c r="H467">
        <v>0</v>
      </c>
      <c r="I467">
        <v>1330</v>
      </c>
      <c r="J467">
        <v>10901333</v>
      </c>
      <c r="K467">
        <v>0</v>
      </c>
      <c r="L467">
        <v>0</v>
      </c>
      <c r="M467">
        <v>15670910</v>
      </c>
      <c r="N467">
        <v>455520</v>
      </c>
      <c r="O467">
        <v>34784595</v>
      </c>
      <c r="P467" s="3">
        <v>41664977</v>
      </c>
      <c r="Q467">
        <v>6</v>
      </c>
      <c r="R467" t="s">
        <v>19</v>
      </c>
    </row>
    <row r="468" spans="2:18">
      <c r="B468">
        <v>2986</v>
      </c>
      <c r="C468" t="s">
        <v>21</v>
      </c>
      <c r="D468">
        <v>15</v>
      </c>
      <c r="E468" t="s">
        <v>44</v>
      </c>
      <c r="F468">
        <v>811111</v>
      </c>
      <c r="G468">
        <v>365</v>
      </c>
      <c r="H468">
        <v>0</v>
      </c>
      <c r="I468">
        <v>1260</v>
      </c>
      <c r="J468">
        <v>10327578</v>
      </c>
      <c r="K468">
        <v>0</v>
      </c>
      <c r="L468">
        <v>0</v>
      </c>
      <c r="M468">
        <v>15670910</v>
      </c>
      <c r="N468">
        <v>265720</v>
      </c>
      <c r="O468">
        <v>37721311</v>
      </c>
      <c r="P468" s="3">
        <v>44852882</v>
      </c>
      <c r="Q468">
        <v>10</v>
      </c>
      <c r="R468" t="s">
        <v>23</v>
      </c>
    </row>
    <row r="469" spans="2:18">
      <c r="B469">
        <v>3022</v>
      </c>
      <c r="C469" t="s">
        <v>21</v>
      </c>
      <c r="D469">
        <v>15</v>
      </c>
      <c r="E469" t="s">
        <v>44</v>
      </c>
      <c r="F469">
        <v>811111</v>
      </c>
      <c r="G469">
        <v>365</v>
      </c>
      <c r="H469">
        <v>0</v>
      </c>
      <c r="I469">
        <v>1300</v>
      </c>
      <c r="J469">
        <v>10655437</v>
      </c>
      <c r="K469">
        <v>0</v>
      </c>
      <c r="L469">
        <v>0</v>
      </c>
      <c r="M469">
        <v>15670910</v>
      </c>
      <c r="N469">
        <v>455520</v>
      </c>
      <c r="O469">
        <v>34661789</v>
      </c>
      <c r="P469" s="3">
        <v>41923349</v>
      </c>
      <c r="Q469">
        <v>15</v>
      </c>
      <c r="R469" t="s">
        <v>23</v>
      </c>
    </row>
    <row r="470" spans="2:18">
      <c r="B470">
        <v>2961</v>
      </c>
      <c r="C470" t="s">
        <v>21</v>
      </c>
      <c r="D470">
        <v>15</v>
      </c>
      <c r="E470" t="s">
        <v>44</v>
      </c>
      <c r="F470">
        <v>811111</v>
      </c>
      <c r="G470">
        <v>365</v>
      </c>
      <c r="H470">
        <v>0</v>
      </c>
      <c r="I470">
        <v>1295</v>
      </c>
      <c r="J470">
        <v>10614456</v>
      </c>
      <c r="K470">
        <v>0</v>
      </c>
      <c r="L470">
        <v>0</v>
      </c>
      <c r="M470">
        <v>15670910</v>
      </c>
      <c r="N470">
        <v>265720</v>
      </c>
      <c r="O470">
        <v>34447661</v>
      </c>
      <c r="P470" s="3">
        <v>41645215</v>
      </c>
      <c r="Q470">
        <v>6</v>
      </c>
      <c r="R470" t="s">
        <v>19</v>
      </c>
    </row>
    <row r="471" spans="2:18">
      <c r="B471">
        <v>2982</v>
      </c>
      <c r="C471" t="s">
        <v>21</v>
      </c>
      <c r="D471">
        <v>15</v>
      </c>
      <c r="E471" t="s">
        <v>44</v>
      </c>
      <c r="F471">
        <v>511111</v>
      </c>
      <c r="G471">
        <v>365</v>
      </c>
      <c r="H471">
        <v>0</v>
      </c>
      <c r="I471">
        <v>1190</v>
      </c>
      <c r="J471">
        <v>9753823</v>
      </c>
      <c r="K471">
        <v>0</v>
      </c>
      <c r="L471">
        <v>0</v>
      </c>
      <c r="M471">
        <v>15670910</v>
      </c>
      <c r="N471">
        <v>265720</v>
      </c>
      <c r="O471">
        <v>30712190</v>
      </c>
      <c r="P471" s="3">
        <v>36900827</v>
      </c>
      <c r="Q471">
        <v>6</v>
      </c>
      <c r="R471" t="s">
        <v>19</v>
      </c>
    </row>
    <row r="472" spans="2:18">
      <c r="B472">
        <v>2916</v>
      </c>
      <c r="C472" t="s">
        <v>17</v>
      </c>
      <c r="D472">
        <v>20</v>
      </c>
      <c r="E472" t="s">
        <v>45</v>
      </c>
      <c r="F472">
        <v>811111</v>
      </c>
      <c r="G472">
        <v>365</v>
      </c>
      <c r="H472">
        <v>0</v>
      </c>
      <c r="I472">
        <v>1305</v>
      </c>
      <c r="J472">
        <v>13159784</v>
      </c>
      <c r="K472">
        <v>29</v>
      </c>
      <c r="L472">
        <v>1531828</v>
      </c>
      <c r="M472">
        <v>19279886</v>
      </c>
      <c r="N472">
        <v>208780</v>
      </c>
      <c r="O472">
        <v>44549662</v>
      </c>
      <c r="P472" s="3">
        <v>56354408</v>
      </c>
      <c r="Q472">
        <v>7</v>
      </c>
      <c r="R472" t="s">
        <v>19</v>
      </c>
    </row>
    <row r="473" spans="2:18">
      <c r="B473">
        <v>2922</v>
      </c>
      <c r="C473" t="s">
        <v>17</v>
      </c>
      <c r="D473">
        <v>20</v>
      </c>
      <c r="E473" t="s">
        <v>45</v>
      </c>
      <c r="F473">
        <v>811111</v>
      </c>
      <c r="G473">
        <v>365</v>
      </c>
      <c r="H473">
        <v>0</v>
      </c>
      <c r="I473">
        <v>1440</v>
      </c>
      <c r="J473">
        <v>18463776</v>
      </c>
      <c r="K473">
        <v>24</v>
      </c>
      <c r="L473">
        <v>1611917</v>
      </c>
      <c r="M473">
        <v>24514567</v>
      </c>
      <c r="N473">
        <v>303680</v>
      </c>
      <c r="O473">
        <v>62621634</v>
      </c>
      <c r="P473" s="3">
        <v>78384472</v>
      </c>
      <c r="Q473">
        <v>26</v>
      </c>
      <c r="R473" t="s">
        <v>28</v>
      </c>
    </row>
    <row r="474" spans="2:18">
      <c r="B474">
        <v>2930</v>
      </c>
      <c r="C474" t="s">
        <v>17</v>
      </c>
      <c r="D474">
        <v>20</v>
      </c>
      <c r="E474" t="s">
        <v>45</v>
      </c>
      <c r="F474">
        <v>811111</v>
      </c>
      <c r="G474">
        <v>365</v>
      </c>
      <c r="H474">
        <v>0</v>
      </c>
      <c r="I474">
        <v>760</v>
      </c>
      <c r="J474">
        <v>7496440</v>
      </c>
      <c r="K474">
        <v>21</v>
      </c>
      <c r="L474">
        <v>1085010</v>
      </c>
      <c r="M474">
        <v>18858527</v>
      </c>
      <c r="N474">
        <v>322660</v>
      </c>
      <c r="O474">
        <v>36938670</v>
      </c>
      <c r="P474" s="3">
        <v>47120160</v>
      </c>
      <c r="Q474">
        <v>11</v>
      </c>
      <c r="R474" t="s">
        <v>25</v>
      </c>
    </row>
    <row r="475" spans="2:18">
      <c r="B475">
        <v>2918</v>
      </c>
      <c r="C475" t="s">
        <v>17</v>
      </c>
      <c r="D475">
        <v>20</v>
      </c>
      <c r="E475" t="s">
        <v>45</v>
      </c>
      <c r="F475">
        <v>511161</v>
      </c>
      <c r="G475">
        <v>365</v>
      </c>
      <c r="H475">
        <v>0</v>
      </c>
      <c r="I475">
        <v>955</v>
      </c>
      <c r="J475">
        <v>9590520</v>
      </c>
      <c r="K475">
        <v>17</v>
      </c>
      <c r="L475">
        <v>894253</v>
      </c>
      <c r="M475">
        <v>19200167</v>
      </c>
      <c r="N475">
        <v>322660</v>
      </c>
      <c r="O475">
        <v>43174033</v>
      </c>
      <c r="P475" s="3">
        <v>54373964</v>
      </c>
      <c r="Q475">
        <v>9</v>
      </c>
      <c r="R475" t="s">
        <v>19</v>
      </c>
    </row>
    <row r="476" spans="2:18">
      <c r="B476">
        <v>2921</v>
      </c>
      <c r="C476" t="s">
        <v>17</v>
      </c>
      <c r="D476">
        <v>20</v>
      </c>
      <c r="E476" t="s">
        <v>45</v>
      </c>
      <c r="F476">
        <v>851111</v>
      </c>
      <c r="G476">
        <v>365</v>
      </c>
      <c r="H476">
        <v>0</v>
      </c>
      <c r="I476">
        <v>1080</v>
      </c>
      <c r="J476">
        <v>10605660</v>
      </c>
      <c r="K476">
        <v>16</v>
      </c>
      <c r="L476">
        <v>823012</v>
      </c>
      <c r="M476">
        <v>18775014</v>
      </c>
      <c r="N476">
        <v>265720</v>
      </c>
      <c r="O476">
        <v>43015380</v>
      </c>
      <c r="P476" s="3">
        <v>54121042</v>
      </c>
      <c r="Q476">
        <v>14</v>
      </c>
      <c r="R476" t="s">
        <v>25</v>
      </c>
    </row>
    <row r="477" spans="2:18">
      <c r="B477">
        <v>2928</v>
      </c>
      <c r="C477" t="s">
        <v>17</v>
      </c>
      <c r="D477">
        <v>20</v>
      </c>
      <c r="E477" t="s">
        <v>45</v>
      </c>
      <c r="F477">
        <v>811111</v>
      </c>
      <c r="G477">
        <v>365</v>
      </c>
      <c r="H477">
        <v>0</v>
      </c>
      <c r="I477">
        <v>600</v>
      </c>
      <c r="J477">
        <v>5899656</v>
      </c>
      <c r="K477">
        <v>15</v>
      </c>
      <c r="L477">
        <v>772149</v>
      </c>
      <c r="M477">
        <v>18800587</v>
      </c>
      <c r="N477">
        <v>170820</v>
      </c>
      <c r="O477">
        <v>34998150</v>
      </c>
      <c r="P477" s="3">
        <v>44854184</v>
      </c>
      <c r="Q477">
        <v>11</v>
      </c>
      <c r="R477" t="s">
        <v>25</v>
      </c>
    </row>
    <row r="478" spans="2:18">
      <c r="B478">
        <v>2915</v>
      </c>
      <c r="C478" t="s">
        <v>17</v>
      </c>
      <c r="D478">
        <v>20</v>
      </c>
      <c r="E478" t="s">
        <v>45</v>
      </c>
      <c r="F478">
        <v>511161</v>
      </c>
      <c r="G478">
        <v>356</v>
      </c>
      <c r="H478">
        <v>9</v>
      </c>
      <c r="I478">
        <v>1165</v>
      </c>
      <c r="J478">
        <v>12784256</v>
      </c>
      <c r="K478">
        <v>14</v>
      </c>
      <c r="L478">
        <v>804733</v>
      </c>
      <c r="M478">
        <v>20463166</v>
      </c>
      <c r="N478">
        <v>518336</v>
      </c>
      <c r="O478">
        <v>44105086</v>
      </c>
      <c r="P478" s="3">
        <v>55613083</v>
      </c>
      <c r="Q478">
        <v>14</v>
      </c>
      <c r="R478" t="s">
        <v>25</v>
      </c>
    </row>
    <row r="479" spans="2:18">
      <c r="B479">
        <v>2927</v>
      </c>
      <c r="C479" t="s">
        <v>17</v>
      </c>
      <c r="D479">
        <v>20</v>
      </c>
      <c r="E479" t="s">
        <v>45</v>
      </c>
      <c r="F479">
        <v>611311</v>
      </c>
      <c r="G479">
        <v>306</v>
      </c>
      <c r="H479">
        <v>0</v>
      </c>
      <c r="I479">
        <v>770</v>
      </c>
      <c r="J479">
        <v>8412988</v>
      </c>
      <c r="K479">
        <v>11</v>
      </c>
      <c r="L479">
        <v>629542</v>
      </c>
      <c r="M479">
        <v>17512746</v>
      </c>
      <c r="N479">
        <v>445536</v>
      </c>
      <c r="O479">
        <v>35504553</v>
      </c>
      <c r="P479" s="3">
        <v>44820146</v>
      </c>
      <c r="Q479">
        <v>10</v>
      </c>
      <c r="R479" t="s">
        <v>23</v>
      </c>
    </row>
    <row r="480" spans="2:18">
      <c r="B480">
        <v>2931</v>
      </c>
      <c r="C480" t="s">
        <v>17</v>
      </c>
      <c r="D480">
        <v>20</v>
      </c>
      <c r="E480" t="s">
        <v>45</v>
      </c>
      <c r="F480">
        <v>811111</v>
      </c>
      <c r="G480">
        <v>365</v>
      </c>
      <c r="H480">
        <v>0</v>
      </c>
      <c r="I480">
        <v>1059</v>
      </c>
      <c r="J480">
        <v>12527269</v>
      </c>
      <c r="K480">
        <v>9</v>
      </c>
      <c r="L480">
        <v>557668</v>
      </c>
      <c r="M480">
        <v>22616567</v>
      </c>
      <c r="N480">
        <v>227760</v>
      </c>
      <c r="O480">
        <v>45285076</v>
      </c>
      <c r="P480" s="3">
        <v>57727924</v>
      </c>
      <c r="Q480">
        <v>11</v>
      </c>
      <c r="R480" t="s">
        <v>25</v>
      </c>
    </row>
    <row r="481" spans="2:18">
      <c r="B481">
        <v>2926</v>
      </c>
      <c r="C481" t="s">
        <v>17</v>
      </c>
      <c r="D481">
        <v>20</v>
      </c>
      <c r="E481" t="s">
        <v>45</v>
      </c>
      <c r="F481">
        <v>851111</v>
      </c>
      <c r="G481">
        <v>365</v>
      </c>
      <c r="H481">
        <v>0</v>
      </c>
      <c r="I481">
        <v>845</v>
      </c>
      <c r="J481">
        <v>8252654</v>
      </c>
      <c r="K481">
        <v>4</v>
      </c>
      <c r="L481">
        <v>204630</v>
      </c>
      <c r="M481">
        <v>18672526</v>
      </c>
      <c r="N481">
        <v>265720</v>
      </c>
      <c r="O481">
        <v>40453001</v>
      </c>
      <c r="P481" s="3">
        <v>51122795</v>
      </c>
      <c r="Q481">
        <v>10</v>
      </c>
      <c r="R481" t="s">
        <v>23</v>
      </c>
    </row>
    <row r="482" spans="2:18">
      <c r="B482">
        <v>2932</v>
      </c>
      <c r="C482" t="s">
        <v>17</v>
      </c>
      <c r="D482">
        <v>98</v>
      </c>
      <c r="E482" t="s">
        <v>45</v>
      </c>
      <c r="F482">
        <v>511161</v>
      </c>
      <c r="G482">
        <v>365</v>
      </c>
      <c r="H482">
        <v>0</v>
      </c>
      <c r="I482">
        <v>805</v>
      </c>
      <c r="J482">
        <v>7949902</v>
      </c>
      <c r="K482">
        <v>4</v>
      </c>
      <c r="L482">
        <v>206918</v>
      </c>
      <c r="M482">
        <v>18881306</v>
      </c>
      <c r="N482">
        <v>265720</v>
      </c>
      <c r="O482">
        <v>38471715</v>
      </c>
      <c r="P482" s="3">
        <v>48680526</v>
      </c>
      <c r="Q482">
        <v>10</v>
      </c>
      <c r="R482" t="s">
        <v>23</v>
      </c>
    </row>
    <row r="483" spans="2:18">
      <c r="B483">
        <v>2920</v>
      </c>
      <c r="C483" t="s">
        <v>17</v>
      </c>
      <c r="D483">
        <v>20</v>
      </c>
      <c r="E483" t="s">
        <v>45</v>
      </c>
      <c r="F483">
        <v>811111</v>
      </c>
      <c r="G483">
        <v>365</v>
      </c>
      <c r="H483">
        <v>0</v>
      </c>
      <c r="I483">
        <v>750</v>
      </c>
      <c r="J483">
        <v>8532494</v>
      </c>
      <c r="K483">
        <v>1</v>
      </c>
      <c r="L483">
        <v>59592</v>
      </c>
      <c r="M483">
        <v>21751080</v>
      </c>
      <c r="N483">
        <v>265720</v>
      </c>
      <c r="O483">
        <v>43261656</v>
      </c>
      <c r="P483" s="3">
        <v>55269283</v>
      </c>
      <c r="Q483">
        <v>10</v>
      </c>
      <c r="R483" t="s">
        <v>23</v>
      </c>
    </row>
    <row r="484" spans="2:18">
      <c r="B484">
        <v>2923</v>
      </c>
      <c r="C484" t="s">
        <v>17</v>
      </c>
      <c r="D484">
        <v>20</v>
      </c>
      <c r="E484" t="s">
        <v>45</v>
      </c>
      <c r="F484">
        <v>811111</v>
      </c>
      <c r="G484">
        <v>365</v>
      </c>
      <c r="H484">
        <v>0</v>
      </c>
      <c r="I484">
        <v>835</v>
      </c>
      <c r="J484">
        <v>8591497</v>
      </c>
      <c r="K484">
        <v>0</v>
      </c>
      <c r="L484">
        <v>0</v>
      </c>
      <c r="M484">
        <v>19664819</v>
      </c>
      <c r="N484">
        <v>170820</v>
      </c>
      <c r="O484">
        <v>40751976</v>
      </c>
      <c r="P484" s="3">
        <v>51640489</v>
      </c>
      <c r="Q484">
        <v>15</v>
      </c>
      <c r="R484" t="s">
        <v>23</v>
      </c>
    </row>
    <row r="485" spans="2:18">
      <c r="B485">
        <v>2933</v>
      </c>
      <c r="C485" t="s">
        <v>17</v>
      </c>
      <c r="D485">
        <v>20</v>
      </c>
      <c r="E485" t="s">
        <v>45</v>
      </c>
      <c r="F485">
        <v>511161</v>
      </c>
      <c r="G485">
        <v>365</v>
      </c>
      <c r="H485">
        <v>0</v>
      </c>
      <c r="I485">
        <v>770</v>
      </c>
      <c r="J485">
        <v>7344354</v>
      </c>
      <c r="K485">
        <v>0</v>
      </c>
      <c r="L485">
        <v>0</v>
      </c>
      <c r="M485">
        <v>18235986</v>
      </c>
      <c r="N485">
        <v>531440</v>
      </c>
      <c r="O485">
        <v>35625599</v>
      </c>
      <c r="P485" s="3">
        <v>45353227</v>
      </c>
      <c r="Q485">
        <v>10</v>
      </c>
      <c r="R485" t="s">
        <v>23</v>
      </c>
    </row>
    <row r="486" spans="2:18">
      <c r="B486">
        <v>2924</v>
      </c>
      <c r="C486" t="s">
        <v>17</v>
      </c>
      <c r="D486">
        <v>20</v>
      </c>
      <c r="E486" t="s">
        <v>45</v>
      </c>
      <c r="F486">
        <v>511161</v>
      </c>
      <c r="G486">
        <v>365</v>
      </c>
      <c r="H486">
        <v>0</v>
      </c>
      <c r="I486">
        <v>780</v>
      </c>
      <c r="J486">
        <v>7408764</v>
      </c>
      <c r="K486">
        <v>0</v>
      </c>
      <c r="L486">
        <v>0</v>
      </c>
      <c r="M486">
        <v>18160066</v>
      </c>
      <c r="N486">
        <v>607360</v>
      </c>
      <c r="O486">
        <v>35683392</v>
      </c>
      <c r="P486" s="3">
        <v>45289119</v>
      </c>
      <c r="Q486">
        <v>10</v>
      </c>
      <c r="R486" t="s">
        <v>23</v>
      </c>
    </row>
    <row r="487" spans="2:18">
      <c r="B487">
        <v>2914</v>
      </c>
      <c r="C487" t="s">
        <v>17</v>
      </c>
      <c r="E487" t="s">
        <v>45</v>
      </c>
      <c r="F487">
        <v>511161</v>
      </c>
      <c r="G487">
        <v>365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19258752</v>
      </c>
      <c r="N487">
        <v>531440</v>
      </c>
      <c r="O487">
        <v>28584470</v>
      </c>
      <c r="P487" s="3">
        <v>39393012</v>
      </c>
      <c r="Q487">
        <v>14</v>
      </c>
      <c r="R487" t="s">
        <v>25</v>
      </c>
    </row>
    <row r="488" spans="2:18">
      <c r="B488">
        <v>2925</v>
      </c>
      <c r="C488" t="s">
        <v>17</v>
      </c>
      <c r="D488">
        <v>20</v>
      </c>
      <c r="E488" t="s">
        <v>45</v>
      </c>
      <c r="F488">
        <v>511111</v>
      </c>
      <c r="G488">
        <v>365</v>
      </c>
      <c r="H488">
        <v>0</v>
      </c>
      <c r="I488">
        <v>645</v>
      </c>
      <c r="J488">
        <v>6045800</v>
      </c>
      <c r="K488">
        <v>0</v>
      </c>
      <c r="L488">
        <v>0</v>
      </c>
      <c r="M488">
        <v>17920914</v>
      </c>
      <c r="N488">
        <v>455520</v>
      </c>
      <c r="O488">
        <v>32962911</v>
      </c>
      <c r="P488" s="3">
        <v>42161170</v>
      </c>
      <c r="Q488">
        <v>10</v>
      </c>
      <c r="R488" t="s">
        <v>23</v>
      </c>
    </row>
    <row r="489" spans="2:18">
      <c r="B489">
        <v>2917</v>
      </c>
      <c r="C489" t="s">
        <v>17</v>
      </c>
      <c r="D489">
        <v>20</v>
      </c>
      <c r="E489" t="s">
        <v>45</v>
      </c>
      <c r="F489">
        <v>511111</v>
      </c>
      <c r="G489">
        <v>365</v>
      </c>
      <c r="H489">
        <v>0</v>
      </c>
      <c r="I489">
        <v>645</v>
      </c>
      <c r="J489">
        <v>5881883</v>
      </c>
      <c r="K489">
        <v>0</v>
      </c>
      <c r="L489">
        <v>0</v>
      </c>
      <c r="M489">
        <v>17435027</v>
      </c>
      <c r="N489">
        <v>588380</v>
      </c>
      <c r="O489">
        <v>34867384</v>
      </c>
      <c r="P489" s="3">
        <v>44729989</v>
      </c>
      <c r="Q489">
        <v>7</v>
      </c>
      <c r="R489" t="s">
        <v>19</v>
      </c>
    </row>
    <row r="490" spans="2:18">
      <c r="B490">
        <v>2929</v>
      </c>
      <c r="C490" t="s">
        <v>17</v>
      </c>
      <c r="D490">
        <v>20</v>
      </c>
      <c r="E490" t="s">
        <v>45</v>
      </c>
      <c r="F490">
        <v>511111</v>
      </c>
      <c r="G490">
        <v>365</v>
      </c>
      <c r="H490">
        <v>0</v>
      </c>
      <c r="I490">
        <v>760</v>
      </c>
      <c r="J490">
        <v>7173527</v>
      </c>
      <c r="K490">
        <v>0</v>
      </c>
      <c r="L490">
        <v>0</v>
      </c>
      <c r="M490">
        <v>18046186</v>
      </c>
      <c r="N490">
        <v>588380</v>
      </c>
      <c r="O490">
        <v>34411987</v>
      </c>
      <c r="P490" s="3">
        <v>43856958</v>
      </c>
      <c r="Q490">
        <v>7</v>
      </c>
      <c r="R490" t="s">
        <v>19</v>
      </c>
    </row>
    <row r="491" spans="2:18">
      <c r="B491">
        <v>3400</v>
      </c>
      <c r="C491" t="s">
        <v>17</v>
      </c>
      <c r="D491">
        <v>98</v>
      </c>
      <c r="E491" t="s">
        <v>45</v>
      </c>
      <c r="F491">
        <v>511111</v>
      </c>
      <c r="G491">
        <v>365</v>
      </c>
      <c r="H491">
        <v>0</v>
      </c>
      <c r="I491">
        <v>810</v>
      </c>
      <c r="J491">
        <v>7729096</v>
      </c>
      <c r="K491">
        <v>0</v>
      </c>
      <c r="L491">
        <v>0</v>
      </c>
      <c r="M491">
        <v>18243574</v>
      </c>
      <c r="N491">
        <v>588380</v>
      </c>
      <c r="O491">
        <v>39329855</v>
      </c>
      <c r="P491" s="3">
        <v>49979379</v>
      </c>
      <c r="Q491">
        <v>10</v>
      </c>
      <c r="R491" t="s">
        <v>23</v>
      </c>
    </row>
    <row r="492" spans="2:18">
      <c r="B492">
        <v>2919</v>
      </c>
      <c r="C492" t="s">
        <v>17</v>
      </c>
      <c r="D492">
        <v>98</v>
      </c>
      <c r="E492" t="s">
        <v>45</v>
      </c>
      <c r="F492">
        <v>511111</v>
      </c>
      <c r="G492">
        <v>365</v>
      </c>
      <c r="H492">
        <v>0</v>
      </c>
      <c r="I492">
        <v>710</v>
      </c>
      <c r="J492">
        <v>6776297</v>
      </c>
      <c r="K492">
        <v>0</v>
      </c>
      <c r="L492">
        <v>0</v>
      </c>
      <c r="M492">
        <v>18247373</v>
      </c>
      <c r="N492">
        <v>588380</v>
      </c>
      <c r="O492">
        <v>35256177</v>
      </c>
      <c r="P492" s="3">
        <v>44850652</v>
      </c>
      <c r="Q492">
        <v>10</v>
      </c>
      <c r="R492" t="s">
        <v>23</v>
      </c>
    </row>
    <row r="493" spans="2:18">
      <c r="B493">
        <v>2057</v>
      </c>
      <c r="C493" t="s">
        <v>17</v>
      </c>
      <c r="D493">
        <v>98</v>
      </c>
      <c r="E493" t="s">
        <v>45</v>
      </c>
      <c r="F493">
        <v>511111</v>
      </c>
      <c r="G493">
        <v>365</v>
      </c>
      <c r="H493">
        <v>0</v>
      </c>
      <c r="I493">
        <v>710</v>
      </c>
      <c r="J493">
        <v>6594447</v>
      </c>
      <c r="K493">
        <v>0</v>
      </c>
      <c r="L493">
        <v>0</v>
      </c>
      <c r="M493">
        <v>17757687</v>
      </c>
      <c r="N493">
        <v>588380</v>
      </c>
      <c r="O493">
        <v>34514793</v>
      </c>
      <c r="P493" s="3">
        <v>43924297</v>
      </c>
      <c r="Q493">
        <v>7</v>
      </c>
      <c r="R493" t="s">
        <v>19</v>
      </c>
    </row>
    <row r="494" spans="2:18">
      <c r="B494">
        <v>2058</v>
      </c>
      <c r="C494" t="s">
        <v>17</v>
      </c>
      <c r="D494">
        <v>98</v>
      </c>
      <c r="E494" t="s">
        <v>45</v>
      </c>
      <c r="F494">
        <v>511111</v>
      </c>
      <c r="G494">
        <v>365</v>
      </c>
      <c r="H494">
        <v>0</v>
      </c>
      <c r="I494">
        <v>610</v>
      </c>
      <c r="J494">
        <v>5625687</v>
      </c>
      <c r="K494">
        <v>0</v>
      </c>
      <c r="L494">
        <v>0</v>
      </c>
      <c r="M494">
        <v>17632420</v>
      </c>
      <c r="N494">
        <v>588380</v>
      </c>
      <c r="O494">
        <v>31266578</v>
      </c>
      <c r="P494" s="3">
        <v>40089512</v>
      </c>
      <c r="Q494">
        <v>5</v>
      </c>
      <c r="R494" t="s">
        <v>19</v>
      </c>
    </row>
    <row r="495" spans="2:18">
      <c r="B495">
        <v>2911</v>
      </c>
      <c r="C495" t="s">
        <v>17</v>
      </c>
      <c r="D495">
        <v>41</v>
      </c>
      <c r="E495" t="s">
        <v>46</v>
      </c>
      <c r="F495">
        <v>811111</v>
      </c>
      <c r="G495">
        <v>365</v>
      </c>
      <c r="H495">
        <v>0</v>
      </c>
      <c r="I495">
        <v>860</v>
      </c>
      <c r="J495">
        <v>13345580</v>
      </c>
      <c r="K495">
        <v>32</v>
      </c>
      <c r="L495">
        <v>2047385</v>
      </c>
      <c r="M495">
        <v>23352993</v>
      </c>
      <c r="N495">
        <v>284700</v>
      </c>
      <c r="O495">
        <v>54214798</v>
      </c>
      <c r="P495" s="3">
        <v>68549774</v>
      </c>
      <c r="Q495">
        <v>6</v>
      </c>
      <c r="R495" t="s">
        <v>20</v>
      </c>
    </row>
    <row r="496" spans="2:18">
      <c r="B496">
        <v>2913</v>
      </c>
      <c r="C496" t="s">
        <v>17</v>
      </c>
      <c r="D496">
        <v>41</v>
      </c>
      <c r="E496" t="s">
        <v>46</v>
      </c>
      <c r="F496">
        <v>811111</v>
      </c>
      <c r="G496">
        <v>365</v>
      </c>
      <c r="H496">
        <v>0</v>
      </c>
      <c r="I496">
        <v>325</v>
      </c>
      <c r="J496">
        <v>6290693</v>
      </c>
      <c r="K496">
        <v>27</v>
      </c>
      <c r="L496">
        <v>1836618</v>
      </c>
      <c r="M496">
        <v>24793706</v>
      </c>
      <c r="N496">
        <v>227760</v>
      </c>
      <c r="O496">
        <v>50435014</v>
      </c>
      <c r="P496" s="3">
        <v>63564380</v>
      </c>
      <c r="Q496">
        <v>14</v>
      </c>
      <c r="R496" t="s">
        <v>25</v>
      </c>
    </row>
    <row r="497" spans="2:18">
      <c r="B497">
        <v>2906</v>
      </c>
      <c r="C497" t="s">
        <v>17</v>
      </c>
      <c r="D497">
        <v>41</v>
      </c>
      <c r="E497" t="s">
        <v>46</v>
      </c>
      <c r="F497">
        <v>851131</v>
      </c>
      <c r="G497">
        <v>365</v>
      </c>
      <c r="H497">
        <v>0</v>
      </c>
      <c r="I497">
        <v>358</v>
      </c>
      <c r="J497">
        <v>4910921</v>
      </c>
      <c r="K497">
        <v>9</v>
      </c>
      <c r="L497">
        <v>446940</v>
      </c>
      <c r="M497">
        <v>18125900</v>
      </c>
      <c r="N497">
        <v>265720</v>
      </c>
      <c r="O497">
        <v>32678822</v>
      </c>
      <c r="P497" s="3">
        <v>41969201</v>
      </c>
      <c r="Q497">
        <v>6</v>
      </c>
      <c r="R497" t="s">
        <v>20</v>
      </c>
    </row>
    <row r="498" spans="2:18">
      <c r="B498">
        <v>2907</v>
      </c>
      <c r="C498" t="s">
        <v>17</v>
      </c>
      <c r="D498">
        <v>41</v>
      </c>
      <c r="E498" t="s">
        <v>46</v>
      </c>
      <c r="F498">
        <v>851131</v>
      </c>
      <c r="G498">
        <v>365</v>
      </c>
      <c r="H498">
        <v>0</v>
      </c>
      <c r="I498">
        <v>585</v>
      </c>
      <c r="J498">
        <v>7741795</v>
      </c>
      <c r="K498">
        <v>3</v>
      </c>
      <c r="L498">
        <v>155303</v>
      </c>
      <c r="M498">
        <v>18818538</v>
      </c>
      <c r="N498">
        <v>322660</v>
      </c>
      <c r="O498">
        <v>36160492</v>
      </c>
      <c r="P498" s="3">
        <v>46190342</v>
      </c>
      <c r="Q498">
        <v>6</v>
      </c>
      <c r="R498" t="s">
        <v>20</v>
      </c>
    </row>
    <row r="499" spans="2:18">
      <c r="B499">
        <v>2912</v>
      </c>
      <c r="C499" t="s">
        <v>17</v>
      </c>
      <c r="D499">
        <v>41</v>
      </c>
      <c r="E499" t="s">
        <v>46</v>
      </c>
      <c r="F499">
        <v>851111</v>
      </c>
      <c r="G499">
        <v>365</v>
      </c>
      <c r="H499">
        <v>0</v>
      </c>
      <c r="I499">
        <v>386</v>
      </c>
      <c r="J499">
        <v>6483466</v>
      </c>
      <c r="K499">
        <v>2</v>
      </c>
      <c r="L499">
        <v>119412</v>
      </c>
      <c r="M499">
        <v>21792834</v>
      </c>
      <c r="N499">
        <v>265720</v>
      </c>
      <c r="O499">
        <v>40828904</v>
      </c>
      <c r="P499" s="3">
        <v>51974968</v>
      </c>
      <c r="Q499">
        <v>8</v>
      </c>
      <c r="R499" t="s">
        <v>20</v>
      </c>
    </row>
    <row r="500" spans="2:18">
      <c r="B500">
        <v>2908</v>
      </c>
      <c r="C500" t="s">
        <v>21</v>
      </c>
      <c r="D500">
        <v>41</v>
      </c>
      <c r="E500" t="s">
        <v>46</v>
      </c>
      <c r="F500">
        <v>851111</v>
      </c>
      <c r="G500">
        <v>365</v>
      </c>
      <c r="H500">
        <v>0</v>
      </c>
      <c r="I500">
        <v>747</v>
      </c>
      <c r="J500">
        <v>6980248</v>
      </c>
      <c r="K500">
        <v>1</v>
      </c>
      <c r="L500">
        <v>42784</v>
      </c>
      <c r="M500">
        <v>15616160</v>
      </c>
      <c r="N500">
        <v>455520</v>
      </c>
      <c r="O500">
        <v>26330582</v>
      </c>
      <c r="P500" s="3">
        <v>31977720</v>
      </c>
      <c r="Q500">
        <v>5</v>
      </c>
      <c r="R500" t="s">
        <v>20</v>
      </c>
    </row>
    <row r="501" spans="2:18">
      <c r="B501">
        <v>2909</v>
      </c>
      <c r="C501" t="s">
        <v>17</v>
      </c>
      <c r="D501">
        <v>41</v>
      </c>
      <c r="E501" t="s">
        <v>46</v>
      </c>
      <c r="F501">
        <v>511161</v>
      </c>
      <c r="G501">
        <v>365</v>
      </c>
      <c r="H501">
        <v>0</v>
      </c>
      <c r="I501">
        <v>825</v>
      </c>
      <c r="J501">
        <v>9212409</v>
      </c>
      <c r="K501">
        <v>0</v>
      </c>
      <c r="L501">
        <v>0</v>
      </c>
      <c r="M501">
        <v>18638360</v>
      </c>
      <c r="N501">
        <v>531440</v>
      </c>
      <c r="O501">
        <v>39123835</v>
      </c>
      <c r="P501" s="3">
        <v>50003080</v>
      </c>
      <c r="Q501">
        <v>12</v>
      </c>
      <c r="R501" t="s">
        <v>25</v>
      </c>
    </row>
    <row r="502" spans="2:18">
      <c r="B502">
        <v>2910</v>
      </c>
      <c r="C502" t="s">
        <v>17</v>
      </c>
      <c r="D502">
        <v>41</v>
      </c>
      <c r="E502" t="s">
        <v>46</v>
      </c>
      <c r="F502">
        <v>611711</v>
      </c>
      <c r="G502">
        <v>365</v>
      </c>
      <c r="H502">
        <v>0</v>
      </c>
      <c r="I502">
        <v>835</v>
      </c>
      <c r="J502">
        <v>9095361</v>
      </c>
      <c r="K502">
        <v>0</v>
      </c>
      <c r="L502">
        <v>0</v>
      </c>
      <c r="M502">
        <v>18204214</v>
      </c>
      <c r="N502">
        <v>531440</v>
      </c>
      <c r="O502">
        <v>36789557</v>
      </c>
      <c r="P502" s="3">
        <v>47214358</v>
      </c>
      <c r="Q502">
        <v>10</v>
      </c>
      <c r="R502" t="s">
        <v>23</v>
      </c>
    </row>
    <row r="503" spans="2:18">
      <c r="B503">
        <v>2902</v>
      </c>
      <c r="C503" t="s">
        <v>17</v>
      </c>
      <c r="D503">
        <v>13</v>
      </c>
      <c r="E503" t="s">
        <v>47</v>
      </c>
      <c r="F503">
        <v>611711</v>
      </c>
      <c r="G503">
        <v>365</v>
      </c>
      <c r="H503">
        <v>0</v>
      </c>
      <c r="I503">
        <v>1235</v>
      </c>
      <c r="J503">
        <v>13667652</v>
      </c>
      <c r="K503">
        <v>64</v>
      </c>
      <c r="L503">
        <v>3710055</v>
      </c>
      <c r="M503">
        <v>21158906</v>
      </c>
      <c r="N503">
        <v>265720</v>
      </c>
      <c r="O503">
        <v>49188862</v>
      </c>
      <c r="P503" s="3">
        <v>61575976</v>
      </c>
      <c r="Q503">
        <v>13</v>
      </c>
      <c r="R503" t="s">
        <v>25</v>
      </c>
    </row>
    <row r="504" spans="2:18">
      <c r="B504">
        <v>2896</v>
      </c>
      <c r="C504" t="s">
        <v>17</v>
      </c>
      <c r="D504">
        <v>13</v>
      </c>
      <c r="E504" t="s">
        <v>47</v>
      </c>
      <c r="F504">
        <v>811111</v>
      </c>
      <c r="G504">
        <v>365</v>
      </c>
      <c r="H504">
        <v>0</v>
      </c>
      <c r="I504">
        <v>1410</v>
      </c>
      <c r="J504">
        <v>18841128</v>
      </c>
      <c r="K504">
        <v>48</v>
      </c>
      <c r="L504">
        <v>3362569</v>
      </c>
      <c r="M504">
        <v>25545207</v>
      </c>
      <c r="N504">
        <v>227760</v>
      </c>
      <c r="O504">
        <v>63871520</v>
      </c>
      <c r="P504" s="3">
        <v>79861416</v>
      </c>
      <c r="Q504">
        <v>13</v>
      </c>
      <c r="R504" t="s">
        <v>25</v>
      </c>
    </row>
    <row r="505" spans="2:18">
      <c r="B505">
        <v>2894</v>
      </c>
      <c r="C505" t="s">
        <v>17</v>
      </c>
      <c r="D505">
        <v>13</v>
      </c>
      <c r="E505" t="s">
        <v>47</v>
      </c>
      <c r="F505">
        <v>811111</v>
      </c>
      <c r="G505">
        <v>365</v>
      </c>
      <c r="H505">
        <v>0</v>
      </c>
      <c r="I505">
        <v>1430</v>
      </c>
      <c r="J505">
        <v>15558817</v>
      </c>
      <c r="K505">
        <v>45</v>
      </c>
      <c r="L505">
        <v>2564640</v>
      </c>
      <c r="M505">
        <v>20802080</v>
      </c>
      <c r="N505">
        <v>303680</v>
      </c>
      <c r="O505">
        <v>52107696</v>
      </c>
      <c r="P505" s="3">
        <v>65569712</v>
      </c>
      <c r="Q505">
        <v>5</v>
      </c>
      <c r="R505" t="s">
        <v>20</v>
      </c>
    </row>
    <row r="506" spans="2:18">
      <c r="B506">
        <v>2900</v>
      </c>
      <c r="C506" t="s">
        <v>17</v>
      </c>
      <c r="D506">
        <v>13</v>
      </c>
      <c r="E506" t="s">
        <v>47</v>
      </c>
      <c r="F506">
        <v>511111</v>
      </c>
      <c r="G506">
        <v>365</v>
      </c>
      <c r="H506">
        <v>0</v>
      </c>
      <c r="I506">
        <v>1440</v>
      </c>
      <c r="J506">
        <v>14315292</v>
      </c>
      <c r="K506">
        <v>23</v>
      </c>
      <c r="L506">
        <v>1197675</v>
      </c>
      <c r="M506">
        <v>19006573</v>
      </c>
      <c r="N506">
        <v>588380</v>
      </c>
      <c r="O506">
        <v>48008903</v>
      </c>
      <c r="P506" s="3">
        <v>60672442</v>
      </c>
      <c r="Q506">
        <v>15</v>
      </c>
      <c r="R506" t="s">
        <v>23</v>
      </c>
    </row>
    <row r="507" spans="2:18">
      <c r="B507">
        <v>2898</v>
      </c>
      <c r="C507" t="s">
        <v>17</v>
      </c>
      <c r="D507">
        <v>13</v>
      </c>
      <c r="E507" t="s">
        <v>47</v>
      </c>
      <c r="F507">
        <v>611711</v>
      </c>
      <c r="G507">
        <v>246</v>
      </c>
      <c r="H507">
        <v>0</v>
      </c>
      <c r="I507">
        <v>710</v>
      </c>
      <c r="J507">
        <v>8272773</v>
      </c>
      <c r="K507">
        <v>16</v>
      </c>
      <c r="L507">
        <v>974210</v>
      </c>
      <c r="M507">
        <v>14976000</v>
      </c>
      <c r="N507">
        <v>215904</v>
      </c>
      <c r="O507">
        <v>34141979</v>
      </c>
      <c r="P507" s="3">
        <v>43192627</v>
      </c>
      <c r="Q507">
        <v>22</v>
      </c>
      <c r="R507" t="s">
        <v>26</v>
      </c>
    </row>
    <row r="508" spans="2:18">
      <c r="B508">
        <v>2899</v>
      </c>
      <c r="C508" t="s">
        <v>17</v>
      </c>
      <c r="D508">
        <v>13</v>
      </c>
      <c r="E508" t="s">
        <v>47</v>
      </c>
      <c r="F508">
        <v>851111</v>
      </c>
      <c r="G508">
        <v>365</v>
      </c>
      <c r="H508">
        <v>0</v>
      </c>
      <c r="I508">
        <v>1365</v>
      </c>
      <c r="J508">
        <v>15298619</v>
      </c>
      <c r="K508">
        <v>15</v>
      </c>
      <c r="L508">
        <v>879900</v>
      </c>
      <c r="M508">
        <v>21371854</v>
      </c>
      <c r="N508">
        <v>265720</v>
      </c>
      <c r="O508">
        <v>47968766</v>
      </c>
      <c r="P508" s="3">
        <v>61199384</v>
      </c>
      <c r="Q508">
        <v>7</v>
      </c>
      <c r="R508" t="s">
        <v>20</v>
      </c>
    </row>
    <row r="509" spans="2:18">
      <c r="B509">
        <v>2905</v>
      </c>
      <c r="C509" t="s">
        <v>17</v>
      </c>
      <c r="D509">
        <v>13</v>
      </c>
      <c r="E509" t="s">
        <v>47</v>
      </c>
      <c r="F509">
        <v>611711</v>
      </c>
      <c r="G509">
        <v>365</v>
      </c>
      <c r="H509">
        <v>0</v>
      </c>
      <c r="I509">
        <v>1205</v>
      </c>
      <c r="J509">
        <v>13364352</v>
      </c>
      <c r="K509">
        <v>14</v>
      </c>
      <c r="L509">
        <v>813321</v>
      </c>
      <c r="M509">
        <v>21204454</v>
      </c>
      <c r="N509">
        <v>170820</v>
      </c>
      <c r="O509">
        <v>46494003</v>
      </c>
      <c r="P509" s="3">
        <v>62929856</v>
      </c>
      <c r="Q509">
        <v>13</v>
      </c>
      <c r="R509" t="s">
        <v>25</v>
      </c>
    </row>
    <row r="510" spans="2:18">
      <c r="B510">
        <v>2901</v>
      </c>
      <c r="C510" t="s">
        <v>21</v>
      </c>
      <c r="D510">
        <v>13</v>
      </c>
      <c r="E510" t="s">
        <v>47</v>
      </c>
      <c r="F510">
        <v>811211</v>
      </c>
      <c r="G510">
        <v>194</v>
      </c>
      <c r="H510">
        <v>21</v>
      </c>
      <c r="I510">
        <v>350</v>
      </c>
      <c r="J510">
        <v>2858749</v>
      </c>
      <c r="K510">
        <v>12</v>
      </c>
      <c r="L510">
        <v>513408</v>
      </c>
      <c r="M510">
        <v>8300096</v>
      </c>
      <c r="N510">
        <v>141232</v>
      </c>
      <c r="O510">
        <v>12460087</v>
      </c>
      <c r="P510" s="3">
        <v>15207823</v>
      </c>
      <c r="Q510">
        <v>5</v>
      </c>
      <c r="R510" t="s">
        <v>20</v>
      </c>
    </row>
    <row r="511" spans="2:18">
      <c r="B511">
        <v>3414</v>
      </c>
      <c r="C511" t="s">
        <v>17</v>
      </c>
      <c r="D511">
        <v>13</v>
      </c>
      <c r="E511" t="s">
        <v>47</v>
      </c>
      <c r="F511">
        <v>811211</v>
      </c>
      <c r="G511">
        <v>334</v>
      </c>
      <c r="H511">
        <v>0</v>
      </c>
      <c r="I511">
        <v>725</v>
      </c>
      <c r="J511">
        <v>7220303</v>
      </c>
      <c r="K511">
        <v>2</v>
      </c>
      <c r="L511">
        <v>104332</v>
      </c>
      <c r="M511">
        <v>17423576</v>
      </c>
      <c r="N511">
        <v>416832</v>
      </c>
      <c r="O511">
        <v>35530063</v>
      </c>
      <c r="P511" s="3">
        <v>45370618</v>
      </c>
      <c r="Q511">
        <v>14</v>
      </c>
      <c r="R511" t="s">
        <v>25</v>
      </c>
    </row>
    <row r="512" spans="2:18">
      <c r="B512">
        <v>2897</v>
      </c>
      <c r="C512" t="s">
        <v>17</v>
      </c>
      <c r="D512">
        <v>13</v>
      </c>
      <c r="E512" t="s">
        <v>47</v>
      </c>
      <c r="F512">
        <v>851111</v>
      </c>
      <c r="G512">
        <v>365</v>
      </c>
      <c r="H512">
        <v>0</v>
      </c>
      <c r="I512">
        <v>1335</v>
      </c>
      <c r="J512">
        <v>12876675</v>
      </c>
      <c r="K512">
        <v>1</v>
      </c>
      <c r="L512">
        <v>50409</v>
      </c>
      <c r="M512">
        <v>18437163</v>
      </c>
      <c r="N512">
        <v>265720</v>
      </c>
      <c r="O512">
        <v>38764141</v>
      </c>
      <c r="P512" s="3">
        <v>50185452</v>
      </c>
      <c r="Q512">
        <v>8</v>
      </c>
      <c r="R512" t="s">
        <v>20</v>
      </c>
    </row>
    <row r="513" spans="2:18">
      <c r="B513">
        <v>2158</v>
      </c>
      <c r="C513" t="s">
        <v>21</v>
      </c>
      <c r="D513">
        <v>13</v>
      </c>
      <c r="E513" t="s">
        <v>47</v>
      </c>
      <c r="F513">
        <v>511111</v>
      </c>
      <c r="G513">
        <v>241</v>
      </c>
      <c r="H513">
        <v>0</v>
      </c>
      <c r="I513">
        <v>710</v>
      </c>
      <c r="J513">
        <v>5799176</v>
      </c>
      <c r="K513">
        <v>0</v>
      </c>
      <c r="L513">
        <v>0</v>
      </c>
      <c r="M513">
        <v>10310944</v>
      </c>
      <c r="N513">
        <v>300768</v>
      </c>
      <c r="O513">
        <v>19142733</v>
      </c>
      <c r="P513" s="3">
        <v>23545562</v>
      </c>
      <c r="Q513">
        <v>5</v>
      </c>
      <c r="R513" t="s">
        <v>19</v>
      </c>
    </row>
    <row r="514" spans="2:18">
      <c r="B514">
        <v>2885</v>
      </c>
      <c r="C514" t="s">
        <v>17</v>
      </c>
      <c r="D514">
        <v>17</v>
      </c>
      <c r="E514" t="s">
        <v>48</v>
      </c>
      <c r="F514">
        <v>811111</v>
      </c>
      <c r="G514">
        <v>365</v>
      </c>
      <c r="H514">
        <v>0</v>
      </c>
      <c r="I514">
        <v>1440</v>
      </c>
      <c r="J514">
        <v>19713179</v>
      </c>
      <c r="K514">
        <v>99</v>
      </c>
      <c r="L514">
        <v>7103772</v>
      </c>
      <c r="M514">
        <v>26169572</v>
      </c>
      <c r="N514">
        <v>284700</v>
      </c>
      <c r="O514">
        <v>75928517</v>
      </c>
      <c r="P514" s="3">
        <v>93671921</v>
      </c>
      <c r="Q514">
        <v>11</v>
      </c>
      <c r="R514" t="s">
        <v>25</v>
      </c>
    </row>
    <row r="515" spans="2:18">
      <c r="B515">
        <v>2887</v>
      </c>
      <c r="C515" t="s">
        <v>17</v>
      </c>
      <c r="D515">
        <v>17</v>
      </c>
      <c r="E515" t="s">
        <v>48</v>
      </c>
      <c r="F515">
        <v>811111</v>
      </c>
      <c r="G515">
        <v>365</v>
      </c>
      <c r="H515">
        <v>0</v>
      </c>
      <c r="I515">
        <v>875</v>
      </c>
      <c r="J515">
        <v>7972347</v>
      </c>
      <c r="K515">
        <v>24</v>
      </c>
      <c r="L515">
        <v>1156787</v>
      </c>
      <c r="M515">
        <v>17419846</v>
      </c>
      <c r="N515">
        <v>474500</v>
      </c>
      <c r="O515">
        <v>36462944</v>
      </c>
      <c r="P515" s="3">
        <v>45920835</v>
      </c>
      <c r="Q515">
        <v>8</v>
      </c>
      <c r="R515" t="s">
        <v>19</v>
      </c>
    </row>
    <row r="516" spans="2:18">
      <c r="B516">
        <v>2891</v>
      </c>
      <c r="C516" t="s">
        <v>21</v>
      </c>
      <c r="D516">
        <v>17</v>
      </c>
      <c r="E516" t="s">
        <v>48</v>
      </c>
      <c r="F516">
        <v>611211</v>
      </c>
      <c r="G516">
        <v>365</v>
      </c>
      <c r="H516">
        <v>0</v>
      </c>
      <c r="I516">
        <v>1065</v>
      </c>
      <c r="J516">
        <v>8729262</v>
      </c>
      <c r="K516">
        <v>10</v>
      </c>
      <c r="L516">
        <v>457604</v>
      </c>
      <c r="M516">
        <v>15670910</v>
      </c>
      <c r="N516">
        <v>531440</v>
      </c>
      <c r="O516">
        <v>30167756</v>
      </c>
      <c r="P516" s="3">
        <v>36214789</v>
      </c>
      <c r="Q516">
        <v>5</v>
      </c>
      <c r="R516" t="s">
        <v>19</v>
      </c>
    </row>
    <row r="517" spans="2:18">
      <c r="B517">
        <v>2884</v>
      </c>
      <c r="C517" t="s">
        <v>21</v>
      </c>
      <c r="D517">
        <v>17</v>
      </c>
      <c r="E517" t="s">
        <v>48</v>
      </c>
      <c r="F517">
        <v>611711</v>
      </c>
      <c r="G517">
        <v>365</v>
      </c>
      <c r="H517">
        <v>0</v>
      </c>
      <c r="I517">
        <v>1260</v>
      </c>
      <c r="J517">
        <v>10327578</v>
      </c>
      <c r="K517">
        <v>9</v>
      </c>
      <c r="L517">
        <v>386406</v>
      </c>
      <c r="M517">
        <v>15670910</v>
      </c>
      <c r="N517">
        <v>531440</v>
      </c>
      <c r="O517">
        <v>33346624</v>
      </c>
      <c r="P517" s="3">
        <v>39776006</v>
      </c>
      <c r="Q517">
        <v>5</v>
      </c>
      <c r="R517" t="s">
        <v>19</v>
      </c>
    </row>
    <row r="518" spans="2:18">
      <c r="B518">
        <v>2880</v>
      </c>
      <c r="C518" t="s">
        <v>17</v>
      </c>
      <c r="D518">
        <v>17</v>
      </c>
      <c r="E518" t="s">
        <v>48</v>
      </c>
      <c r="F518">
        <v>851141</v>
      </c>
      <c r="G518">
        <v>365</v>
      </c>
      <c r="H518">
        <v>0</v>
      </c>
      <c r="I518">
        <v>1205</v>
      </c>
      <c r="J518">
        <v>12259033</v>
      </c>
      <c r="K518">
        <v>7</v>
      </c>
      <c r="L518">
        <v>373029</v>
      </c>
      <c r="M518">
        <v>19450706</v>
      </c>
      <c r="N518">
        <v>265720</v>
      </c>
      <c r="O518">
        <v>45894929</v>
      </c>
      <c r="P518" s="3">
        <v>57661215</v>
      </c>
      <c r="Q518">
        <v>13</v>
      </c>
      <c r="R518" t="s">
        <v>25</v>
      </c>
    </row>
    <row r="519" spans="2:18">
      <c r="B519">
        <v>2878</v>
      </c>
      <c r="C519" t="s">
        <v>17</v>
      </c>
      <c r="D519">
        <v>17</v>
      </c>
      <c r="E519" t="s">
        <v>48</v>
      </c>
      <c r="F519">
        <v>611211</v>
      </c>
      <c r="G519">
        <v>365</v>
      </c>
      <c r="H519">
        <v>0</v>
      </c>
      <c r="I519">
        <v>835</v>
      </c>
      <c r="J519">
        <v>9585716</v>
      </c>
      <c r="K519">
        <v>7</v>
      </c>
      <c r="L519">
        <v>420931</v>
      </c>
      <c r="M519">
        <v>21948473</v>
      </c>
      <c r="N519">
        <v>265720</v>
      </c>
      <c r="O519">
        <v>45660626</v>
      </c>
      <c r="P519" s="3">
        <v>57492624</v>
      </c>
      <c r="Q519">
        <v>7</v>
      </c>
      <c r="R519" t="s">
        <v>19</v>
      </c>
    </row>
    <row r="520" spans="2:18">
      <c r="B520">
        <v>2879</v>
      </c>
      <c r="C520" t="s">
        <v>17</v>
      </c>
      <c r="D520">
        <v>17</v>
      </c>
      <c r="E520" t="s">
        <v>48</v>
      </c>
      <c r="F520">
        <v>851111</v>
      </c>
      <c r="G520">
        <v>365</v>
      </c>
      <c r="H520">
        <v>0</v>
      </c>
      <c r="I520">
        <v>890</v>
      </c>
      <c r="J520">
        <v>8672706</v>
      </c>
      <c r="K520">
        <v>3</v>
      </c>
      <c r="L520">
        <v>153129</v>
      </c>
      <c r="M520">
        <v>18630767</v>
      </c>
      <c r="N520">
        <v>265720</v>
      </c>
      <c r="O520">
        <v>39216477</v>
      </c>
      <c r="P520" s="3">
        <v>49709753</v>
      </c>
      <c r="Q520">
        <v>10</v>
      </c>
      <c r="R520" t="s">
        <v>23</v>
      </c>
    </row>
    <row r="521" spans="2:18">
      <c r="B521">
        <v>2881</v>
      </c>
      <c r="C521" t="s">
        <v>21</v>
      </c>
      <c r="D521">
        <v>17</v>
      </c>
      <c r="E521" t="s">
        <v>48</v>
      </c>
      <c r="F521">
        <v>611711</v>
      </c>
      <c r="G521">
        <v>365</v>
      </c>
      <c r="H521">
        <v>0</v>
      </c>
      <c r="I521">
        <v>1150</v>
      </c>
      <c r="J521">
        <v>9425964</v>
      </c>
      <c r="K521">
        <v>2</v>
      </c>
      <c r="L521">
        <v>85868</v>
      </c>
      <c r="M521">
        <v>15670910</v>
      </c>
      <c r="N521">
        <v>531440</v>
      </c>
      <c r="O521">
        <v>31801127</v>
      </c>
      <c r="P521" s="3">
        <v>38011221</v>
      </c>
      <c r="Q521">
        <v>5</v>
      </c>
      <c r="R521" t="s">
        <v>19</v>
      </c>
    </row>
    <row r="522" spans="2:18">
      <c r="B522">
        <v>2886</v>
      </c>
      <c r="C522" t="s">
        <v>17</v>
      </c>
      <c r="D522">
        <v>17</v>
      </c>
      <c r="E522" t="s">
        <v>48</v>
      </c>
      <c r="F522">
        <v>851131</v>
      </c>
      <c r="G522">
        <v>365</v>
      </c>
      <c r="H522">
        <v>0</v>
      </c>
      <c r="I522">
        <v>690</v>
      </c>
      <c r="J522">
        <v>7089564</v>
      </c>
      <c r="K522">
        <v>1</v>
      </c>
      <c r="L522">
        <v>53820</v>
      </c>
      <c r="M522">
        <v>19644300</v>
      </c>
      <c r="N522">
        <v>265720</v>
      </c>
      <c r="O522">
        <v>37985886</v>
      </c>
      <c r="P522" s="3">
        <v>48200106</v>
      </c>
      <c r="Q522">
        <v>13</v>
      </c>
      <c r="R522" t="s">
        <v>25</v>
      </c>
    </row>
    <row r="523" spans="2:18">
      <c r="B523">
        <v>2893</v>
      </c>
      <c r="C523" t="s">
        <v>17</v>
      </c>
      <c r="D523">
        <v>17</v>
      </c>
      <c r="E523" t="s">
        <v>48</v>
      </c>
      <c r="F523">
        <v>611711</v>
      </c>
      <c r="G523">
        <v>365</v>
      </c>
      <c r="H523">
        <v>0</v>
      </c>
      <c r="I523">
        <v>1410</v>
      </c>
      <c r="J523">
        <v>12894450</v>
      </c>
      <c r="K523">
        <v>0</v>
      </c>
      <c r="L523">
        <v>0</v>
      </c>
      <c r="M523">
        <v>17484374</v>
      </c>
      <c r="N523">
        <v>588380</v>
      </c>
      <c r="O523">
        <v>41931304</v>
      </c>
      <c r="P523" s="3">
        <v>53082443</v>
      </c>
      <c r="Q523">
        <v>8</v>
      </c>
      <c r="R523" t="s">
        <v>19</v>
      </c>
    </row>
    <row r="524" spans="2:18">
      <c r="B524">
        <v>2882</v>
      </c>
      <c r="C524" t="s">
        <v>17</v>
      </c>
      <c r="E524" t="s">
        <v>48</v>
      </c>
      <c r="F524">
        <v>511161</v>
      </c>
      <c r="G524">
        <v>365</v>
      </c>
      <c r="H524">
        <v>0</v>
      </c>
      <c r="I524">
        <v>1290</v>
      </c>
      <c r="J524">
        <v>12589526</v>
      </c>
      <c r="K524">
        <v>0</v>
      </c>
      <c r="L524">
        <v>0</v>
      </c>
      <c r="M524">
        <v>18657393</v>
      </c>
      <c r="N524">
        <v>531440</v>
      </c>
      <c r="O524">
        <v>42839218</v>
      </c>
      <c r="P524" s="3">
        <v>54336304</v>
      </c>
      <c r="Q524">
        <v>14</v>
      </c>
      <c r="R524" t="s">
        <v>25</v>
      </c>
    </row>
    <row r="525" spans="2:18">
      <c r="B525">
        <v>3283</v>
      </c>
      <c r="C525" t="s">
        <v>17</v>
      </c>
      <c r="D525">
        <v>17</v>
      </c>
      <c r="E525" t="s">
        <v>48</v>
      </c>
      <c r="F525">
        <v>811111</v>
      </c>
      <c r="G525">
        <v>365</v>
      </c>
      <c r="H525">
        <v>0</v>
      </c>
      <c r="I525">
        <v>540</v>
      </c>
      <c r="J525">
        <v>5552638</v>
      </c>
      <c r="K525">
        <v>0</v>
      </c>
      <c r="L525">
        <v>0</v>
      </c>
      <c r="M525">
        <v>19659486</v>
      </c>
      <c r="N525">
        <v>208780</v>
      </c>
      <c r="O525">
        <v>37054630</v>
      </c>
      <c r="P525" s="3">
        <v>46988343</v>
      </c>
      <c r="Q525">
        <v>14</v>
      </c>
      <c r="R525" t="s">
        <v>25</v>
      </c>
    </row>
    <row r="526" spans="2:18">
      <c r="B526">
        <v>2888</v>
      </c>
      <c r="C526" t="s">
        <v>17</v>
      </c>
      <c r="D526">
        <v>17</v>
      </c>
      <c r="E526" t="s">
        <v>48</v>
      </c>
      <c r="F526">
        <v>851111</v>
      </c>
      <c r="G526">
        <v>365</v>
      </c>
      <c r="H526">
        <v>0</v>
      </c>
      <c r="I526">
        <v>1440</v>
      </c>
      <c r="J526">
        <v>14861364</v>
      </c>
      <c r="K526">
        <v>0</v>
      </c>
      <c r="L526">
        <v>0</v>
      </c>
      <c r="M526">
        <v>19731607</v>
      </c>
      <c r="N526">
        <v>531440</v>
      </c>
      <c r="O526">
        <v>46804552</v>
      </c>
      <c r="P526" s="3">
        <v>59396268</v>
      </c>
      <c r="Q526">
        <v>8</v>
      </c>
      <c r="R526" t="s">
        <v>19</v>
      </c>
    </row>
    <row r="527" spans="2:18">
      <c r="B527">
        <v>2890</v>
      </c>
      <c r="C527" t="s">
        <v>17</v>
      </c>
      <c r="D527">
        <v>17</v>
      </c>
      <c r="E527" t="s">
        <v>48</v>
      </c>
      <c r="F527">
        <v>611711</v>
      </c>
      <c r="G527">
        <v>365</v>
      </c>
      <c r="H527">
        <v>0</v>
      </c>
      <c r="I527">
        <v>1440</v>
      </c>
      <c r="J527">
        <v>14035104</v>
      </c>
      <c r="K527">
        <v>0</v>
      </c>
      <c r="L527">
        <v>0</v>
      </c>
      <c r="M527">
        <v>18634566</v>
      </c>
      <c r="N527">
        <v>531440</v>
      </c>
      <c r="O527">
        <v>44943704</v>
      </c>
      <c r="P527" s="3">
        <v>57073526</v>
      </c>
      <c r="Q527">
        <v>11</v>
      </c>
      <c r="R527" t="s">
        <v>25</v>
      </c>
    </row>
    <row r="528" spans="2:18">
      <c r="B528">
        <v>2883</v>
      </c>
      <c r="C528" t="s">
        <v>17</v>
      </c>
      <c r="D528">
        <v>17</v>
      </c>
      <c r="E528" t="s">
        <v>48</v>
      </c>
      <c r="F528">
        <v>611711</v>
      </c>
      <c r="G528">
        <v>365</v>
      </c>
      <c r="H528">
        <v>0</v>
      </c>
      <c r="I528">
        <v>1080</v>
      </c>
      <c r="J528">
        <v>9648513</v>
      </c>
      <c r="K528">
        <v>0</v>
      </c>
      <c r="L528">
        <v>0</v>
      </c>
      <c r="M528">
        <v>17079276</v>
      </c>
      <c r="N528">
        <v>531440</v>
      </c>
      <c r="O528">
        <v>35884772</v>
      </c>
      <c r="P528" s="3">
        <v>45838875</v>
      </c>
      <c r="Q528">
        <v>7</v>
      </c>
      <c r="R528" t="s">
        <v>19</v>
      </c>
    </row>
    <row r="529" spans="2:18">
      <c r="B529">
        <v>2889</v>
      </c>
      <c r="C529" t="s">
        <v>17</v>
      </c>
      <c r="D529">
        <v>17</v>
      </c>
      <c r="E529" t="s">
        <v>48</v>
      </c>
      <c r="F529">
        <v>511161</v>
      </c>
      <c r="G529">
        <v>365</v>
      </c>
      <c r="H529">
        <v>0</v>
      </c>
      <c r="I529">
        <v>1045</v>
      </c>
      <c r="J529">
        <v>9608398</v>
      </c>
      <c r="K529">
        <v>0</v>
      </c>
      <c r="L529">
        <v>0</v>
      </c>
      <c r="M529">
        <v>17579274</v>
      </c>
      <c r="N529">
        <v>531440</v>
      </c>
      <c r="O529">
        <v>36074288</v>
      </c>
      <c r="P529" s="3">
        <v>45889473</v>
      </c>
      <c r="Q529">
        <v>5</v>
      </c>
      <c r="R529" t="s">
        <v>19</v>
      </c>
    </row>
    <row r="530" spans="2:18">
      <c r="B530">
        <v>2484</v>
      </c>
      <c r="C530" t="s">
        <v>17</v>
      </c>
      <c r="D530">
        <v>18</v>
      </c>
      <c r="E530" t="s">
        <v>49</v>
      </c>
      <c r="F530">
        <v>811111</v>
      </c>
      <c r="G530">
        <v>365</v>
      </c>
      <c r="H530">
        <v>0</v>
      </c>
      <c r="I530">
        <v>1226</v>
      </c>
      <c r="J530">
        <v>16145832</v>
      </c>
      <c r="K530">
        <v>94</v>
      </c>
      <c r="L530">
        <v>6449928</v>
      </c>
      <c r="M530">
        <v>25178867</v>
      </c>
      <c r="N530">
        <v>227760</v>
      </c>
      <c r="O530">
        <v>59820580</v>
      </c>
      <c r="P530" s="3">
        <v>74108460</v>
      </c>
      <c r="Q530">
        <v>8</v>
      </c>
      <c r="R530" t="s">
        <v>20</v>
      </c>
    </row>
    <row r="531" spans="2:18">
      <c r="B531">
        <v>2873</v>
      </c>
      <c r="C531" t="s">
        <v>17</v>
      </c>
      <c r="D531">
        <v>18</v>
      </c>
      <c r="E531" t="s">
        <v>49</v>
      </c>
      <c r="F531">
        <v>851121</v>
      </c>
      <c r="G531">
        <v>365</v>
      </c>
      <c r="H531">
        <v>0</v>
      </c>
      <c r="I531">
        <v>1173</v>
      </c>
      <c r="J531">
        <v>11488896</v>
      </c>
      <c r="K531">
        <v>54</v>
      </c>
      <c r="L531">
        <v>2756333</v>
      </c>
      <c r="M531">
        <v>18630767</v>
      </c>
      <c r="N531">
        <v>322660</v>
      </c>
      <c r="O531">
        <v>44707096</v>
      </c>
      <c r="P531" s="3">
        <v>56038047</v>
      </c>
      <c r="Q531">
        <v>27</v>
      </c>
      <c r="R531" t="s">
        <v>28</v>
      </c>
    </row>
    <row r="532" spans="2:18">
      <c r="B532">
        <v>2737</v>
      </c>
      <c r="C532" t="s">
        <v>21</v>
      </c>
      <c r="D532">
        <v>18</v>
      </c>
      <c r="E532" t="s">
        <v>49</v>
      </c>
      <c r="F532">
        <v>851121</v>
      </c>
      <c r="G532">
        <v>272</v>
      </c>
      <c r="H532">
        <v>31</v>
      </c>
      <c r="I532">
        <v>805</v>
      </c>
      <c r="J532">
        <v>6591459</v>
      </c>
      <c r="K532">
        <v>50</v>
      </c>
      <c r="L532">
        <v>2225792</v>
      </c>
      <c r="M532">
        <v>11637248</v>
      </c>
      <c r="N532">
        <v>339456</v>
      </c>
      <c r="O532">
        <v>21763486</v>
      </c>
      <c r="P532" s="3">
        <v>26253591</v>
      </c>
      <c r="Q532">
        <v>5</v>
      </c>
      <c r="R532" t="s">
        <v>20</v>
      </c>
    </row>
    <row r="533" spans="2:18">
      <c r="B533">
        <v>2852</v>
      </c>
      <c r="C533" t="s">
        <v>17</v>
      </c>
      <c r="D533">
        <v>18</v>
      </c>
      <c r="E533" t="s">
        <v>49</v>
      </c>
      <c r="F533">
        <v>811111</v>
      </c>
      <c r="G533">
        <v>336</v>
      </c>
      <c r="H533">
        <v>29</v>
      </c>
      <c r="I533">
        <v>1320</v>
      </c>
      <c r="J533">
        <v>18681058</v>
      </c>
      <c r="K533">
        <v>44</v>
      </c>
      <c r="L533">
        <v>3261773</v>
      </c>
      <c r="M533">
        <v>24908082</v>
      </c>
      <c r="N533">
        <v>262080</v>
      </c>
      <c r="O533">
        <v>68653319</v>
      </c>
      <c r="P533" s="3">
        <v>86278556</v>
      </c>
      <c r="Q533">
        <v>12</v>
      </c>
      <c r="R533" t="s">
        <v>25</v>
      </c>
    </row>
    <row r="534" spans="2:18">
      <c r="B534">
        <v>2874</v>
      </c>
      <c r="C534" t="s">
        <v>17</v>
      </c>
      <c r="D534">
        <v>18</v>
      </c>
      <c r="E534" t="s">
        <v>49</v>
      </c>
      <c r="F534">
        <v>811111</v>
      </c>
      <c r="G534">
        <v>365</v>
      </c>
      <c r="H534">
        <v>0</v>
      </c>
      <c r="I534">
        <v>1273</v>
      </c>
      <c r="J534">
        <v>17769571</v>
      </c>
      <c r="K534">
        <v>37</v>
      </c>
      <c r="L534">
        <v>2572005</v>
      </c>
      <c r="M534">
        <v>25372466</v>
      </c>
      <c r="N534">
        <v>227760</v>
      </c>
      <c r="O534">
        <v>61934480</v>
      </c>
      <c r="P534" s="3">
        <v>77488476</v>
      </c>
      <c r="Q534">
        <v>14</v>
      </c>
      <c r="R534" t="s">
        <v>25</v>
      </c>
    </row>
    <row r="535" spans="2:18">
      <c r="B535">
        <v>2876</v>
      </c>
      <c r="C535" t="s">
        <v>17</v>
      </c>
      <c r="D535">
        <v>18</v>
      </c>
      <c r="E535" t="s">
        <v>49</v>
      </c>
      <c r="F535">
        <v>811111</v>
      </c>
      <c r="G535">
        <v>365</v>
      </c>
      <c r="H535">
        <v>0</v>
      </c>
      <c r="I535">
        <v>1295</v>
      </c>
      <c r="J535">
        <v>16959480</v>
      </c>
      <c r="K535">
        <v>34</v>
      </c>
      <c r="L535">
        <v>2265867</v>
      </c>
      <c r="M535">
        <v>24324767</v>
      </c>
      <c r="N535">
        <v>227760</v>
      </c>
      <c r="O535">
        <v>55841755</v>
      </c>
      <c r="P535" s="3">
        <v>70751471</v>
      </c>
      <c r="Q535">
        <v>12</v>
      </c>
      <c r="R535" t="s">
        <v>25</v>
      </c>
    </row>
    <row r="536" spans="2:18">
      <c r="B536">
        <v>2832</v>
      </c>
      <c r="C536" t="s">
        <v>17</v>
      </c>
      <c r="D536">
        <v>18</v>
      </c>
      <c r="E536" t="s">
        <v>49</v>
      </c>
      <c r="F536">
        <v>851121</v>
      </c>
      <c r="G536">
        <v>365</v>
      </c>
      <c r="H536">
        <v>0</v>
      </c>
      <c r="I536">
        <v>845</v>
      </c>
      <c r="J536">
        <v>8833135</v>
      </c>
      <c r="K536">
        <v>34</v>
      </c>
      <c r="L536">
        <v>1861704</v>
      </c>
      <c r="M536">
        <v>19985940</v>
      </c>
      <c r="N536">
        <v>265720</v>
      </c>
      <c r="O536">
        <v>41081833</v>
      </c>
      <c r="P536" s="3">
        <v>52172543</v>
      </c>
      <c r="Q536">
        <v>11</v>
      </c>
      <c r="R536" t="s">
        <v>25</v>
      </c>
    </row>
    <row r="537" spans="2:18">
      <c r="B537">
        <v>2469</v>
      </c>
      <c r="C537" t="s">
        <v>17</v>
      </c>
      <c r="D537">
        <v>18</v>
      </c>
      <c r="E537" t="s">
        <v>49</v>
      </c>
      <c r="F537">
        <v>811111</v>
      </c>
      <c r="G537">
        <v>365</v>
      </c>
      <c r="H537">
        <v>0</v>
      </c>
      <c r="I537">
        <v>1440</v>
      </c>
      <c r="J537">
        <v>19099916</v>
      </c>
      <c r="K537">
        <v>18</v>
      </c>
      <c r="L537">
        <v>1272024</v>
      </c>
      <c r="M537">
        <v>25350843</v>
      </c>
      <c r="N537">
        <v>284700</v>
      </c>
      <c r="O537">
        <v>58382001</v>
      </c>
      <c r="P537" s="3">
        <v>73802585</v>
      </c>
      <c r="Q537">
        <v>11</v>
      </c>
      <c r="R537" t="s">
        <v>25</v>
      </c>
    </row>
    <row r="538" spans="2:18">
      <c r="B538">
        <v>2835</v>
      </c>
      <c r="C538" t="s">
        <v>17</v>
      </c>
      <c r="D538">
        <v>18</v>
      </c>
      <c r="E538" t="s">
        <v>49</v>
      </c>
      <c r="F538">
        <v>851121</v>
      </c>
      <c r="G538">
        <v>365</v>
      </c>
      <c r="H538">
        <v>0</v>
      </c>
      <c r="I538">
        <v>990</v>
      </c>
      <c r="J538">
        <v>10978000</v>
      </c>
      <c r="K538">
        <v>18</v>
      </c>
      <c r="L538">
        <v>1024172</v>
      </c>
      <c r="M538">
        <v>20727938</v>
      </c>
      <c r="N538">
        <v>265720</v>
      </c>
      <c r="O538">
        <v>44511186</v>
      </c>
      <c r="P538" s="3">
        <v>56226149</v>
      </c>
      <c r="Q538">
        <v>23</v>
      </c>
      <c r="R538" t="s">
        <v>26</v>
      </c>
    </row>
    <row r="539" spans="2:18">
      <c r="B539">
        <v>2846</v>
      </c>
      <c r="C539" t="s">
        <v>17</v>
      </c>
      <c r="D539">
        <v>18</v>
      </c>
      <c r="E539" t="s">
        <v>49</v>
      </c>
      <c r="F539">
        <v>851131</v>
      </c>
      <c r="G539">
        <v>365</v>
      </c>
      <c r="H539">
        <v>0</v>
      </c>
      <c r="I539">
        <v>1185</v>
      </c>
      <c r="J539">
        <v>12550057</v>
      </c>
      <c r="K539">
        <v>16</v>
      </c>
      <c r="L539">
        <v>858624</v>
      </c>
      <c r="M539">
        <v>19587360</v>
      </c>
      <c r="N539">
        <v>265720</v>
      </c>
      <c r="O539">
        <v>44546645</v>
      </c>
      <c r="P539" s="3">
        <v>56380262</v>
      </c>
      <c r="Q539">
        <v>13</v>
      </c>
      <c r="R539" t="s">
        <v>25</v>
      </c>
    </row>
    <row r="540" spans="2:18">
      <c r="B540">
        <v>2859</v>
      </c>
      <c r="C540" t="s">
        <v>17</v>
      </c>
      <c r="D540">
        <v>18</v>
      </c>
      <c r="E540" t="s">
        <v>49</v>
      </c>
      <c r="F540">
        <v>851131</v>
      </c>
      <c r="G540">
        <v>303</v>
      </c>
      <c r="H540">
        <v>62</v>
      </c>
      <c r="I540">
        <v>830</v>
      </c>
      <c r="J540">
        <v>8807081</v>
      </c>
      <c r="K540">
        <v>15</v>
      </c>
      <c r="L540">
        <v>825407</v>
      </c>
      <c r="M540">
        <v>16704417</v>
      </c>
      <c r="N540">
        <v>267852</v>
      </c>
      <c r="O540">
        <v>37142817</v>
      </c>
      <c r="P540" s="3">
        <v>47793877</v>
      </c>
      <c r="Q540">
        <v>14</v>
      </c>
      <c r="R540" t="s">
        <v>25</v>
      </c>
    </row>
    <row r="541" spans="2:18">
      <c r="B541">
        <v>2867</v>
      </c>
      <c r="C541" t="s">
        <v>17</v>
      </c>
      <c r="D541">
        <v>18</v>
      </c>
      <c r="E541" t="s">
        <v>49</v>
      </c>
      <c r="F541">
        <v>611211</v>
      </c>
      <c r="G541">
        <v>365</v>
      </c>
      <c r="H541">
        <v>0</v>
      </c>
      <c r="I541">
        <v>1345</v>
      </c>
      <c r="J541">
        <v>13627476</v>
      </c>
      <c r="K541">
        <v>14</v>
      </c>
      <c r="L541">
        <v>716163</v>
      </c>
      <c r="M541">
        <v>18674083</v>
      </c>
      <c r="N541">
        <v>322660</v>
      </c>
      <c r="O541">
        <v>39712578</v>
      </c>
      <c r="P541" s="3">
        <v>50912789</v>
      </c>
      <c r="Q541">
        <v>7</v>
      </c>
      <c r="R541" t="s">
        <v>20</v>
      </c>
    </row>
    <row r="542" spans="2:18">
      <c r="B542">
        <v>2875</v>
      </c>
      <c r="C542" t="s">
        <v>17</v>
      </c>
      <c r="D542">
        <v>18</v>
      </c>
      <c r="E542" t="s">
        <v>49</v>
      </c>
      <c r="F542">
        <v>611211</v>
      </c>
      <c r="G542">
        <v>365</v>
      </c>
      <c r="H542">
        <v>0</v>
      </c>
      <c r="I542">
        <v>1424</v>
      </c>
      <c r="J542">
        <v>16403488</v>
      </c>
      <c r="K542">
        <v>13</v>
      </c>
      <c r="L542">
        <v>757390</v>
      </c>
      <c r="M542">
        <v>21265193</v>
      </c>
      <c r="N542">
        <v>265720</v>
      </c>
      <c r="O542">
        <v>51545576</v>
      </c>
      <c r="P542" s="3">
        <v>69239887</v>
      </c>
      <c r="Q542">
        <v>16</v>
      </c>
      <c r="R542" t="s">
        <v>27</v>
      </c>
    </row>
    <row r="543" spans="2:18">
      <c r="B543">
        <v>3412</v>
      </c>
      <c r="C543" t="s">
        <v>17</v>
      </c>
      <c r="D543">
        <v>18</v>
      </c>
      <c r="E543" t="s">
        <v>49</v>
      </c>
      <c r="F543">
        <v>511161</v>
      </c>
      <c r="G543">
        <v>256</v>
      </c>
      <c r="H543">
        <v>109</v>
      </c>
      <c r="I543">
        <v>310</v>
      </c>
      <c r="J543">
        <v>2999901</v>
      </c>
      <c r="K543">
        <v>10</v>
      </c>
      <c r="L543">
        <v>506895</v>
      </c>
      <c r="M543">
        <v>12976540</v>
      </c>
      <c r="N543">
        <v>372736</v>
      </c>
      <c r="O543">
        <v>23663976</v>
      </c>
      <c r="P543" s="3">
        <v>30065845</v>
      </c>
      <c r="Q543">
        <v>5</v>
      </c>
      <c r="R543" t="s">
        <v>20</v>
      </c>
    </row>
    <row r="544" spans="2:18">
      <c r="B544">
        <v>2872</v>
      </c>
      <c r="C544" t="s">
        <v>17</v>
      </c>
      <c r="D544">
        <v>18</v>
      </c>
      <c r="E544" t="s">
        <v>49</v>
      </c>
      <c r="F544">
        <v>851131</v>
      </c>
      <c r="G544">
        <v>365</v>
      </c>
      <c r="H544">
        <v>0</v>
      </c>
      <c r="I544">
        <v>1075</v>
      </c>
      <c r="J544">
        <v>16569064</v>
      </c>
      <c r="K544">
        <v>9</v>
      </c>
      <c r="L544">
        <v>704340</v>
      </c>
      <c r="M544">
        <v>28564900</v>
      </c>
      <c r="N544">
        <v>227760</v>
      </c>
      <c r="O544">
        <v>62496577</v>
      </c>
      <c r="P544" s="3">
        <v>78919874</v>
      </c>
      <c r="Q544">
        <v>30</v>
      </c>
      <c r="R544" t="s">
        <v>28</v>
      </c>
    </row>
    <row r="545" spans="2:18">
      <c r="B545">
        <v>2869</v>
      </c>
      <c r="C545" t="s">
        <v>17</v>
      </c>
      <c r="D545">
        <v>18</v>
      </c>
      <c r="E545" t="s">
        <v>49</v>
      </c>
      <c r="F545">
        <v>851131</v>
      </c>
      <c r="G545">
        <v>365</v>
      </c>
      <c r="H545">
        <v>0</v>
      </c>
      <c r="I545">
        <v>763</v>
      </c>
      <c r="J545">
        <v>7656973</v>
      </c>
      <c r="K545">
        <v>8</v>
      </c>
      <c r="L545">
        <v>417248</v>
      </c>
      <c r="M545">
        <v>19036940</v>
      </c>
      <c r="N545">
        <v>265720</v>
      </c>
      <c r="O545">
        <v>38547589</v>
      </c>
      <c r="P545" s="3">
        <v>48924338</v>
      </c>
      <c r="Q545">
        <v>13</v>
      </c>
      <c r="R545" t="s">
        <v>25</v>
      </c>
    </row>
    <row r="546" spans="2:18">
      <c r="B546">
        <v>2839</v>
      </c>
      <c r="C546" t="s">
        <v>17</v>
      </c>
      <c r="D546">
        <v>18</v>
      </c>
      <c r="E546" t="s">
        <v>49</v>
      </c>
      <c r="F546">
        <v>511161</v>
      </c>
      <c r="G546">
        <v>365</v>
      </c>
      <c r="H546">
        <v>0</v>
      </c>
      <c r="I546">
        <v>1310</v>
      </c>
      <c r="J546">
        <v>13579796</v>
      </c>
      <c r="K546">
        <v>7</v>
      </c>
      <c r="L546">
        <v>369896</v>
      </c>
      <c r="M546">
        <v>19247820</v>
      </c>
      <c r="N546">
        <v>531440</v>
      </c>
      <c r="O546">
        <v>46663824</v>
      </c>
      <c r="P546" s="3">
        <v>59079409</v>
      </c>
      <c r="Q546">
        <v>12</v>
      </c>
      <c r="R546" t="s">
        <v>25</v>
      </c>
    </row>
    <row r="547" spans="2:18">
      <c r="B547">
        <v>2831</v>
      </c>
      <c r="C547" t="s">
        <v>17</v>
      </c>
      <c r="D547">
        <v>18</v>
      </c>
      <c r="E547" t="s">
        <v>49</v>
      </c>
      <c r="F547">
        <v>611211</v>
      </c>
      <c r="G547">
        <v>365</v>
      </c>
      <c r="H547">
        <v>0</v>
      </c>
      <c r="I547">
        <v>1265</v>
      </c>
      <c r="J547">
        <v>14212002</v>
      </c>
      <c r="K547">
        <v>6</v>
      </c>
      <c r="L547">
        <v>340704</v>
      </c>
      <c r="M547">
        <v>20726160</v>
      </c>
      <c r="N547">
        <v>322660</v>
      </c>
      <c r="O547">
        <v>52097862</v>
      </c>
      <c r="P547" s="3">
        <v>65877399</v>
      </c>
      <c r="Q547">
        <v>13</v>
      </c>
      <c r="R547" t="s">
        <v>25</v>
      </c>
    </row>
    <row r="548" spans="2:18">
      <c r="B548">
        <v>2857</v>
      </c>
      <c r="C548" t="s">
        <v>17</v>
      </c>
      <c r="D548">
        <v>18</v>
      </c>
      <c r="E548" t="s">
        <v>49</v>
      </c>
      <c r="F548">
        <v>851131</v>
      </c>
      <c r="G548">
        <v>365</v>
      </c>
      <c r="H548">
        <v>0</v>
      </c>
      <c r="I548">
        <v>1325</v>
      </c>
      <c r="J548">
        <v>14994522</v>
      </c>
      <c r="K548">
        <v>6</v>
      </c>
      <c r="L548">
        <v>342098</v>
      </c>
      <c r="M548">
        <v>20855702</v>
      </c>
      <c r="N548">
        <v>265720</v>
      </c>
      <c r="O548">
        <v>47980575</v>
      </c>
      <c r="P548" s="3">
        <v>60800859</v>
      </c>
      <c r="Q548">
        <v>18</v>
      </c>
      <c r="R548" t="s">
        <v>27</v>
      </c>
    </row>
    <row r="549" spans="2:18">
      <c r="B549">
        <v>2848</v>
      </c>
      <c r="C549" t="s">
        <v>17</v>
      </c>
      <c r="D549">
        <v>18</v>
      </c>
      <c r="E549" t="s">
        <v>49</v>
      </c>
      <c r="F549">
        <v>511161</v>
      </c>
      <c r="G549">
        <v>365</v>
      </c>
      <c r="H549">
        <v>0</v>
      </c>
      <c r="I549">
        <v>1010</v>
      </c>
      <c r="J549">
        <v>10603738</v>
      </c>
      <c r="K549">
        <v>5</v>
      </c>
      <c r="L549">
        <v>268736</v>
      </c>
      <c r="M549">
        <v>19675114</v>
      </c>
      <c r="N549">
        <v>322660</v>
      </c>
      <c r="O549">
        <v>41816495</v>
      </c>
      <c r="P549" s="3">
        <v>53350350</v>
      </c>
      <c r="Q549">
        <v>8</v>
      </c>
      <c r="R549" t="s">
        <v>20</v>
      </c>
    </row>
    <row r="550" spans="2:18">
      <c r="B550">
        <v>2853</v>
      </c>
      <c r="C550" t="s">
        <v>17</v>
      </c>
      <c r="D550">
        <v>18</v>
      </c>
      <c r="E550" t="s">
        <v>49</v>
      </c>
      <c r="F550">
        <v>851131</v>
      </c>
      <c r="G550">
        <v>365</v>
      </c>
      <c r="H550">
        <v>0</v>
      </c>
      <c r="I550">
        <v>967</v>
      </c>
      <c r="J550">
        <v>11232722</v>
      </c>
      <c r="K550">
        <v>4</v>
      </c>
      <c r="L550">
        <v>240759</v>
      </c>
      <c r="M550">
        <v>22074230</v>
      </c>
      <c r="N550">
        <v>265720</v>
      </c>
      <c r="O550">
        <v>45856408</v>
      </c>
      <c r="P550" s="3">
        <v>58034165</v>
      </c>
      <c r="Q550">
        <v>14</v>
      </c>
      <c r="R550" t="s">
        <v>25</v>
      </c>
    </row>
    <row r="551" spans="2:18">
      <c r="B551">
        <v>2871</v>
      </c>
      <c r="C551" t="s">
        <v>17</v>
      </c>
      <c r="D551">
        <v>18</v>
      </c>
      <c r="E551" t="s">
        <v>49</v>
      </c>
      <c r="F551">
        <v>811111</v>
      </c>
      <c r="G551">
        <v>345</v>
      </c>
      <c r="H551">
        <v>20</v>
      </c>
      <c r="I551">
        <v>672</v>
      </c>
      <c r="J551">
        <v>6720843</v>
      </c>
      <c r="K551">
        <v>3</v>
      </c>
      <c r="L551">
        <v>153515</v>
      </c>
      <c r="M551">
        <v>17680781</v>
      </c>
      <c r="N551">
        <v>251160</v>
      </c>
      <c r="O551">
        <v>32706105</v>
      </c>
      <c r="P551" s="3">
        <v>41626957</v>
      </c>
      <c r="Q551">
        <v>4</v>
      </c>
      <c r="R551" t="s">
        <v>20</v>
      </c>
    </row>
    <row r="552" spans="2:18">
      <c r="B552">
        <v>2866</v>
      </c>
      <c r="C552" t="s">
        <v>17</v>
      </c>
      <c r="D552">
        <v>18</v>
      </c>
      <c r="E552" t="s">
        <v>49</v>
      </c>
      <c r="F552">
        <v>811111</v>
      </c>
      <c r="G552">
        <v>365</v>
      </c>
      <c r="H552">
        <v>0</v>
      </c>
      <c r="I552">
        <v>1164</v>
      </c>
      <c r="J552">
        <v>15975341</v>
      </c>
      <c r="K552">
        <v>3</v>
      </c>
      <c r="L552">
        <v>208853</v>
      </c>
      <c r="M552">
        <v>25410426</v>
      </c>
      <c r="N552">
        <v>265720</v>
      </c>
      <c r="O552">
        <v>55857434</v>
      </c>
      <c r="P552" s="3">
        <v>70710662</v>
      </c>
      <c r="Q552">
        <v>22</v>
      </c>
      <c r="R552" t="s">
        <v>26</v>
      </c>
    </row>
    <row r="553" spans="2:18">
      <c r="B553">
        <v>2828</v>
      </c>
      <c r="C553" t="s">
        <v>17</v>
      </c>
      <c r="D553">
        <v>18</v>
      </c>
      <c r="E553" t="s">
        <v>49</v>
      </c>
      <c r="F553">
        <v>811111</v>
      </c>
      <c r="G553">
        <v>365</v>
      </c>
      <c r="H553">
        <v>0</v>
      </c>
      <c r="I553">
        <v>945</v>
      </c>
      <c r="J553">
        <v>10470375</v>
      </c>
      <c r="K553">
        <v>2</v>
      </c>
      <c r="L553">
        <v>114379</v>
      </c>
      <c r="M553">
        <v>20874206</v>
      </c>
      <c r="N553">
        <v>170820</v>
      </c>
      <c r="O553">
        <v>43086937</v>
      </c>
      <c r="P553" s="3">
        <v>54863988</v>
      </c>
      <c r="Q553">
        <v>17</v>
      </c>
      <c r="R553" t="s">
        <v>27</v>
      </c>
    </row>
    <row r="554" spans="2:18">
      <c r="B554">
        <v>3277</v>
      </c>
      <c r="C554" t="s">
        <v>17</v>
      </c>
      <c r="D554">
        <v>18</v>
      </c>
      <c r="E554" t="s">
        <v>49</v>
      </c>
      <c r="F554">
        <v>851131</v>
      </c>
      <c r="G554">
        <v>31</v>
      </c>
      <c r="H554">
        <v>179</v>
      </c>
      <c r="I554">
        <v>70</v>
      </c>
      <c r="J554">
        <v>789000</v>
      </c>
      <c r="K554">
        <v>1</v>
      </c>
      <c r="L554">
        <v>59041</v>
      </c>
      <c r="M554">
        <v>1830265</v>
      </c>
      <c r="N554">
        <v>22568</v>
      </c>
      <c r="O554">
        <v>3757701</v>
      </c>
      <c r="P554" s="3">
        <v>4795964</v>
      </c>
      <c r="Q554">
        <v>4</v>
      </c>
      <c r="R554" t="s">
        <v>20</v>
      </c>
    </row>
    <row r="555" spans="2:18">
      <c r="B555">
        <v>2868</v>
      </c>
      <c r="C555" t="s">
        <v>17</v>
      </c>
      <c r="D555">
        <v>18</v>
      </c>
      <c r="E555" t="s">
        <v>49</v>
      </c>
      <c r="F555">
        <v>811111</v>
      </c>
      <c r="G555">
        <v>365</v>
      </c>
      <c r="H555">
        <v>0</v>
      </c>
      <c r="I555">
        <v>895</v>
      </c>
      <c r="J555">
        <v>11229836</v>
      </c>
      <c r="K555">
        <v>1</v>
      </c>
      <c r="L555">
        <v>64854</v>
      </c>
      <c r="M555">
        <v>23671854</v>
      </c>
      <c r="N555">
        <v>170820</v>
      </c>
      <c r="O555">
        <v>47447208</v>
      </c>
      <c r="P555" s="3">
        <v>60377287</v>
      </c>
      <c r="Q555">
        <v>14</v>
      </c>
      <c r="R555" t="s">
        <v>25</v>
      </c>
    </row>
    <row r="556" spans="2:18">
      <c r="B556">
        <v>3427</v>
      </c>
      <c r="C556" t="s">
        <v>17</v>
      </c>
      <c r="D556">
        <v>18</v>
      </c>
      <c r="E556" t="s">
        <v>49</v>
      </c>
      <c r="F556">
        <v>851121</v>
      </c>
      <c r="G556">
        <v>0</v>
      </c>
      <c r="H556">
        <v>180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 s="3">
        <v>312731</v>
      </c>
      <c r="Q556">
        <v>14</v>
      </c>
      <c r="R556" t="s">
        <v>25</v>
      </c>
    </row>
    <row r="557" spans="2:18">
      <c r="B557">
        <v>2843</v>
      </c>
      <c r="C557" t="s">
        <v>21</v>
      </c>
      <c r="D557">
        <v>18</v>
      </c>
      <c r="E557" t="s">
        <v>49</v>
      </c>
      <c r="F557">
        <v>851131</v>
      </c>
      <c r="G557">
        <v>62</v>
      </c>
      <c r="H557">
        <v>179</v>
      </c>
      <c r="I557">
        <v>196</v>
      </c>
      <c r="J557">
        <v>1791882</v>
      </c>
      <c r="K557">
        <v>0</v>
      </c>
      <c r="L557">
        <v>0</v>
      </c>
      <c r="M557">
        <v>2969056</v>
      </c>
      <c r="N557">
        <v>45136</v>
      </c>
      <c r="O557">
        <v>4971408</v>
      </c>
      <c r="P557" s="3">
        <v>6114832</v>
      </c>
      <c r="Q557">
        <v>18</v>
      </c>
      <c r="R557" t="s">
        <v>27</v>
      </c>
    </row>
    <row r="558" spans="2:18">
      <c r="B558">
        <v>2837</v>
      </c>
      <c r="C558" t="s">
        <v>17</v>
      </c>
      <c r="D558">
        <v>18</v>
      </c>
      <c r="E558" t="s">
        <v>49</v>
      </c>
      <c r="F558">
        <v>811111</v>
      </c>
      <c r="G558">
        <v>365</v>
      </c>
      <c r="H558">
        <v>0</v>
      </c>
      <c r="I558">
        <v>570</v>
      </c>
      <c r="J558">
        <v>6373730</v>
      </c>
      <c r="K558">
        <v>0</v>
      </c>
      <c r="L558">
        <v>0</v>
      </c>
      <c r="M558">
        <v>21082986</v>
      </c>
      <c r="N558">
        <v>170820</v>
      </c>
      <c r="O558">
        <v>39194441</v>
      </c>
      <c r="P558" s="3">
        <v>49768030</v>
      </c>
      <c r="Q558">
        <v>12</v>
      </c>
      <c r="R558" t="s">
        <v>25</v>
      </c>
    </row>
    <row r="559" spans="2:18">
      <c r="B559">
        <v>2855</v>
      </c>
      <c r="C559" t="s">
        <v>17</v>
      </c>
      <c r="D559">
        <v>18</v>
      </c>
      <c r="E559" t="s">
        <v>49</v>
      </c>
      <c r="F559">
        <v>851111</v>
      </c>
      <c r="G559">
        <v>365</v>
      </c>
      <c r="H559">
        <v>0</v>
      </c>
      <c r="I559">
        <v>1155</v>
      </c>
      <c r="J559">
        <v>11784888</v>
      </c>
      <c r="K559">
        <v>0</v>
      </c>
      <c r="L559">
        <v>0</v>
      </c>
      <c r="M559">
        <v>19143227</v>
      </c>
      <c r="N559">
        <v>265720</v>
      </c>
      <c r="O559">
        <v>42364834</v>
      </c>
      <c r="P559" s="3">
        <v>53799307</v>
      </c>
      <c r="Q559">
        <v>13</v>
      </c>
      <c r="R559" t="s">
        <v>25</v>
      </c>
    </row>
    <row r="560" spans="2:18">
      <c r="B560">
        <v>2840</v>
      </c>
      <c r="C560" t="s">
        <v>17</v>
      </c>
      <c r="D560">
        <v>18</v>
      </c>
      <c r="E560" t="s">
        <v>49</v>
      </c>
      <c r="F560">
        <v>851111</v>
      </c>
      <c r="G560">
        <v>365</v>
      </c>
      <c r="H560">
        <v>0</v>
      </c>
      <c r="I560">
        <v>1041</v>
      </c>
      <c r="J560">
        <v>11546968</v>
      </c>
      <c r="K560">
        <v>0</v>
      </c>
      <c r="L560">
        <v>0</v>
      </c>
      <c r="M560">
        <v>20422480</v>
      </c>
      <c r="N560">
        <v>265720</v>
      </c>
      <c r="O560">
        <v>43691348</v>
      </c>
      <c r="P560" s="3">
        <v>55525852</v>
      </c>
      <c r="Q560">
        <v>21</v>
      </c>
      <c r="R560" t="s">
        <v>26</v>
      </c>
    </row>
    <row r="561" spans="2:18">
      <c r="B561">
        <v>2849</v>
      </c>
      <c r="C561" t="s">
        <v>17</v>
      </c>
      <c r="E561" t="s">
        <v>49</v>
      </c>
      <c r="F561">
        <v>851111</v>
      </c>
      <c r="G561">
        <v>365</v>
      </c>
      <c r="H561">
        <v>0</v>
      </c>
      <c r="I561">
        <v>1066</v>
      </c>
      <c r="J561">
        <v>11581566</v>
      </c>
      <c r="K561">
        <v>0</v>
      </c>
      <c r="L561">
        <v>0</v>
      </c>
      <c r="M561">
        <v>20240273</v>
      </c>
      <c r="N561">
        <v>265720</v>
      </c>
      <c r="O561">
        <v>43374232</v>
      </c>
      <c r="P561" s="3">
        <v>55129607</v>
      </c>
      <c r="Q561">
        <v>23</v>
      </c>
      <c r="R561" t="s">
        <v>26</v>
      </c>
    </row>
    <row r="562" spans="2:18">
      <c r="B562">
        <v>2864</v>
      </c>
      <c r="C562" t="s">
        <v>17</v>
      </c>
      <c r="D562">
        <v>18</v>
      </c>
      <c r="E562" t="s">
        <v>49</v>
      </c>
      <c r="F562">
        <v>511111</v>
      </c>
      <c r="G562">
        <v>365</v>
      </c>
      <c r="H562">
        <v>0</v>
      </c>
      <c r="I562">
        <v>1098</v>
      </c>
      <c r="J562">
        <v>12526492</v>
      </c>
      <c r="K562">
        <v>0</v>
      </c>
      <c r="L562">
        <v>0</v>
      </c>
      <c r="M562">
        <v>21591647</v>
      </c>
      <c r="N562">
        <v>588380</v>
      </c>
      <c r="O562">
        <v>46236307</v>
      </c>
      <c r="P562" s="3">
        <v>58816890</v>
      </c>
      <c r="Q562">
        <v>22</v>
      </c>
      <c r="R562" t="s">
        <v>26</v>
      </c>
    </row>
    <row r="563" spans="2:18">
      <c r="B563">
        <v>2861</v>
      </c>
      <c r="C563" t="s">
        <v>17</v>
      </c>
      <c r="D563">
        <v>18</v>
      </c>
      <c r="E563" t="s">
        <v>49</v>
      </c>
      <c r="F563">
        <v>511111</v>
      </c>
      <c r="G563">
        <v>365</v>
      </c>
      <c r="H563">
        <v>0</v>
      </c>
      <c r="I563">
        <v>1179</v>
      </c>
      <c r="J563">
        <v>12915073</v>
      </c>
      <c r="K563">
        <v>0</v>
      </c>
      <c r="L563">
        <v>0</v>
      </c>
      <c r="M563">
        <v>20718567</v>
      </c>
      <c r="N563">
        <v>588380</v>
      </c>
      <c r="O563">
        <v>45763635</v>
      </c>
      <c r="P563" s="3">
        <v>58322779</v>
      </c>
      <c r="Q563">
        <v>24</v>
      </c>
      <c r="R563" t="s">
        <v>26</v>
      </c>
    </row>
    <row r="564" spans="2:18">
      <c r="B564">
        <v>2865</v>
      </c>
      <c r="C564" t="s">
        <v>17</v>
      </c>
      <c r="D564">
        <v>18</v>
      </c>
      <c r="E564" t="s">
        <v>49</v>
      </c>
      <c r="F564">
        <v>511111</v>
      </c>
      <c r="G564">
        <v>365</v>
      </c>
      <c r="H564">
        <v>0</v>
      </c>
      <c r="I564">
        <v>1108</v>
      </c>
      <c r="J564">
        <v>12439382</v>
      </c>
      <c r="K564">
        <v>0</v>
      </c>
      <c r="L564">
        <v>0</v>
      </c>
      <c r="M564">
        <v>21287967</v>
      </c>
      <c r="N564">
        <v>588380</v>
      </c>
      <c r="O564">
        <v>45805208</v>
      </c>
      <c r="P564" s="3">
        <v>58269870</v>
      </c>
      <c r="Q564">
        <v>22</v>
      </c>
      <c r="R564" t="s">
        <v>26</v>
      </c>
    </row>
    <row r="565" spans="2:18">
      <c r="B565">
        <v>2845</v>
      </c>
      <c r="C565" t="s">
        <v>17</v>
      </c>
      <c r="D565">
        <v>18</v>
      </c>
      <c r="E565" t="s">
        <v>49</v>
      </c>
      <c r="F565">
        <v>511111</v>
      </c>
      <c r="G565">
        <v>365</v>
      </c>
      <c r="H565">
        <v>0</v>
      </c>
      <c r="I565">
        <v>1244</v>
      </c>
      <c r="J565">
        <v>13895382</v>
      </c>
      <c r="K565">
        <v>0</v>
      </c>
      <c r="L565">
        <v>0</v>
      </c>
      <c r="M565">
        <v>20619873</v>
      </c>
      <c r="N565">
        <v>531440</v>
      </c>
      <c r="O565">
        <v>47434703</v>
      </c>
      <c r="P565" s="3">
        <v>60411116</v>
      </c>
      <c r="Q565">
        <v>23</v>
      </c>
      <c r="R565" t="s">
        <v>26</v>
      </c>
    </row>
    <row r="566" spans="2:18">
      <c r="B566">
        <v>2870</v>
      </c>
      <c r="C566" t="s">
        <v>17</v>
      </c>
      <c r="D566">
        <v>18</v>
      </c>
      <c r="E566" t="s">
        <v>49</v>
      </c>
      <c r="F566">
        <v>511111</v>
      </c>
      <c r="G566">
        <v>365</v>
      </c>
      <c r="H566">
        <v>0</v>
      </c>
      <c r="I566">
        <v>1333</v>
      </c>
      <c r="J566">
        <v>13304613</v>
      </c>
      <c r="K566">
        <v>0</v>
      </c>
      <c r="L566">
        <v>0</v>
      </c>
      <c r="M566">
        <v>18839547</v>
      </c>
      <c r="N566">
        <v>588380</v>
      </c>
      <c r="O566">
        <v>45406640</v>
      </c>
      <c r="P566" s="3">
        <v>57738653</v>
      </c>
      <c r="Q566">
        <v>13</v>
      </c>
      <c r="R566" t="s">
        <v>25</v>
      </c>
    </row>
    <row r="567" spans="2:18">
      <c r="B567">
        <v>2877</v>
      </c>
      <c r="C567" t="s">
        <v>17</v>
      </c>
      <c r="D567">
        <v>18</v>
      </c>
      <c r="E567" t="s">
        <v>49</v>
      </c>
      <c r="F567">
        <v>511151</v>
      </c>
      <c r="G567">
        <v>365</v>
      </c>
      <c r="H567">
        <v>0</v>
      </c>
      <c r="I567">
        <v>1235</v>
      </c>
      <c r="J567">
        <v>12913156</v>
      </c>
      <c r="K567">
        <v>0</v>
      </c>
      <c r="L567">
        <v>0</v>
      </c>
      <c r="M567">
        <v>19830306</v>
      </c>
      <c r="N567">
        <v>588380</v>
      </c>
      <c r="O567">
        <v>44705009</v>
      </c>
      <c r="P567" s="3">
        <v>56817905</v>
      </c>
      <c r="Q567">
        <v>23</v>
      </c>
      <c r="R567" t="s">
        <v>26</v>
      </c>
    </row>
    <row r="568" spans="2:18">
      <c r="B568">
        <v>2838</v>
      </c>
      <c r="C568" t="s">
        <v>17</v>
      </c>
      <c r="D568">
        <v>18</v>
      </c>
      <c r="E568" t="s">
        <v>49</v>
      </c>
      <c r="F568">
        <v>511151</v>
      </c>
      <c r="G568">
        <v>365</v>
      </c>
      <c r="H568">
        <v>0</v>
      </c>
      <c r="I568">
        <v>790</v>
      </c>
      <c r="J568">
        <v>8085875</v>
      </c>
      <c r="K568">
        <v>0</v>
      </c>
      <c r="L568">
        <v>0</v>
      </c>
      <c r="M568">
        <v>19276087</v>
      </c>
      <c r="N568">
        <v>588380</v>
      </c>
      <c r="O568">
        <v>37367832</v>
      </c>
      <c r="P568" s="3">
        <v>47553833</v>
      </c>
      <c r="Q568">
        <v>16</v>
      </c>
      <c r="R568" t="s">
        <v>27</v>
      </c>
    </row>
    <row r="569" spans="2:18">
      <c r="B569">
        <v>2829</v>
      </c>
      <c r="C569" t="s">
        <v>17</v>
      </c>
      <c r="D569">
        <v>18</v>
      </c>
      <c r="E569" t="s">
        <v>49</v>
      </c>
      <c r="F569">
        <v>511151</v>
      </c>
      <c r="G569">
        <v>365</v>
      </c>
      <c r="H569">
        <v>0</v>
      </c>
      <c r="I569">
        <v>1223</v>
      </c>
      <c r="J569">
        <v>12264628</v>
      </c>
      <c r="K569">
        <v>0</v>
      </c>
      <c r="L569">
        <v>0</v>
      </c>
      <c r="M569">
        <v>18756034</v>
      </c>
      <c r="N569">
        <v>588380</v>
      </c>
      <c r="O569">
        <v>43268738</v>
      </c>
      <c r="P569" s="3">
        <v>55274384</v>
      </c>
      <c r="Q569">
        <v>13</v>
      </c>
      <c r="R569" t="s">
        <v>25</v>
      </c>
    </row>
    <row r="570" spans="2:18">
      <c r="B570">
        <v>2854</v>
      </c>
      <c r="C570" t="s">
        <v>17</v>
      </c>
      <c r="D570">
        <v>18</v>
      </c>
      <c r="E570" t="s">
        <v>49</v>
      </c>
      <c r="F570">
        <v>511151</v>
      </c>
      <c r="G570">
        <v>365</v>
      </c>
      <c r="H570">
        <v>0</v>
      </c>
      <c r="I570">
        <v>1300</v>
      </c>
      <c r="J570">
        <v>13368478</v>
      </c>
      <c r="K570">
        <v>0</v>
      </c>
      <c r="L570">
        <v>0</v>
      </c>
      <c r="M570">
        <v>19200167</v>
      </c>
      <c r="N570">
        <v>531440</v>
      </c>
      <c r="O570">
        <v>45855323</v>
      </c>
      <c r="P570" s="3">
        <v>58575134</v>
      </c>
      <c r="Q570">
        <v>13</v>
      </c>
      <c r="R570" t="s">
        <v>25</v>
      </c>
    </row>
    <row r="571" spans="2:18">
      <c r="B571">
        <v>2850</v>
      </c>
      <c r="C571" t="s">
        <v>17</v>
      </c>
      <c r="D571">
        <v>18</v>
      </c>
      <c r="E571" t="s">
        <v>49</v>
      </c>
      <c r="F571">
        <v>511161</v>
      </c>
      <c r="G571">
        <v>365</v>
      </c>
      <c r="H571">
        <v>0</v>
      </c>
      <c r="I571">
        <v>1093</v>
      </c>
      <c r="J571">
        <v>10889347</v>
      </c>
      <c r="K571">
        <v>0</v>
      </c>
      <c r="L571">
        <v>0</v>
      </c>
      <c r="M571">
        <v>18854733</v>
      </c>
      <c r="N571">
        <v>588380</v>
      </c>
      <c r="O571">
        <v>40742241</v>
      </c>
      <c r="P571" s="3">
        <v>51909622</v>
      </c>
      <c r="Q571">
        <v>12</v>
      </c>
      <c r="R571" t="s">
        <v>25</v>
      </c>
    </row>
    <row r="572" spans="2:18">
      <c r="B572">
        <v>2830</v>
      </c>
      <c r="C572" t="s">
        <v>17</v>
      </c>
      <c r="D572">
        <v>18</v>
      </c>
      <c r="E572" t="s">
        <v>49</v>
      </c>
      <c r="F572">
        <v>511161</v>
      </c>
      <c r="G572">
        <v>365</v>
      </c>
      <c r="H572">
        <v>0</v>
      </c>
      <c r="I572">
        <v>1272</v>
      </c>
      <c r="J572">
        <v>13051542</v>
      </c>
      <c r="K572">
        <v>0</v>
      </c>
      <c r="L572">
        <v>0</v>
      </c>
      <c r="M572">
        <v>19048327</v>
      </c>
      <c r="N572">
        <v>531440</v>
      </c>
      <c r="O572">
        <v>44506949</v>
      </c>
      <c r="P572" s="3">
        <v>56683240</v>
      </c>
      <c r="Q572">
        <v>12</v>
      </c>
      <c r="R572" t="s">
        <v>25</v>
      </c>
    </row>
    <row r="573" spans="2:18">
      <c r="B573">
        <v>2836</v>
      </c>
      <c r="C573" t="s">
        <v>17</v>
      </c>
      <c r="D573">
        <v>18</v>
      </c>
      <c r="E573" t="s">
        <v>49</v>
      </c>
      <c r="F573">
        <v>511161</v>
      </c>
      <c r="G573">
        <v>365</v>
      </c>
      <c r="H573">
        <v>0</v>
      </c>
      <c r="I573">
        <v>1135</v>
      </c>
      <c r="J573">
        <v>11256138</v>
      </c>
      <c r="K573">
        <v>0</v>
      </c>
      <c r="L573">
        <v>0</v>
      </c>
      <c r="M573">
        <v>18664933</v>
      </c>
      <c r="N573">
        <v>588380</v>
      </c>
      <c r="O573">
        <v>42250549</v>
      </c>
      <c r="P573" s="3">
        <v>53968290</v>
      </c>
      <c r="Q573">
        <v>13</v>
      </c>
      <c r="R573" t="s">
        <v>25</v>
      </c>
    </row>
    <row r="574" spans="2:18">
      <c r="B574">
        <v>2833</v>
      </c>
      <c r="C574" t="s">
        <v>17</v>
      </c>
      <c r="D574">
        <v>18</v>
      </c>
      <c r="E574" t="s">
        <v>49</v>
      </c>
      <c r="F574">
        <v>511161</v>
      </c>
      <c r="G574">
        <v>365</v>
      </c>
      <c r="H574">
        <v>0</v>
      </c>
      <c r="I574">
        <v>1198</v>
      </c>
      <c r="J574">
        <v>11904966</v>
      </c>
      <c r="K574">
        <v>0</v>
      </c>
      <c r="L574">
        <v>0</v>
      </c>
      <c r="M574">
        <v>18638360</v>
      </c>
      <c r="N574">
        <v>531440</v>
      </c>
      <c r="O574">
        <v>42401463</v>
      </c>
      <c r="P574" s="3">
        <v>53982913</v>
      </c>
      <c r="Q574">
        <v>12</v>
      </c>
      <c r="R574" t="s">
        <v>25</v>
      </c>
    </row>
    <row r="575" spans="2:18">
      <c r="B575">
        <v>2842</v>
      </c>
      <c r="C575" t="s">
        <v>17</v>
      </c>
      <c r="D575">
        <v>18</v>
      </c>
      <c r="E575" t="s">
        <v>49</v>
      </c>
      <c r="F575">
        <v>511161</v>
      </c>
      <c r="G575">
        <v>365</v>
      </c>
      <c r="H575">
        <v>0</v>
      </c>
      <c r="I575">
        <v>1255</v>
      </c>
      <c r="J575">
        <v>13018937</v>
      </c>
      <c r="K575">
        <v>0</v>
      </c>
      <c r="L575">
        <v>0</v>
      </c>
      <c r="M575">
        <v>19579258</v>
      </c>
      <c r="N575">
        <v>493480</v>
      </c>
      <c r="O575">
        <v>45921117</v>
      </c>
      <c r="P575" s="3">
        <v>58381790</v>
      </c>
      <c r="Q575">
        <v>18</v>
      </c>
      <c r="R575" t="s">
        <v>27</v>
      </c>
    </row>
    <row r="576" spans="2:18">
      <c r="B576">
        <v>2844</v>
      </c>
      <c r="C576" t="s">
        <v>17</v>
      </c>
      <c r="D576">
        <v>18</v>
      </c>
      <c r="E576" t="s">
        <v>49</v>
      </c>
      <c r="F576">
        <v>511161</v>
      </c>
      <c r="G576">
        <v>365</v>
      </c>
      <c r="H576">
        <v>0</v>
      </c>
      <c r="I576">
        <v>1265</v>
      </c>
      <c r="J576">
        <v>14374403</v>
      </c>
      <c r="K576">
        <v>0</v>
      </c>
      <c r="L576">
        <v>0</v>
      </c>
      <c r="M576">
        <v>21189273</v>
      </c>
      <c r="N576">
        <v>493480</v>
      </c>
      <c r="O576">
        <v>48662264</v>
      </c>
      <c r="P576" s="3">
        <v>61771094</v>
      </c>
      <c r="Q576">
        <v>23</v>
      </c>
      <c r="R576" t="s">
        <v>26</v>
      </c>
    </row>
    <row r="577" spans="2:18">
      <c r="B577">
        <v>2851</v>
      </c>
      <c r="C577" t="s">
        <v>17</v>
      </c>
      <c r="D577">
        <v>18</v>
      </c>
      <c r="E577" t="s">
        <v>49</v>
      </c>
      <c r="F577">
        <v>511161</v>
      </c>
      <c r="G577">
        <v>365</v>
      </c>
      <c r="H577">
        <v>0</v>
      </c>
      <c r="I577">
        <v>1180</v>
      </c>
      <c r="J577">
        <v>12193846</v>
      </c>
      <c r="K577">
        <v>0</v>
      </c>
      <c r="L577">
        <v>0</v>
      </c>
      <c r="M577">
        <v>19591154</v>
      </c>
      <c r="N577">
        <v>455520</v>
      </c>
      <c r="O577">
        <v>42793177</v>
      </c>
      <c r="P577" s="3">
        <v>54403248</v>
      </c>
      <c r="Q577">
        <v>21</v>
      </c>
      <c r="R577" t="s">
        <v>26</v>
      </c>
    </row>
    <row r="578" spans="2:18">
      <c r="B578">
        <v>2860</v>
      </c>
      <c r="C578" t="s">
        <v>17</v>
      </c>
      <c r="D578">
        <v>18</v>
      </c>
      <c r="E578" t="s">
        <v>49</v>
      </c>
      <c r="F578">
        <v>511161</v>
      </c>
      <c r="G578">
        <v>365</v>
      </c>
      <c r="H578">
        <v>0</v>
      </c>
      <c r="I578">
        <v>1168</v>
      </c>
      <c r="J578">
        <v>12558798</v>
      </c>
      <c r="K578">
        <v>0</v>
      </c>
      <c r="L578">
        <v>0</v>
      </c>
      <c r="M578">
        <v>20225087</v>
      </c>
      <c r="N578">
        <v>455520</v>
      </c>
      <c r="O578">
        <v>44489859</v>
      </c>
      <c r="P578" s="3">
        <v>56799804</v>
      </c>
      <c r="Q578">
        <v>23</v>
      </c>
      <c r="R578" t="s">
        <v>26</v>
      </c>
    </row>
    <row r="579" spans="2:18">
      <c r="B579">
        <v>2858</v>
      </c>
      <c r="C579" t="s">
        <v>17</v>
      </c>
      <c r="D579">
        <v>18</v>
      </c>
      <c r="E579" t="s">
        <v>49</v>
      </c>
      <c r="F579">
        <v>511161</v>
      </c>
      <c r="G579">
        <v>365</v>
      </c>
      <c r="H579">
        <v>0</v>
      </c>
      <c r="I579">
        <v>1199</v>
      </c>
      <c r="J579">
        <v>13350116</v>
      </c>
      <c r="K579">
        <v>0</v>
      </c>
      <c r="L579">
        <v>0</v>
      </c>
      <c r="M579">
        <v>20802080</v>
      </c>
      <c r="N579">
        <v>531440</v>
      </c>
      <c r="O579">
        <v>46071847</v>
      </c>
      <c r="P579" s="3">
        <v>58605457</v>
      </c>
      <c r="Q579">
        <v>23</v>
      </c>
      <c r="R579" t="s">
        <v>26</v>
      </c>
    </row>
    <row r="580" spans="2:18">
      <c r="B580">
        <v>2847</v>
      </c>
      <c r="C580" t="s">
        <v>17</v>
      </c>
      <c r="D580">
        <v>18</v>
      </c>
      <c r="E580" t="s">
        <v>49</v>
      </c>
      <c r="F580">
        <v>511161</v>
      </c>
      <c r="G580">
        <v>365</v>
      </c>
      <c r="H580">
        <v>0</v>
      </c>
      <c r="I580">
        <v>1181</v>
      </c>
      <c r="J580">
        <v>12868992</v>
      </c>
      <c r="K580">
        <v>0</v>
      </c>
      <c r="L580">
        <v>0</v>
      </c>
      <c r="M580">
        <v>20297213</v>
      </c>
      <c r="N580">
        <v>531440</v>
      </c>
      <c r="O580">
        <v>45929433</v>
      </c>
      <c r="P580" s="3">
        <v>58253806</v>
      </c>
      <c r="Q580">
        <v>23</v>
      </c>
      <c r="R580" t="s">
        <v>26</v>
      </c>
    </row>
    <row r="581" spans="2:18">
      <c r="B581">
        <v>2841</v>
      </c>
      <c r="C581" t="s">
        <v>17</v>
      </c>
      <c r="D581">
        <v>18</v>
      </c>
      <c r="E581" t="s">
        <v>49</v>
      </c>
      <c r="F581">
        <v>511161</v>
      </c>
      <c r="G581">
        <v>365</v>
      </c>
      <c r="H581">
        <v>0</v>
      </c>
      <c r="I581">
        <v>1101</v>
      </c>
      <c r="J581">
        <v>11954571</v>
      </c>
      <c r="K581">
        <v>0</v>
      </c>
      <c r="L581">
        <v>0</v>
      </c>
      <c r="M581">
        <v>20403500</v>
      </c>
      <c r="N581">
        <v>531440</v>
      </c>
      <c r="O581">
        <v>44873690</v>
      </c>
      <c r="P581" s="3">
        <v>57003186</v>
      </c>
      <c r="Q581">
        <v>23</v>
      </c>
      <c r="R581" t="s">
        <v>26</v>
      </c>
    </row>
    <row r="582" spans="2:18">
      <c r="B582">
        <v>2834</v>
      </c>
      <c r="C582" t="s">
        <v>17</v>
      </c>
      <c r="D582">
        <v>18</v>
      </c>
      <c r="E582" t="s">
        <v>49</v>
      </c>
      <c r="F582">
        <v>511161</v>
      </c>
      <c r="G582">
        <v>365</v>
      </c>
      <c r="H582">
        <v>0</v>
      </c>
      <c r="I582">
        <v>1375</v>
      </c>
      <c r="J582">
        <v>15185570</v>
      </c>
      <c r="K582">
        <v>0</v>
      </c>
      <c r="L582">
        <v>0</v>
      </c>
      <c r="M582">
        <v>20460440</v>
      </c>
      <c r="N582">
        <v>531440</v>
      </c>
      <c r="O582">
        <v>49432901</v>
      </c>
      <c r="P582" s="3">
        <v>62887099</v>
      </c>
      <c r="Q582">
        <v>24</v>
      </c>
      <c r="R582" t="s">
        <v>26</v>
      </c>
    </row>
    <row r="583" spans="2:18">
      <c r="B583">
        <v>2862</v>
      </c>
      <c r="C583" t="s">
        <v>17</v>
      </c>
      <c r="D583">
        <v>18</v>
      </c>
      <c r="E583" t="s">
        <v>49</v>
      </c>
      <c r="F583">
        <v>511151</v>
      </c>
      <c r="G583">
        <v>365</v>
      </c>
      <c r="H583">
        <v>0</v>
      </c>
      <c r="I583">
        <v>1332</v>
      </c>
      <c r="J583">
        <v>12763038</v>
      </c>
      <c r="K583">
        <v>0</v>
      </c>
      <c r="L583">
        <v>0</v>
      </c>
      <c r="M583">
        <v>17605847</v>
      </c>
      <c r="N583">
        <v>531440</v>
      </c>
      <c r="O583">
        <v>42450140</v>
      </c>
      <c r="P583" s="3">
        <v>53905695</v>
      </c>
      <c r="Q583">
        <v>7</v>
      </c>
      <c r="R583" t="s">
        <v>20</v>
      </c>
    </row>
    <row r="584" spans="2:18">
      <c r="B584">
        <v>2856</v>
      </c>
      <c r="C584" t="s">
        <v>17</v>
      </c>
      <c r="D584">
        <v>18</v>
      </c>
      <c r="E584" t="s">
        <v>49</v>
      </c>
      <c r="F584">
        <v>511161</v>
      </c>
      <c r="G584">
        <v>365</v>
      </c>
      <c r="H584">
        <v>0</v>
      </c>
      <c r="I584">
        <v>1032</v>
      </c>
      <c r="J584">
        <v>9884454</v>
      </c>
      <c r="K584">
        <v>0</v>
      </c>
      <c r="L584">
        <v>0</v>
      </c>
      <c r="M584">
        <v>17909527</v>
      </c>
      <c r="N584">
        <v>493480</v>
      </c>
      <c r="O584">
        <v>33795922</v>
      </c>
      <c r="P584" s="3">
        <v>43627929</v>
      </c>
      <c r="Q584">
        <v>8</v>
      </c>
      <c r="R584" t="s">
        <v>20</v>
      </c>
    </row>
    <row r="585" spans="2:18">
      <c r="B585">
        <v>2553</v>
      </c>
      <c r="C585" t="s">
        <v>21</v>
      </c>
      <c r="D585">
        <v>34</v>
      </c>
      <c r="E585" t="s">
        <v>50</v>
      </c>
      <c r="F585">
        <v>811311</v>
      </c>
      <c r="G585">
        <v>365</v>
      </c>
      <c r="H585">
        <v>0</v>
      </c>
      <c r="I585">
        <v>1100</v>
      </c>
      <c r="J585">
        <v>8984639</v>
      </c>
      <c r="K585">
        <v>101</v>
      </c>
      <c r="L585">
        <v>4472720</v>
      </c>
      <c r="M585">
        <v>15616160</v>
      </c>
      <c r="N585">
        <v>455520</v>
      </c>
      <c r="O585">
        <v>34702782</v>
      </c>
      <c r="P585" s="3">
        <v>40990642</v>
      </c>
      <c r="Q585">
        <v>5</v>
      </c>
      <c r="R585" t="s">
        <v>19</v>
      </c>
    </row>
    <row r="586" spans="2:18">
      <c r="B586">
        <v>2755</v>
      </c>
      <c r="C586" t="s">
        <v>17</v>
      </c>
      <c r="D586">
        <v>34</v>
      </c>
      <c r="E586" t="s">
        <v>50</v>
      </c>
      <c r="F586">
        <v>611111</v>
      </c>
      <c r="G586">
        <v>365</v>
      </c>
      <c r="H586">
        <v>0</v>
      </c>
      <c r="I586">
        <v>955</v>
      </c>
      <c r="J586">
        <v>11486631</v>
      </c>
      <c r="K586">
        <v>80</v>
      </c>
      <c r="L586">
        <v>5040255</v>
      </c>
      <c r="M586">
        <v>22996167</v>
      </c>
      <c r="N586">
        <v>170820</v>
      </c>
      <c r="O586">
        <v>54007164</v>
      </c>
      <c r="P586" s="3">
        <v>67077286</v>
      </c>
      <c r="Q586">
        <v>25</v>
      </c>
      <c r="R586" t="s">
        <v>23</v>
      </c>
    </row>
    <row r="587" spans="2:18">
      <c r="B587">
        <v>2823</v>
      </c>
      <c r="C587" t="s">
        <v>17</v>
      </c>
      <c r="D587">
        <v>34</v>
      </c>
      <c r="E587" t="s">
        <v>50</v>
      </c>
      <c r="F587">
        <v>611311</v>
      </c>
      <c r="G587">
        <v>365</v>
      </c>
      <c r="H587">
        <v>0</v>
      </c>
      <c r="I587">
        <v>1130</v>
      </c>
      <c r="J587">
        <v>10528287</v>
      </c>
      <c r="K587">
        <v>74</v>
      </c>
      <c r="L587">
        <v>3662201</v>
      </c>
      <c r="M587">
        <v>17807308</v>
      </c>
      <c r="N587">
        <v>550420</v>
      </c>
      <c r="O587">
        <v>43973854</v>
      </c>
      <c r="P587" s="3">
        <v>54964736</v>
      </c>
      <c r="Q587">
        <v>8</v>
      </c>
      <c r="R587" t="s">
        <v>19</v>
      </c>
    </row>
    <row r="588" spans="2:18">
      <c r="B588">
        <v>2772</v>
      </c>
      <c r="C588" t="s">
        <v>17</v>
      </c>
      <c r="D588">
        <v>34</v>
      </c>
      <c r="E588" t="s">
        <v>50</v>
      </c>
      <c r="F588">
        <v>811111</v>
      </c>
      <c r="G588">
        <v>365</v>
      </c>
      <c r="H588">
        <v>0</v>
      </c>
      <c r="I588">
        <v>1430</v>
      </c>
      <c r="J588">
        <v>22230118</v>
      </c>
      <c r="K588">
        <v>65</v>
      </c>
      <c r="L588">
        <v>5294586</v>
      </c>
      <c r="M588">
        <v>29720859</v>
      </c>
      <c r="N588">
        <v>284700</v>
      </c>
      <c r="O588">
        <v>80379272</v>
      </c>
      <c r="P588" s="3">
        <v>99936266</v>
      </c>
      <c r="Q588">
        <v>12</v>
      </c>
      <c r="R588" t="s">
        <v>25</v>
      </c>
    </row>
    <row r="589" spans="2:18">
      <c r="B589">
        <v>2799</v>
      </c>
      <c r="C589" t="s">
        <v>17</v>
      </c>
      <c r="D589">
        <v>34</v>
      </c>
      <c r="E589" t="s">
        <v>50</v>
      </c>
      <c r="F589">
        <v>811111</v>
      </c>
      <c r="G589">
        <v>365</v>
      </c>
      <c r="H589">
        <v>0</v>
      </c>
      <c r="I589">
        <v>1370</v>
      </c>
      <c r="J589">
        <v>15931485</v>
      </c>
      <c r="K589">
        <v>47</v>
      </c>
      <c r="L589">
        <v>2862600</v>
      </c>
      <c r="M589">
        <v>22231352</v>
      </c>
      <c r="N589">
        <v>208780</v>
      </c>
      <c r="O589">
        <v>55039052</v>
      </c>
      <c r="P589" s="3">
        <v>68875664</v>
      </c>
      <c r="Q589">
        <v>15</v>
      </c>
      <c r="R589" t="s">
        <v>23</v>
      </c>
    </row>
    <row r="590" spans="2:18">
      <c r="B590">
        <v>2826</v>
      </c>
      <c r="C590" t="s">
        <v>17</v>
      </c>
      <c r="D590">
        <v>34</v>
      </c>
      <c r="E590" t="s">
        <v>50</v>
      </c>
      <c r="F590">
        <v>851111</v>
      </c>
      <c r="G590">
        <v>365</v>
      </c>
      <c r="H590">
        <v>0</v>
      </c>
      <c r="I590">
        <v>1340</v>
      </c>
      <c r="J590">
        <v>15092569</v>
      </c>
      <c r="K590">
        <v>45</v>
      </c>
      <c r="L590">
        <v>2491423</v>
      </c>
      <c r="M590">
        <v>20204286</v>
      </c>
      <c r="N590">
        <v>265720</v>
      </c>
      <c r="O590">
        <v>48205107</v>
      </c>
      <c r="P590" s="3">
        <v>60729136</v>
      </c>
      <c r="Q590">
        <v>7</v>
      </c>
      <c r="R590" t="s">
        <v>19</v>
      </c>
    </row>
    <row r="591" spans="2:18">
      <c r="B591">
        <v>2508</v>
      </c>
      <c r="C591" t="s">
        <v>17</v>
      </c>
      <c r="D591">
        <v>34</v>
      </c>
      <c r="E591" t="s">
        <v>50</v>
      </c>
      <c r="F591">
        <v>811311</v>
      </c>
      <c r="G591">
        <v>365</v>
      </c>
      <c r="H591">
        <v>0</v>
      </c>
      <c r="I591">
        <v>1403</v>
      </c>
      <c r="J591">
        <v>13052848</v>
      </c>
      <c r="K591">
        <v>43</v>
      </c>
      <c r="L591">
        <v>2106366</v>
      </c>
      <c r="M591">
        <v>17786238</v>
      </c>
      <c r="N591">
        <v>208780</v>
      </c>
      <c r="O591">
        <v>41580473</v>
      </c>
      <c r="P591" s="3">
        <v>52538635</v>
      </c>
      <c r="Q591">
        <v>7</v>
      </c>
      <c r="R591" t="s">
        <v>19</v>
      </c>
    </row>
    <row r="592" spans="2:18">
      <c r="B592">
        <v>2749</v>
      </c>
      <c r="C592" t="s">
        <v>17</v>
      </c>
      <c r="D592">
        <v>34</v>
      </c>
      <c r="E592" t="s">
        <v>50</v>
      </c>
      <c r="F592">
        <v>611211</v>
      </c>
      <c r="G592">
        <v>365</v>
      </c>
      <c r="H592">
        <v>0</v>
      </c>
      <c r="I592">
        <v>1100</v>
      </c>
      <c r="J592">
        <v>12569146</v>
      </c>
      <c r="K592">
        <v>38</v>
      </c>
      <c r="L592">
        <v>2249873</v>
      </c>
      <c r="M592">
        <v>21610627</v>
      </c>
      <c r="N592">
        <v>322660</v>
      </c>
      <c r="O592">
        <v>51273322</v>
      </c>
      <c r="P592" s="3">
        <v>64402896</v>
      </c>
      <c r="Q592">
        <v>20</v>
      </c>
      <c r="R592" t="s">
        <v>23</v>
      </c>
    </row>
    <row r="593" spans="2:18">
      <c r="B593">
        <v>2808</v>
      </c>
      <c r="C593" t="s">
        <v>21</v>
      </c>
      <c r="D593">
        <v>34</v>
      </c>
      <c r="E593" t="s">
        <v>50</v>
      </c>
      <c r="F593">
        <v>611311</v>
      </c>
      <c r="G593">
        <v>365</v>
      </c>
      <c r="H593">
        <v>0</v>
      </c>
      <c r="I593">
        <v>1210</v>
      </c>
      <c r="J593">
        <v>9883103</v>
      </c>
      <c r="K593">
        <v>37</v>
      </c>
      <c r="L593">
        <v>1647952</v>
      </c>
      <c r="M593">
        <v>15616160</v>
      </c>
      <c r="N593">
        <v>265720</v>
      </c>
      <c r="O593">
        <v>31295671</v>
      </c>
      <c r="P593" s="3">
        <v>37705859</v>
      </c>
      <c r="Q593">
        <v>5</v>
      </c>
      <c r="R593" t="s">
        <v>19</v>
      </c>
    </row>
    <row r="594" spans="2:18">
      <c r="B594">
        <v>2764</v>
      </c>
      <c r="C594" t="s">
        <v>17</v>
      </c>
      <c r="D594">
        <v>34</v>
      </c>
      <c r="E594" t="s">
        <v>50</v>
      </c>
      <c r="F594">
        <v>611311</v>
      </c>
      <c r="G594">
        <v>246</v>
      </c>
      <c r="H594">
        <v>119</v>
      </c>
      <c r="I594">
        <v>780</v>
      </c>
      <c r="J594">
        <v>8511406</v>
      </c>
      <c r="K594">
        <v>36</v>
      </c>
      <c r="L594">
        <v>2057703</v>
      </c>
      <c r="M594">
        <v>14060964</v>
      </c>
      <c r="N594">
        <v>358176</v>
      </c>
      <c r="O594">
        <v>31454029</v>
      </c>
      <c r="P594" s="3">
        <v>39456750</v>
      </c>
      <c r="Q594">
        <v>17</v>
      </c>
      <c r="R594" t="s">
        <v>27</v>
      </c>
    </row>
    <row r="595" spans="2:18">
      <c r="B595">
        <v>2787</v>
      </c>
      <c r="C595" t="s">
        <v>17</v>
      </c>
      <c r="D595">
        <v>34</v>
      </c>
      <c r="E595" t="s">
        <v>50</v>
      </c>
      <c r="F595">
        <v>811111</v>
      </c>
      <c r="G595">
        <v>365</v>
      </c>
      <c r="H595">
        <v>0</v>
      </c>
      <c r="I595">
        <v>1120</v>
      </c>
      <c r="J595">
        <v>11948464</v>
      </c>
      <c r="K595">
        <v>29</v>
      </c>
      <c r="L595">
        <v>1620290</v>
      </c>
      <c r="M595">
        <v>20383471</v>
      </c>
      <c r="N595">
        <v>208780</v>
      </c>
      <c r="O595">
        <v>46621965</v>
      </c>
      <c r="P595" s="3">
        <v>58747228</v>
      </c>
      <c r="Q595">
        <v>13</v>
      </c>
      <c r="R595" t="s">
        <v>25</v>
      </c>
    </row>
    <row r="596" spans="2:18">
      <c r="B596">
        <v>2590</v>
      </c>
      <c r="C596" t="s">
        <v>17</v>
      </c>
      <c r="D596">
        <v>34</v>
      </c>
      <c r="E596" t="s">
        <v>50</v>
      </c>
      <c r="F596">
        <v>811311</v>
      </c>
      <c r="G596">
        <v>365</v>
      </c>
      <c r="H596">
        <v>0</v>
      </c>
      <c r="I596">
        <v>1338</v>
      </c>
      <c r="J596">
        <v>12725149</v>
      </c>
      <c r="K596">
        <v>29</v>
      </c>
      <c r="L596">
        <v>1454868</v>
      </c>
      <c r="M596">
        <v>18172598</v>
      </c>
      <c r="N596">
        <v>208780</v>
      </c>
      <c r="O596">
        <v>40717792</v>
      </c>
      <c r="P596" s="3">
        <v>51440802</v>
      </c>
      <c r="Q596">
        <v>5</v>
      </c>
      <c r="R596" t="s">
        <v>19</v>
      </c>
    </row>
    <row r="597" spans="2:18">
      <c r="B597">
        <v>2751</v>
      </c>
      <c r="C597" t="s">
        <v>17</v>
      </c>
      <c r="D597">
        <v>34</v>
      </c>
      <c r="E597" t="s">
        <v>50</v>
      </c>
      <c r="F597">
        <v>511111</v>
      </c>
      <c r="G597">
        <v>365</v>
      </c>
      <c r="H597">
        <v>0</v>
      </c>
      <c r="I597">
        <v>1110</v>
      </c>
      <c r="J597">
        <v>11107425</v>
      </c>
      <c r="K597">
        <v>23</v>
      </c>
      <c r="L597">
        <v>1205568</v>
      </c>
      <c r="M597">
        <v>19131840</v>
      </c>
      <c r="N597">
        <v>588380</v>
      </c>
      <c r="O597">
        <v>41265617</v>
      </c>
      <c r="P597" s="3">
        <v>52107463</v>
      </c>
      <c r="Q597">
        <v>14</v>
      </c>
      <c r="R597" t="s">
        <v>25</v>
      </c>
    </row>
    <row r="598" spans="2:18">
      <c r="B598">
        <v>2806</v>
      </c>
      <c r="C598" t="s">
        <v>17</v>
      </c>
      <c r="E598" t="s">
        <v>50</v>
      </c>
      <c r="F598">
        <v>281888</v>
      </c>
      <c r="G598">
        <v>365</v>
      </c>
      <c r="H598">
        <v>0</v>
      </c>
      <c r="I598">
        <v>1380</v>
      </c>
      <c r="J598">
        <v>17179344</v>
      </c>
      <c r="K598">
        <v>17</v>
      </c>
      <c r="L598">
        <v>1108536</v>
      </c>
      <c r="M598">
        <v>23800920</v>
      </c>
      <c r="N598">
        <v>322660</v>
      </c>
      <c r="O598">
        <v>61133186</v>
      </c>
      <c r="P598" s="3">
        <v>76764933</v>
      </c>
      <c r="Q598">
        <v>28</v>
      </c>
      <c r="R598" t="s">
        <v>28</v>
      </c>
    </row>
    <row r="599" spans="2:18">
      <c r="B599">
        <v>2818</v>
      </c>
      <c r="C599" t="s">
        <v>17</v>
      </c>
      <c r="D599">
        <v>34</v>
      </c>
      <c r="E599" t="s">
        <v>50</v>
      </c>
      <c r="F599">
        <v>851111</v>
      </c>
      <c r="G599">
        <v>365</v>
      </c>
      <c r="H599">
        <v>0</v>
      </c>
      <c r="I599">
        <v>1220</v>
      </c>
      <c r="J599">
        <v>13589759</v>
      </c>
      <c r="K599">
        <v>10</v>
      </c>
      <c r="L599">
        <v>583751</v>
      </c>
      <c r="M599">
        <v>21293739</v>
      </c>
      <c r="N599">
        <v>322660</v>
      </c>
      <c r="O599">
        <v>49431716</v>
      </c>
      <c r="P599" s="3">
        <v>62379307</v>
      </c>
      <c r="Q599">
        <v>13</v>
      </c>
      <c r="R599" t="s">
        <v>25</v>
      </c>
    </row>
    <row r="600" spans="2:18">
      <c r="B600">
        <v>2809</v>
      </c>
      <c r="C600" t="s">
        <v>17</v>
      </c>
      <c r="D600">
        <v>34</v>
      </c>
      <c r="E600" t="s">
        <v>50</v>
      </c>
      <c r="F600">
        <v>811111</v>
      </c>
      <c r="G600">
        <v>365</v>
      </c>
      <c r="H600">
        <v>0</v>
      </c>
      <c r="I600">
        <v>1120</v>
      </c>
      <c r="J600">
        <v>10828351</v>
      </c>
      <c r="K600">
        <v>10</v>
      </c>
      <c r="L600">
        <v>506689</v>
      </c>
      <c r="M600">
        <v>18480905</v>
      </c>
      <c r="N600">
        <v>208780</v>
      </c>
      <c r="O600">
        <v>40285049</v>
      </c>
      <c r="P600" s="3">
        <v>51315358</v>
      </c>
      <c r="Q600">
        <v>6</v>
      </c>
      <c r="R600" t="s">
        <v>19</v>
      </c>
    </row>
    <row r="601" spans="2:18">
      <c r="B601">
        <v>2784</v>
      </c>
      <c r="C601" t="s">
        <v>17</v>
      </c>
      <c r="D601">
        <v>34</v>
      </c>
      <c r="E601" t="s">
        <v>50</v>
      </c>
      <c r="F601">
        <v>811111</v>
      </c>
      <c r="G601">
        <v>124</v>
      </c>
      <c r="H601">
        <v>241</v>
      </c>
      <c r="I601">
        <v>430</v>
      </c>
      <c r="J601">
        <v>4961968</v>
      </c>
      <c r="K601">
        <v>9</v>
      </c>
      <c r="L601">
        <v>544003</v>
      </c>
      <c r="M601">
        <v>7495156</v>
      </c>
      <c r="N601">
        <v>70928</v>
      </c>
      <c r="O601">
        <v>19983435</v>
      </c>
      <c r="P601" s="3">
        <v>25122615</v>
      </c>
      <c r="Q601">
        <v>18</v>
      </c>
      <c r="R601" t="s">
        <v>27</v>
      </c>
    </row>
    <row r="602" spans="2:18">
      <c r="B602">
        <v>2777</v>
      </c>
      <c r="C602" t="s">
        <v>17</v>
      </c>
      <c r="D602">
        <v>34</v>
      </c>
      <c r="E602" t="s">
        <v>50</v>
      </c>
      <c r="F602">
        <v>511111</v>
      </c>
      <c r="G602">
        <v>365</v>
      </c>
      <c r="H602">
        <v>0</v>
      </c>
      <c r="I602">
        <v>1340</v>
      </c>
      <c r="J602">
        <v>14763163</v>
      </c>
      <c r="K602">
        <v>9</v>
      </c>
      <c r="L602">
        <v>519387</v>
      </c>
      <c r="M602">
        <v>21064006</v>
      </c>
      <c r="N602">
        <v>322660</v>
      </c>
      <c r="O602">
        <v>56373894</v>
      </c>
      <c r="P602" s="3">
        <v>70939490</v>
      </c>
      <c r="Q602">
        <v>22</v>
      </c>
      <c r="R602" t="s">
        <v>26</v>
      </c>
    </row>
    <row r="603" spans="2:18">
      <c r="B603">
        <v>2746</v>
      </c>
      <c r="C603" t="s">
        <v>17</v>
      </c>
      <c r="D603">
        <v>34</v>
      </c>
      <c r="E603" t="s">
        <v>50</v>
      </c>
      <c r="F603">
        <v>511111</v>
      </c>
      <c r="G603">
        <v>365</v>
      </c>
      <c r="H603">
        <v>0</v>
      </c>
      <c r="I603">
        <v>1340</v>
      </c>
      <c r="J603">
        <v>13597863</v>
      </c>
      <c r="K603">
        <v>5</v>
      </c>
      <c r="L603">
        <v>265771</v>
      </c>
      <c r="M603">
        <v>19401354</v>
      </c>
      <c r="N603">
        <v>588380</v>
      </c>
      <c r="O603">
        <v>47619160</v>
      </c>
      <c r="P603" s="3">
        <v>64616269</v>
      </c>
      <c r="Q603">
        <v>17</v>
      </c>
      <c r="R603" t="s">
        <v>27</v>
      </c>
    </row>
    <row r="604" spans="2:18">
      <c r="B604">
        <v>2807</v>
      </c>
      <c r="C604" t="s">
        <v>17</v>
      </c>
      <c r="D604">
        <v>34</v>
      </c>
      <c r="E604" t="s">
        <v>50</v>
      </c>
      <c r="F604">
        <v>511151</v>
      </c>
      <c r="G604">
        <v>365</v>
      </c>
      <c r="H604">
        <v>0</v>
      </c>
      <c r="I604">
        <v>1340</v>
      </c>
      <c r="J604">
        <v>13456852</v>
      </c>
      <c r="K604">
        <v>5</v>
      </c>
      <c r="L604">
        <v>263016</v>
      </c>
      <c r="M604">
        <v>19200167</v>
      </c>
      <c r="N604">
        <v>588380</v>
      </c>
      <c r="O604">
        <v>46277050</v>
      </c>
      <c r="P604" s="3">
        <v>58648170</v>
      </c>
      <c r="Q604">
        <v>17</v>
      </c>
      <c r="R604" t="s">
        <v>27</v>
      </c>
    </row>
    <row r="605" spans="2:18">
      <c r="B605">
        <v>2797</v>
      </c>
      <c r="C605" t="s">
        <v>21</v>
      </c>
      <c r="D605">
        <v>34</v>
      </c>
      <c r="E605" t="s">
        <v>50</v>
      </c>
      <c r="F605">
        <v>611111</v>
      </c>
      <c r="G605">
        <v>365</v>
      </c>
      <c r="H605">
        <v>0</v>
      </c>
      <c r="I605">
        <v>1190</v>
      </c>
      <c r="J605">
        <v>11720112</v>
      </c>
      <c r="K605">
        <v>5</v>
      </c>
      <c r="L605">
        <v>238690</v>
      </c>
      <c r="M605">
        <v>17424370</v>
      </c>
      <c r="N605">
        <v>265720</v>
      </c>
      <c r="O605">
        <v>36126286</v>
      </c>
      <c r="P605" s="3">
        <v>43372326</v>
      </c>
      <c r="Q605">
        <v>6</v>
      </c>
      <c r="R605" t="s">
        <v>20</v>
      </c>
    </row>
    <row r="606" spans="2:18">
      <c r="B606">
        <v>2780</v>
      </c>
      <c r="C606" t="s">
        <v>17</v>
      </c>
      <c r="D606">
        <v>34</v>
      </c>
      <c r="E606" t="s">
        <v>50</v>
      </c>
      <c r="F606">
        <v>611711</v>
      </c>
      <c r="G606">
        <v>365</v>
      </c>
      <c r="H606">
        <v>0</v>
      </c>
      <c r="I606">
        <v>1320</v>
      </c>
      <c r="J606">
        <v>15528240</v>
      </c>
      <c r="K606">
        <v>4</v>
      </c>
      <c r="L606">
        <v>246480</v>
      </c>
      <c r="M606">
        <v>22491300</v>
      </c>
      <c r="N606">
        <v>322660</v>
      </c>
      <c r="O606">
        <v>53085231</v>
      </c>
      <c r="P606" s="3">
        <v>66952743</v>
      </c>
      <c r="Q606">
        <v>15</v>
      </c>
      <c r="R606" t="s">
        <v>23</v>
      </c>
    </row>
    <row r="607" spans="2:18">
      <c r="B607">
        <v>2824</v>
      </c>
      <c r="C607" t="s">
        <v>17</v>
      </c>
      <c r="D607">
        <v>34</v>
      </c>
      <c r="E607" t="s">
        <v>50</v>
      </c>
      <c r="F607">
        <v>611311</v>
      </c>
      <c r="G607">
        <v>365</v>
      </c>
      <c r="H607">
        <v>0</v>
      </c>
      <c r="I607">
        <v>1320</v>
      </c>
      <c r="J607">
        <v>13355913</v>
      </c>
      <c r="K607">
        <v>4</v>
      </c>
      <c r="L607">
        <v>212825</v>
      </c>
      <c r="M607">
        <v>19341026</v>
      </c>
      <c r="N607">
        <v>208780</v>
      </c>
      <c r="O607">
        <v>46725127</v>
      </c>
      <c r="P607" s="3">
        <v>59379906</v>
      </c>
      <c r="Q607">
        <v>10</v>
      </c>
      <c r="R607" t="s">
        <v>23</v>
      </c>
    </row>
    <row r="608" spans="2:18">
      <c r="B608">
        <v>2752</v>
      </c>
      <c r="C608" t="s">
        <v>17</v>
      </c>
      <c r="D608">
        <v>34</v>
      </c>
      <c r="E608" t="s">
        <v>50</v>
      </c>
      <c r="F608">
        <v>811111</v>
      </c>
      <c r="G608">
        <v>365</v>
      </c>
      <c r="H608">
        <v>0</v>
      </c>
      <c r="I608">
        <v>960</v>
      </c>
      <c r="J608">
        <v>9349107</v>
      </c>
      <c r="K608">
        <v>4</v>
      </c>
      <c r="L608">
        <v>204048</v>
      </c>
      <c r="M608">
        <v>18619380</v>
      </c>
      <c r="N608">
        <v>322660</v>
      </c>
      <c r="O608">
        <v>38405484</v>
      </c>
      <c r="P608" s="3">
        <v>48913905</v>
      </c>
      <c r="Q608">
        <v>9</v>
      </c>
      <c r="R608" t="s">
        <v>19</v>
      </c>
    </row>
    <row r="609" spans="2:18">
      <c r="B609">
        <v>2793</v>
      </c>
      <c r="C609" t="s">
        <v>17</v>
      </c>
      <c r="D609">
        <v>34</v>
      </c>
      <c r="E609" t="s">
        <v>50</v>
      </c>
      <c r="F609">
        <v>851141</v>
      </c>
      <c r="G609">
        <v>365</v>
      </c>
      <c r="H609">
        <v>0</v>
      </c>
      <c r="I609">
        <v>1070</v>
      </c>
      <c r="J609">
        <v>10705032</v>
      </c>
      <c r="K609">
        <v>3</v>
      </c>
      <c r="L609">
        <v>157218</v>
      </c>
      <c r="M609">
        <v>19128046</v>
      </c>
      <c r="N609">
        <v>531440</v>
      </c>
      <c r="O609">
        <v>39971642</v>
      </c>
      <c r="P609" s="3">
        <v>50637380</v>
      </c>
      <c r="Q609">
        <v>15</v>
      </c>
      <c r="R609" t="s">
        <v>23</v>
      </c>
    </row>
    <row r="610" spans="2:18">
      <c r="B610">
        <v>2814</v>
      </c>
      <c r="C610" t="s">
        <v>17</v>
      </c>
      <c r="D610">
        <v>34</v>
      </c>
      <c r="E610" t="s">
        <v>50</v>
      </c>
      <c r="F610">
        <v>611311</v>
      </c>
      <c r="G610">
        <v>365</v>
      </c>
      <c r="H610">
        <v>0</v>
      </c>
      <c r="I610">
        <v>1330</v>
      </c>
      <c r="J610">
        <v>12807175</v>
      </c>
      <c r="K610">
        <v>3</v>
      </c>
      <c r="L610">
        <v>151320</v>
      </c>
      <c r="M610">
        <v>18410600</v>
      </c>
      <c r="N610">
        <v>550420</v>
      </c>
      <c r="O610">
        <v>44024341</v>
      </c>
      <c r="P610" s="3">
        <v>55973133</v>
      </c>
      <c r="Q610">
        <v>13</v>
      </c>
      <c r="R610" t="s">
        <v>25</v>
      </c>
    </row>
    <row r="611" spans="2:18">
      <c r="B611">
        <v>2774</v>
      </c>
      <c r="C611" t="s">
        <v>17</v>
      </c>
      <c r="D611">
        <v>34</v>
      </c>
      <c r="E611" t="s">
        <v>50</v>
      </c>
      <c r="F611">
        <v>811111</v>
      </c>
      <c r="G611">
        <v>365</v>
      </c>
      <c r="H611">
        <v>0</v>
      </c>
      <c r="I611">
        <v>800</v>
      </c>
      <c r="J611">
        <v>8387709</v>
      </c>
      <c r="K611">
        <v>3</v>
      </c>
      <c r="L611">
        <v>165798</v>
      </c>
      <c r="M611">
        <v>20015902</v>
      </c>
      <c r="N611">
        <v>170820</v>
      </c>
      <c r="O611">
        <v>44626381</v>
      </c>
      <c r="P611" s="3">
        <v>56338967</v>
      </c>
      <c r="Q611">
        <v>14</v>
      </c>
      <c r="R611" t="s">
        <v>25</v>
      </c>
    </row>
    <row r="612" spans="2:18">
      <c r="B612">
        <v>2783</v>
      </c>
      <c r="C612" t="s">
        <v>17</v>
      </c>
      <c r="D612">
        <v>34</v>
      </c>
      <c r="E612" t="s">
        <v>50</v>
      </c>
      <c r="F612">
        <v>851111</v>
      </c>
      <c r="G612">
        <v>365</v>
      </c>
      <c r="H612">
        <v>0</v>
      </c>
      <c r="I612">
        <v>1070</v>
      </c>
      <c r="J612">
        <v>11845814</v>
      </c>
      <c r="K612">
        <v>3</v>
      </c>
      <c r="L612">
        <v>174594</v>
      </c>
      <c r="M612">
        <v>21161174</v>
      </c>
      <c r="N612">
        <v>265720</v>
      </c>
      <c r="O612">
        <v>46325724</v>
      </c>
      <c r="P612" s="3">
        <v>62310987</v>
      </c>
      <c r="Q612">
        <v>18</v>
      </c>
      <c r="R612" t="s">
        <v>27</v>
      </c>
    </row>
    <row r="613" spans="2:18">
      <c r="B613">
        <v>2800</v>
      </c>
      <c r="C613" t="s">
        <v>17</v>
      </c>
      <c r="D613">
        <v>34</v>
      </c>
      <c r="E613" t="s">
        <v>50</v>
      </c>
      <c r="F613">
        <v>851111</v>
      </c>
      <c r="G613">
        <v>365</v>
      </c>
      <c r="H613">
        <v>0</v>
      </c>
      <c r="I613">
        <v>1180</v>
      </c>
      <c r="J613">
        <v>11831327</v>
      </c>
      <c r="K613">
        <v>3</v>
      </c>
      <c r="L613">
        <v>157560</v>
      </c>
      <c r="M613">
        <v>19169800</v>
      </c>
      <c r="N613">
        <v>265720</v>
      </c>
      <c r="O613">
        <v>43140158</v>
      </c>
      <c r="P613" s="3">
        <v>54484796</v>
      </c>
      <c r="Q613">
        <v>15</v>
      </c>
      <c r="R613" t="s">
        <v>23</v>
      </c>
    </row>
    <row r="614" spans="2:18">
      <c r="B614">
        <v>2495</v>
      </c>
      <c r="C614" t="s">
        <v>21</v>
      </c>
      <c r="D614">
        <v>34</v>
      </c>
      <c r="E614" t="s">
        <v>50</v>
      </c>
      <c r="F614">
        <v>811311</v>
      </c>
      <c r="G614">
        <v>365</v>
      </c>
      <c r="H614">
        <v>0</v>
      </c>
      <c r="I614">
        <v>1065</v>
      </c>
      <c r="J614">
        <v>8698765</v>
      </c>
      <c r="K614">
        <v>3</v>
      </c>
      <c r="L614">
        <v>142784</v>
      </c>
      <c r="M614">
        <v>15616160</v>
      </c>
      <c r="N614">
        <v>265720</v>
      </c>
      <c r="O614">
        <v>27340094</v>
      </c>
      <c r="P614" s="3">
        <v>33273475</v>
      </c>
      <c r="Q614">
        <v>5</v>
      </c>
      <c r="R614" t="s">
        <v>19</v>
      </c>
    </row>
    <row r="615" spans="2:18">
      <c r="B615">
        <v>2821</v>
      </c>
      <c r="C615" t="s">
        <v>17</v>
      </c>
      <c r="D615">
        <v>34</v>
      </c>
      <c r="E615" t="s">
        <v>50</v>
      </c>
      <c r="F615">
        <v>851111</v>
      </c>
      <c r="G615">
        <v>365</v>
      </c>
      <c r="H615">
        <v>0</v>
      </c>
      <c r="I615">
        <v>1230</v>
      </c>
      <c r="J615">
        <v>13731978</v>
      </c>
      <c r="K615">
        <v>2</v>
      </c>
      <c r="L615">
        <v>116958</v>
      </c>
      <c r="M615">
        <v>21344907</v>
      </c>
      <c r="N615">
        <v>265720</v>
      </c>
      <c r="O615">
        <v>48738535</v>
      </c>
      <c r="P615" s="3">
        <v>65173385</v>
      </c>
      <c r="Q615">
        <v>17</v>
      </c>
      <c r="R615" t="s">
        <v>27</v>
      </c>
    </row>
    <row r="616" spans="2:18">
      <c r="B616">
        <v>2753</v>
      </c>
      <c r="C616" t="s">
        <v>17</v>
      </c>
      <c r="D616">
        <v>34</v>
      </c>
      <c r="E616" t="s">
        <v>50</v>
      </c>
      <c r="F616">
        <v>511131</v>
      </c>
      <c r="G616">
        <v>365</v>
      </c>
      <c r="H616">
        <v>0</v>
      </c>
      <c r="I616">
        <v>850</v>
      </c>
      <c r="J616">
        <v>10224198</v>
      </c>
      <c r="K616">
        <v>2</v>
      </c>
      <c r="L616">
        <v>126068</v>
      </c>
      <c r="M616">
        <v>22994346</v>
      </c>
      <c r="N616">
        <v>284700</v>
      </c>
      <c r="O616">
        <v>45422842</v>
      </c>
      <c r="P616" s="3">
        <v>57622201</v>
      </c>
      <c r="Q616">
        <v>7</v>
      </c>
      <c r="R616" t="s">
        <v>20</v>
      </c>
    </row>
    <row r="617" spans="2:18">
      <c r="B617">
        <v>2810</v>
      </c>
      <c r="C617" t="s">
        <v>17</v>
      </c>
      <c r="D617">
        <v>34</v>
      </c>
      <c r="E617" t="s">
        <v>50</v>
      </c>
      <c r="F617">
        <v>511111</v>
      </c>
      <c r="G617">
        <v>365</v>
      </c>
      <c r="H617">
        <v>0</v>
      </c>
      <c r="I617">
        <v>1340</v>
      </c>
      <c r="J617">
        <v>13403642</v>
      </c>
      <c r="K617">
        <v>1</v>
      </c>
      <c r="L617">
        <v>52395</v>
      </c>
      <c r="M617">
        <v>19124247</v>
      </c>
      <c r="N617">
        <v>588380</v>
      </c>
      <c r="O617">
        <v>45972106</v>
      </c>
      <c r="P617" s="3">
        <v>58432021</v>
      </c>
      <c r="Q617">
        <v>17</v>
      </c>
      <c r="R617" t="s">
        <v>27</v>
      </c>
    </row>
    <row r="618" spans="2:18">
      <c r="B618">
        <v>2795</v>
      </c>
      <c r="C618" t="s">
        <v>17</v>
      </c>
      <c r="D618">
        <v>34</v>
      </c>
      <c r="E618" t="s">
        <v>50</v>
      </c>
      <c r="F618">
        <v>511111</v>
      </c>
      <c r="G618">
        <v>365</v>
      </c>
      <c r="H618">
        <v>0</v>
      </c>
      <c r="I618">
        <v>1340</v>
      </c>
      <c r="J618">
        <v>13233371</v>
      </c>
      <c r="K618">
        <v>1</v>
      </c>
      <c r="L618">
        <v>51730</v>
      </c>
      <c r="M618">
        <v>18881306</v>
      </c>
      <c r="N618">
        <v>588380</v>
      </c>
      <c r="O618">
        <v>45438282</v>
      </c>
      <c r="P618" s="3">
        <v>57834052</v>
      </c>
      <c r="Q618">
        <v>14</v>
      </c>
      <c r="R618" t="s">
        <v>25</v>
      </c>
    </row>
    <row r="619" spans="2:18">
      <c r="B619">
        <v>2747</v>
      </c>
      <c r="C619" t="s">
        <v>17</v>
      </c>
      <c r="D619">
        <v>34</v>
      </c>
      <c r="E619" t="s">
        <v>50</v>
      </c>
      <c r="F619">
        <v>511111</v>
      </c>
      <c r="G619">
        <v>365</v>
      </c>
      <c r="H619">
        <v>0</v>
      </c>
      <c r="I619">
        <v>1340</v>
      </c>
      <c r="J619">
        <v>13212089</v>
      </c>
      <c r="K619">
        <v>1</v>
      </c>
      <c r="L619">
        <v>51646</v>
      </c>
      <c r="M619">
        <v>18850934</v>
      </c>
      <c r="N619">
        <v>588380</v>
      </c>
      <c r="O619">
        <v>45379711</v>
      </c>
      <c r="P619" s="3">
        <v>57691872</v>
      </c>
      <c r="Q619">
        <v>14</v>
      </c>
      <c r="R619" t="s">
        <v>25</v>
      </c>
    </row>
    <row r="620" spans="2:18">
      <c r="B620">
        <v>2748</v>
      </c>
      <c r="C620" t="s">
        <v>17</v>
      </c>
      <c r="D620">
        <v>34</v>
      </c>
      <c r="E620" t="s">
        <v>50</v>
      </c>
      <c r="F620">
        <v>611111</v>
      </c>
      <c r="G620">
        <v>365</v>
      </c>
      <c r="H620">
        <v>0</v>
      </c>
      <c r="I620">
        <v>1090</v>
      </c>
      <c r="J620">
        <v>11099906</v>
      </c>
      <c r="K620">
        <v>1</v>
      </c>
      <c r="L620">
        <v>53342</v>
      </c>
      <c r="M620">
        <v>19469686</v>
      </c>
      <c r="N620">
        <v>588380</v>
      </c>
      <c r="O620">
        <v>38167633</v>
      </c>
      <c r="P620" s="3">
        <v>48978928</v>
      </c>
      <c r="Q620">
        <v>15</v>
      </c>
      <c r="R620" t="s">
        <v>23</v>
      </c>
    </row>
    <row r="621" spans="2:18">
      <c r="B621">
        <v>2775</v>
      </c>
      <c r="C621" t="s">
        <v>17</v>
      </c>
      <c r="D621">
        <v>34</v>
      </c>
      <c r="E621" t="s">
        <v>50</v>
      </c>
      <c r="F621">
        <v>511111</v>
      </c>
      <c r="G621">
        <v>365</v>
      </c>
      <c r="H621">
        <v>0</v>
      </c>
      <c r="I621">
        <v>1340</v>
      </c>
      <c r="J621">
        <v>14717933</v>
      </c>
      <c r="K621">
        <v>1</v>
      </c>
      <c r="L621">
        <v>57533</v>
      </c>
      <c r="M621">
        <v>20999473</v>
      </c>
      <c r="N621">
        <v>588380</v>
      </c>
      <c r="O621">
        <v>50763597</v>
      </c>
      <c r="P621" s="3">
        <v>68357143</v>
      </c>
      <c r="Q621">
        <v>18</v>
      </c>
      <c r="R621" t="s">
        <v>27</v>
      </c>
    </row>
    <row r="622" spans="2:18">
      <c r="B622">
        <v>2763</v>
      </c>
      <c r="C622" t="s">
        <v>17</v>
      </c>
      <c r="D622">
        <v>34</v>
      </c>
      <c r="E622" t="s">
        <v>50</v>
      </c>
      <c r="F622">
        <v>611211</v>
      </c>
      <c r="G622">
        <v>365</v>
      </c>
      <c r="H622">
        <v>0</v>
      </c>
      <c r="I622">
        <v>950</v>
      </c>
      <c r="J622">
        <v>10008082</v>
      </c>
      <c r="K622">
        <v>1</v>
      </c>
      <c r="L622">
        <v>55182</v>
      </c>
      <c r="M622">
        <v>20141574</v>
      </c>
      <c r="N622">
        <v>265720</v>
      </c>
      <c r="O622">
        <v>44230044</v>
      </c>
      <c r="P622" s="3">
        <v>55671836</v>
      </c>
      <c r="Q622">
        <v>17</v>
      </c>
      <c r="R622" t="s">
        <v>27</v>
      </c>
    </row>
    <row r="623" spans="2:18">
      <c r="B623">
        <v>2768</v>
      </c>
      <c r="C623" t="s">
        <v>17</v>
      </c>
      <c r="D623">
        <v>34</v>
      </c>
      <c r="E623" t="s">
        <v>50</v>
      </c>
      <c r="F623">
        <v>511111</v>
      </c>
      <c r="G623">
        <v>365</v>
      </c>
      <c r="H623">
        <v>0</v>
      </c>
      <c r="I623">
        <v>1340</v>
      </c>
      <c r="J623">
        <v>13267955</v>
      </c>
      <c r="K623">
        <v>1</v>
      </c>
      <c r="L623">
        <v>51865</v>
      </c>
      <c r="M623">
        <v>18930653</v>
      </c>
      <c r="N623">
        <v>588380</v>
      </c>
      <c r="O623">
        <v>45533448</v>
      </c>
      <c r="P623" s="3">
        <v>57745951</v>
      </c>
      <c r="Q623">
        <v>14</v>
      </c>
      <c r="R623" t="s">
        <v>25</v>
      </c>
    </row>
    <row r="624" spans="2:18">
      <c r="B624">
        <v>2785</v>
      </c>
      <c r="C624" t="s">
        <v>17</v>
      </c>
      <c r="D624">
        <v>34</v>
      </c>
      <c r="E624" t="s">
        <v>50</v>
      </c>
      <c r="F624">
        <v>511111</v>
      </c>
      <c r="G624">
        <v>365</v>
      </c>
      <c r="H624">
        <v>0</v>
      </c>
      <c r="I624">
        <v>1340</v>
      </c>
      <c r="J624">
        <v>12922089</v>
      </c>
      <c r="K624">
        <v>1</v>
      </c>
      <c r="L624">
        <v>50513</v>
      </c>
      <c r="M624">
        <v>18437173</v>
      </c>
      <c r="N624">
        <v>265720</v>
      </c>
      <c r="O624">
        <v>47090891</v>
      </c>
      <c r="P624" s="3">
        <v>59586855</v>
      </c>
      <c r="Q624">
        <v>10</v>
      </c>
      <c r="R624" t="s">
        <v>23</v>
      </c>
    </row>
    <row r="625" spans="2:18">
      <c r="B625">
        <v>2779</v>
      </c>
      <c r="C625" t="s">
        <v>17</v>
      </c>
      <c r="D625">
        <v>34</v>
      </c>
      <c r="E625" t="s">
        <v>50</v>
      </c>
      <c r="F625">
        <v>851121</v>
      </c>
      <c r="G625">
        <v>365</v>
      </c>
      <c r="H625">
        <v>0</v>
      </c>
      <c r="I625">
        <v>1160</v>
      </c>
      <c r="J625">
        <v>11630794</v>
      </c>
      <c r="K625">
        <v>1</v>
      </c>
      <c r="L625">
        <v>52520</v>
      </c>
      <c r="M625">
        <v>19169800</v>
      </c>
      <c r="N625">
        <v>493480</v>
      </c>
      <c r="O625">
        <v>40250561</v>
      </c>
      <c r="P625" s="3">
        <v>51181344</v>
      </c>
      <c r="Q625">
        <v>17</v>
      </c>
      <c r="R625" t="s">
        <v>27</v>
      </c>
    </row>
    <row r="626" spans="2:18">
      <c r="B626">
        <v>2769</v>
      </c>
      <c r="C626" t="s">
        <v>17</v>
      </c>
      <c r="D626">
        <v>34</v>
      </c>
      <c r="E626" t="s">
        <v>50</v>
      </c>
      <c r="F626">
        <v>811111</v>
      </c>
      <c r="G626">
        <v>365</v>
      </c>
      <c r="H626">
        <v>0</v>
      </c>
      <c r="I626">
        <v>1360</v>
      </c>
      <c r="J626">
        <v>14240948</v>
      </c>
      <c r="K626">
        <v>1</v>
      </c>
      <c r="L626">
        <v>54850</v>
      </c>
      <c r="M626">
        <v>20020106</v>
      </c>
      <c r="N626">
        <v>588380</v>
      </c>
      <c r="O626">
        <v>43350634</v>
      </c>
      <c r="P626" s="3">
        <v>55189550</v>
      </c>
      <c r="Q626">
        <v>14</v>
      </c>
      <c r="R626" t="s">
        <v>25</v>
      </c>
    </row>
    <row r="627" spans="2:18">
      <c r="B627">
        <v>2765</v>
      </c>
      <c r="C627" t="s">
        <v>17</v>
      </c>
      <c r="D627">
        <v>34</v>
      </c>
      <c r="E627" t="s">
        <v>50</v>
      </c>
      <c r="F627">
        <v>811111</v>
      </c>
      <c r="G627">
        <v>365</v>
      </c>
      <c r="H627">
        <v>0</v>
      </c>
      <c r="I627">
        <v>1090</v>
      </c>
      <c r="J627">
        <v>11086919</v>
      </c>
      <c r="K627">
        <v>1</v>
      </c>
      <c r="L627">
        <v>53279</v>
      </c>
      <c r="M627">
        <v>19446907</v>
      </c>
      <c r="N627">
        <v>208780</v>
      </c>
      <c r="O627">
        <v>43842904</v>
      </c>
      <c r="P627" s="3">
        <v>55188644</v>
      </c>
      <c r="Q627">
        <v>14</v>
      </c>
      <c r="R627" t="s">
        <v>25</v>
      </c>
    </row>
    <row r="628" spans="2:18">
      <c r="B628">
        <v>2754</v>
      </c>
      <c r="C628" t="s">
        <v>17</v>
      </c>
      <c r="D628">
        <v>34</v>
      </c>
      <c r="E628" t="s">
        <v>50</v>
      </c>
      <c r="F628">
        <v>851111</v>
      </c>
      <c r="G628">
        <v>365</v>
      </c>
      <c r="H628">
        <v>0</v>
      </c>
      <c r="I628">
        <v>1175</v>
      </c>
      <c r="J628">
        <v>12054139</v>
      </c>
      <c r="K628">
        <v>1</v>
      </c>
      <c r="L628">
        <v>53737</v>
      </c>
      <c r="M628">
        <v>19613933</v>
      </c>
      <c r="N628">
        <v>265720</v>
      </c>
      <c r="O628">
        <v>44556359</v>
      </c>
      <c r="P628" s="3">
        <v>56146032</v>
      </c>
      <c r="Q628">
        <v>17</v>
      </c>
      <c r="R628" t="s">
        <v>27</v>
      </c>
    </row>
    <row r="629" spans="2:18">
      <c r="B629">
        <v>2805</v>
      </c>
      <c r="C629" t="s">
        <v>17</v>
      </c>
      <c r="D629">
        <v>34</v>
      </c>
      <c r="E629" t="s">
        <v>50</v>
      </c>
      <c r="F629">
        <v>851111</v>
      </c>
      <c r="G629">
        <v>365</v>
      </c>
      <c r="H629">
        <v>0</v>
      </c>
      <c r="I629">
        <v>1190</v>
      </c>
      <c r="J629">
        <v>12413580</v>
      </c>
      <c r="K629">
        <v>1</v>
      </c>
      <c r="L629">
        <v>54642</v>
      </c>
      <c r="M629">
        <v>19944186</v>
      </c>
      <c r="N629">
        <v>265720</v>
      </c>
      <c r="O629">
        <v>44496519</v>
      </c>
      <c r="P629" s="3">
        <v>56206128</v>
      </c>
      <c r="Q629">
        <v>15</v>
      </c>
      <c r="R629" t="s">
        <v>23</v>
      </c>
    </row>
    <row r="630" spans="2:18">
      <c r="B630">
        <v>2790</v>
      </c>
      <c r="C630" t="s">
        <v>17</v>
      </c>
      <c r="D630">
        <v>34</v>
      </c>
      <c r="E630" t="s">
        <v>50</v>
      </c>
      <c r="F630">
        <v>511111</v>
      </c>
      <c r="G630">
        <v>365</v>
      </c>
      <c r="H630">
        <v>0</v>
      </c>
      <c r="I630">
        <v>1210</v>
      </c>
      <c r="J630">
        <v>12350739</v>
      </c>
      <c r="K630">
        <v>1</v>
      </c>
      <c r="L630">
        <v>53466</v>
      </c>
      <c r="M630">
        <v>19515234</v>
      </c>
      <c r="N630">
        <v>170820</v>
      </c>
      <c r="O630">
        <v>49540639</v>
      </c>
      <c r="P630" s="3">
        <v>62365989</v>
      </c>
      <c r="Q630">
        <v>17</v>
      </c>
      <c r="R630" t="s">
        <v>27</v>
      </c>
    </row>
    <row r="631" spans="2:18">
      <c r="B631">
        <v>2812</v>
      </c>
      <c r="C631" t="s">
        <v>21</v>
      </c>
      <c r="D631">
        <v>34</v>
      </c>
      <c r="E631" t="s">
        <v>50</v>
      </c>
      <c r="F631">
        <v>851121</v>
      </c>
      <c r="G631">
        <v>365</v>
      </c>
      <c r="H631">
        <v>0</v>
      </c>
      <c r="I631">
        <v>1140</v>
      </c>
      <c r="J631">
        <v>9311353</v>
      </c>
      <c r="K631">
        <v>1</v>
      </c>
      <c r="L631">
        <v>42784</v>
      </c>
      <c r="M631">
        <v>15616160</v>
      </c>
      <c r="N631">
        <v>455520</v>
      </c>
      <c r="O631">
        <v>29947232</v>
      </c>
      <c r="P631" s="3">
        <v>36065160</v>
      </c>
      <c r="Q631">
        <v>6</v>
      </c>
      <c r="R631" t="s">
        <v>20</v>
      </c>
    </row>
    <row r="632" spans="2:18">
      <c r="B632">
        <v>2813</v>
      </c>
      <c r="C632" t="s">
        <v>21</v>
      </c>
      <c r="D632">
        <v>34</v>
      </c>
      <c r="E632" t="s">
        <v>50</v>
      </c>
      <c r="F632">
        <v>851111</v>
      </c>
      <c r="G632">
        <v>365</v>
      </c>
      <c r="H632">
        <v>0</v>
      </c>
      <c r="I632">
        <v>1175</v>
      </c>
      <c r="J632">
        <v>9597226</v>
      </c>
      <c r="K632">
        <v>1</v>
      </c>
      <c r="L632">
        <v>42784</v>
      </c>
      <c r="M632">
        <v>15616160</v>
      </c>
      <c r="N632">
        <v>455520</v>
      </c>
      <c r="O632">
        <v>28891571</v>
      </c>
      <c r="P632" s="3">
        <v>35075250</v>
      </c>
      <c r="Q632">
        <v>6</v>
      </c>
      <c r="R632" t="s">
        <v>19</v>
      </c>
    </row>
    <row r="633" spans="2:18">
      <c r="B633">
        <v>2762</v>
      </c>
      <c r="C633" t="s">
        <v>21</v>
      </c>
      <c r="D633">
        <v>34</v>
      </c>
      <c r="E633" t="s">
        <v>50</v>
      </c>
      <c r="F633">
        <v>611111</v>
      </c>
      <c r="G633">
        <v>365</v>
      </c>
      <c r="H633">
        <v>0</v>
      </c>
      <c r="I633">
        <v>900</v>
      </c>
      <c r="J633">
        <v>8348074</v>
      </c>
      <c r="K633">
        <v>1</v>
      </c>
      <c r="L633">
        <v>47738</v>
      </c>
      <c r="M633">
        <v>17424370</v>
      </c>
      <c r="N633">
        <v>265720</v>
      </c>
      <c r="O633">
        <v>30212363</v>
      </c>
      <c r="P633" s="3">
        <v>36480974</v>
      </c>
      <c r="Q633">
        <v>6</v>
      </c>
      <c r="R633" t="s">
        <v>19</v>
      </c>
    </row>
    <row r="634" spans="2:18">
      <c r="B634">
        <v>2750</v>
      </c>
      <c r="C634" t="s">
        <v>21</v>
      </c>
      <c r="D634">
        <v>34</v>
      </c>
      <c r="E634" t="s">
        <v>50</v>
      </c>
      <c r="F634">
        <v>851111</v>
      </c>
      <c r="G634">
        <v>365</v>
      </c>
      <c r="H634">
        <v>0</v>
      </c>
      <c r="I634">
        <v>1130</v>
      </c>
      <c r="J634">
        <v>9470753</v>
      </c>
      <c r="K634">
        <v>1</v>
      </c>
      <c r="L634">
        <v>42784</v>
      </c>
      <c r="M634">
        <v>16059944</v>
      </c>
      <c r="N634">
        <v>455520</v>
      </c>
      <c r="O634">
        <v>29208882</v>
      </c>
      <c r="P634" s="3">
        <v>35465546</v>
      </c>
      <c r="Q634">
        <v>6</v>
      </c>
      <c r="R634" t="s">
        <v>20</v>
      </c>
    </row>
    <row r="635" spans="2:18">
      <c r="B635">
        <v>3408</v>
      </c>
      <c r="C635" t="s">
        <v>21</v>
      </c>
      <c r="E635" t="s">
        <v>50</v>
      </c>
      <c r="F635">
        <v>851111</v>
      </c>
      <c r="G635">
        <v>365</v>
      </c>
      <c r="H635">
        <v>0</v>
      </c>
      <c r="I635">
        <v>1150</v>
      </c>
      <c r="J635">
        <v>9393029</v>
      </c>
      <c r="K635">
        <v>1</v>
      </c>
      <c r="L635">
        <v>42784</v>
      </c>
      <c r="M635">
        <v>15616160</v>
      </c>
      <c r="N635">
        <v>455520</v>
      </c>
      <c r="O635">
        <v>28687374</v>
      </c>
      <c r="P635" s="3">
        <v>34824087</v>
      </c>
      <c r="Q635">
        <v>5</v>
      </c>
      <c r="R635" t="s">
        <v>19</v>
      </c>
    </row>
    <row r="636" spans="2:18">
      <c r="B636">
        <v>2773</v>
      </c>
      <c r="C636" t="s">
        <v>17</v>
      </c>
      <c r="D636">
        <v>34</v>
      </c>
      <c r="E636" t="s">
        <v>50</v>
      </c>
      <c r="F636">
        <v>611711</v>
      </c>
      <c r="G636">
        <v>0</v>
      </c>
      <c r="H636">
        <v>365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 s="3">
        <v>1583940</v>
      </c>
      <c r="Q636">
        <v>12</v>
      </c>
      <c r="R636" t="s">
        <v>25</v>
      </c>
    </row>
    <row r="637" spans="2:18">
      <c r="B637">
        <v>2817</v>
      </c>
      <c r="C637" t="s">
        <v>17</v>
      </c>
      <c r="D637">
        <v>34</v>
      </c>
      <c r="E637" t="s">
        <v>50</v>
      </c>
      <c r="F637">
        <v>511161</v>
      </c>
      <c r="G637">
        <v>124</v>
      </c>
      <c r="H637">
        <v>241</v>
      </c>
      <c r="I637">
        <v>480</v>
      </c>
      <c r="J637">
        <v>5271144</v>
      </c>
      <c r="K637">
        <v>0</v>
      </c>
      <c r="L637">
        <v>0</v>
      </c>
      <c r="M637">
        <v>7132776</v>
      </c>
      <c r="N637">
        <v>180544</v>
      </c>
      <c r="O637">
        <v>17716466</v>
      </c>
      <c r="P637" s="3">
        <v>22550978</v>
      </c>
      <c r="Q637">
        <v>14</v>
      </c>
      <c r="R637" t="s">
        <v>25</v>
      </c>
    </row>
    <row r="638" spans="2:18">
      <c r="B638">
        <v>2819</v>
      </c>
      <c r="C638" t="s">
        <v>17</v>
      </c>
      <c r="D638">
        <v>34</v>
      </c>
      <c r="E638" t="s">
        <v>50</v>
      </c>
      <c r="F638">
        <v>851141</v>
      </c>
      <c r="G638">
        <v>124</v>
      </c>
      <c r="H638">
        <v>241</v>
      </c>
      <c r="I638">
        <v>480</v>
      </c>
      <c r="J638">
        <v>5383600</v>
      </c>
      <c r="K638">
        <v>0</v>
      </c>
      <c r="L638">
        <v>0</v>
      </c>
      <c r="M638">
        <v>7284952</v>
      </c>
      <c r="N638">
        <v>58032</v>
      </c>
      <c r="O638">
        <v>18910754</v>
      </c>
      <c r="P638" s="3">
        <v>23969298</v>
      </c>
      <c r="Q638">
        <v>13</v>
      </c>
      <c r="R638" t="s">
        <v>25</v>
      </c>
    </row>
    <row r="639" spans="2:18">
      <c r="B639">
        <v>2811</v>
      </c>
      <c r="C639" t="s">
        <v>17</v>
      </c>
      <c r="D639">
        <v>34</v>
      </c>
      <c r="E639" t="s">
        <v>50</v>
      </c>
      <c r="F639">
        <v>511111</v>
      </c>
      <c r="G639">
        <v>276</v>
      </c>
      <c r="H639">
        <v>89</v>
      </c>
      <c r="I639">
        <v>1020</v>
      </c>
      <c r="J639">
        <v>10824501</v>
      </c>
      <c r="K639">
        <v>0</v>
      </c>
      <c r="L639">
        <v>0</v>
      </c>
      <c r="M639">
        <v>15342288</v>
      </c>
      <c r="N639">
        <v>200928</v>
      </c>
      <c r="O639">
        <v>38378731</v>
      </c>
      <c r="P639" s="3">
        <v>48828871</v>
      </c>
      <c r="Q639">
        <v>17</v>
      </c>
      <c r="R639" t="s">
        <v>27</v>
      </c>
    </row>
    <row r="640" spans="2:18">
      <c r="B640">
        <v>2794</v>
      </c>
      <c r="C640" t="s">
        <v>17</v>
      </c>
      <c r="D640">
        <v>34</v>
      </c>
      <c r="E640" t="s">
        <v>50</v>
      </c>
      <c r="F640">
        <v>611711</v>
      </c>
      <c r="G640">
        <v>306</v>
      </c>
      <c r="H640">
        <v>59</v>
      </c>
      <c r="I640">
        <v>1140</v>
      </c>
      <c r="J640">
        <v>12322049</v>
      </c>
      <c r="K640">
        <v>0</v>
      </c>
      <c r="L640">
        <v>0</v>
      </c>
      <c r="M640">
        <v>17324988</v>
      </c>
      <c r="N640">
        <v>445536</v>
      </c>
      <c r="O640">
        <v>40163543</v>
      </c>
      <c r="P640" s="3">
        <v>50923951</v>
      </c>
      <c r="Q640">
        <v>15</v>
      </c>
      <c r="R640" t="s">
        <v>23</v>
      </c>
    </row>
    <row r="641" spans="2:18">
      <c r="B641">
        <v>2767</v>
      </c>
      <c r="C641" t="s">
        <v>17</v>
      </c>
      <c r="D641">
        <v>34</v>
      </c>
      <c r="E641" t="s">
        <v>50</v>
      </c>
      <c r="F641">
        <v>511131</v>
      </c>
      <c r="G641">
        <v>306</v>
      </c>
      <c r="H641">
        <v>59</v>
      </c>
      <c r="I641">
        <v>980</v>
      </c>
      <c r="J641">
        <v>11283378</v>
      </c>
      <c r="K641">
        <v>0</v>
      </c>
      <c r="L641">
        <v>0</v>
      </c>
      <c r="M641">
        <v>18454740</v>
      </c>
      <c r="N641">
        <v>175032</v>
      </c>
      <c r="O641">
        <v>42065571</v>
      </c>
      <c r="P641" s="3">
        <v>53094711</v>
      </c>
      <c r="Q641">
        <v>4</v>
      </c>
      <c r="R641" t="s">
        <v>20</v>
      </c>
    </row>
    <row r="642" spans="2:18">
      <c r="B642">
        <v>2796</v>
      </c>
      <c r="C642" t="s">
        <v>17</v>
      </c>
      <c r="D642">
        <v>34</v>
      </c>
      <c r="E642" t="s">
        <v>50</v>
      </c>
      <c r="F642">
        <v>811311</v>
      </c>
      <c r="G642">
        <v>319</v>
      </c>
      <c r="H642">
        <v>46</v>
      </c>
      <c r="I642">
        <v>835</v>
      </c>
      <c r="J642">
        <v>8942468</v>
      </c>
      <c r="K642">
        <v>0</v>
      </c>
      <c r="L642">
        <v>0</v>
      </c>
      <c r="M642">
        <v>17895136</v>
      </c>
      <c r="N642">
        <v>232232</v>
      </c>
      <c r="O642">
        <v>37788581</v>
      </c>
      <c r="P642" s="3">
        <v>50640746</v>
      </c>
      <c r="Q642">
        <v>17</v>
      </c>
      <c r="R642" t="s">
        <v>27</v>
      </c>
    </row>
    <row r="643" spans="2:18">
      <c r="B643">
        <v>2756</v>
      </c>
      <c r="C643" t="s">
        <v>17</v>
      </c>
      <c r="D643">
        <v>34</v>
      </c>
      <c r="E643" t="s">
        <v>50</v>
      </c>
      <c r="F643">
        <v>511111</v>
      </c>
      <c r="G643">
        <v>365</v>
      </c>
      <c r="H643">
        <v>0</v>
      </c>
      <c r="I643">
        <v>1340</v>
      </c>
      <c r="J643">
        <v>12844936</v>
      </c>
      <c r="K643">
        <v>0</v>
      </c>
      <c r="L643">
        <v>0</v>
      </c>
      <c r="M643">
        <v>18327087</v>
      </c>
      <c r="N643">
        <v>588380</v>
      </c>
      <c r="O643">
        <v>44319199</v>
      </c>
      <c r="P643" s="3">
        <v>56241427</v>
      </c>
      <c r="Q643">
        <v>13</v>
      </c>
      <c r="R643" t="s">
        <v>25</v>
      </c>
    </row>
    <row r="644" spans="2:18">
      <c r="B644">
        <v>2771</v>
      </c>
      <c r="C644" t="s">
        <v>17</v>
      </c>
      <c r="D644">
        <v>34</v>
      </c>
      <c r="E644" t="s">
        <v>50</v>
      </c>
      <c r="F644">
        <v>511111</v>
      </c>
      <c r="G644">
        <v>365</v>
      </c>
      <c r="H644">
        <v>0</v>
      </c>
      <c r="I644">
        <v>1340</v>
      </c>
      <c r="J644">
        <v>13794740</v>
      </c>
      <c r="K644">
        <v>0</v>
      </c>
      <c r="L644">
        <v>0</v>
      </c>
      <c r="M644">
        <v>19682260</v>
      </c>
      <c r="N644">
        <v>588380</v>
      </c>
      <c r="O644">
        <v>47509668</v>
      </c>
      <c r="P644" s="3">
        <v>60254253</v>
      </c>
      <c r="Q644">
        <v>27</v>
      </c>
      <c r="R644" t="s">
        <v>28</v>
      </c>
    </row>
    <row r="645" spans="2:18">
      <c r="B645">
        <v>2776</v>
      </c>
      <c r="C645" t="s">
        <v>17</v>
      </c>
      <c r="D645">
        <v>34</v>
      </c>
      <c r="E645" t="s">
        <v>50</v>
      </c>
      <c r="F645">
        <v>511111</v>
      </c>
      <c r="G645">
        <v>365</v>
      </c>
      <c r="H645">
        <v>0</v>
      </c>
      <c r="I645">
        <v>1340</v>
      </c>
      <c r="J645">
        <v>13220069</v>
      </c>
      <c r="K645">
        <v>0</v>
      </c>
      <c r="L645">
        <v>0</v>
      </c>
      <c r="M645">
        <v>18862326</v>
      </c>
      <c r="N645">
        <v>588380</v>
      </c>
      <c r="O645">
        <v>46249997</v>
      </c>
      <c r="P645" s="3">
        <v>58498642</v>
      </c>
      <c r="Q645">
        <v>15</v>
      </c>
      <c r="R645" t="s">
        <v>23</v>
      </c>
    </row>
    <row r="646" spans="2:18">
      <c r="B646">
        <v>2801</v>
      </c>
      <c r="C646" t="s">
        <v>17</v>
      </c>
      <c r="D646">
        <v>34</v>
      </c>
      <c r="E646" t="s">
        <v>50</v>
      </c>
      <c r="F646">
        <v>511111</v>
      </c>
      <c r="G646">
        <v>365</v>
      </c>
      <c r="H646">
        <v>0</v>
      </c>
      <c r="I646">
        <v>1340</v>
      </c>
      <c r="J646">
        <v>13459515</v>
      </c>
      <c r="K646">
        <v>0</v>
      </c>
      <c r="L646">
        <v>0</v>
      </c>
      <c r="M646">
        <v>19203966</v>
      </c>
      <c r="N646">
        <v>588380</v>
      </c>
      <c r="O646">
        <v>46907955</v>
      </c>
      <c r="P646" s="3">
        <v>59458903</v>
      </c>
      <c r="Q646">
        <v>15</v>
      </c>
      <c r="R646" t="s">
        <v>23</v>
      </c>
    </row>
    <row r="647" spans="2:18">
      <c r="B647">
        <v>2827</v>
      </c>
      <c r="C647" t="s">
        <v>17</v>
      </c>
      <c r="D647">
        <v>34</v>
      </c>
      <c r="E647" t="s">
        <v>50</v>
      </c>
      <c r="F647">
        <v>511151</v>
      </c>
      <c r="G647">
        <v>365</v>
      </c>
      <c r="H647">
        <v>0</v>
      </c>
      <c r="I647">
        <v>1340</v>
      </c>
      <c r="J647">
        <v>13393001</v>
      </c>
      <c r="K647">
        <v>0</v>
      </c>
      <c r="L647">
        <v>0</v>
      </c>
      <c r="M647">
        <v>19109066</v>
      </c>
      <c r="N647">
        <v>588380</v>
      </c>
      <c r="O647">
        <v>46725185</v>
      </c>
      <c r="P647" s="3">
        <v>59555493</v>
      </c>
      <c r="Q647">
        <v>17</v>
      </c>
      <c r="R647" t="s">
        <v>27</v>
      </c>
    </row>
    <row r="648" spans="2:18">
      <c r="B648">
        <v>2781</v>
      </c>
      <c r="C648" t="s">
        <v>17</v>
      </c>
      <c r="D648">
        <v>34</v>
      </c>
      <c r="E648" t="s">
        <v>50</v>
      </c>
      <c r="F648">
        <v>611711</v>
      </c>
      <c r="G648">
        <v>365</v>
      </c>
      <c r="H648">
        <v>0</v>
      </c>
      <c r="I648">
        <v>1320</v>
      </c>
      <c r="J648">
        <v>13164281</v>
      </c>
      <c r="K648">
        <v>0</v>
      </c>
      <c r="L648">
        <v>0</v>
      </c>
      <c r="M648">
        <v>19067307</v>
      </c>
      <c r="N648">
        <v>531440</v>
      </c>
      <c r="O648">
        <v>44357871</v>
      </c>
      <c r="P648" s="3">
        <v>56289778</v>
      </c>
      <c r="Q648">
        <v>15</v>
      </c>
      <c r="R648" t="s">
        <v>23</v>
      </c>
    </row>
    <row r="649" spans="2:18">
      <c r="B649">
        <v>2760</v>
      </c>
      <c r="C649" t="s">
        <v>17</v>
      </c>
      <c r="D649">
        <v>34</v>
      </c>
      <c r="E649" t="s">
        <v>50</v>
      </c>
      <c r="F649">
        <v>511121</v>
      </c>
      <c r="G649">
        <v>365</v>
      </c>
      <c r="H649">
        <v>0</v>
      </c>
      <c r="I649">
        <v>1150</v>
      </c>
      <c r="J649">
        <v>13071735</v>
      </c>
      <c r="K649">
        <v>0</v>
      </c>
      <c r="L649">
        <v>0</v>
      </c>
      <c r="M649">
        <v>21732100</v>
      </c>
      <c r="N649">
        <v>322660</v>
      </c>
      <c r="O649">
        <v>53906144</v>
      </c>
      <c r="P649" s="3">
        <v>67961070</v>
      </c>
      <c r="Q649">
        <v>22</v>
      </c>
      <c r="R649" t="s">
        <v>26</v>
      </c>
    </row>
    <row r="650" spans="2:18">
      <c r="B650">
        <v>2757</v>
      </c>
      <c r="C650" t="s">
        <v>17</v>
      </c>
      <c r="D650">
        <v>34</v>
      </c>
      <c r="E650" t="s">
        <v>50</v>
      </c>
      <c r="F650">
        <v>511161</v>
      </c>
      <c r="G650">
        <v>365</v>
      </c>
      <c r="H650">
        <v>0</v>
      </c>
      <c r="I650">
        <v>1320</v>
      </c>
      <c r="J650">
        <v>14382948</v>
      </c>
      <c r="K650">
        <v>0</v>
      </c>
      <c r="L650">
        <v>0</v>
      </c>
      <c r="M650">
        <v>20832447</v>
      </c>
      <c r="N650">
        <v>531440</v>
      </c>
      <c r="O650">
        <v>47649678</v>
      </c>
      <c r="P650" s="3">
        <v>60521562</v>
      </c>
      <c r="Q650">
        <v>30</v>
      </c>
      <c r="R650" t="s">
        <v>28</v>
      </c>
    </row>
    <row r="651" spans="2:18">
      <c r="B651">
        <v>2820</v>
      </c>
      <c r="C651" t="s">
        <v>17</v>
      </c>
      <c r="D651">
        <v>34</v>
      </c>
      <c r="E651" t="s">
        <v>50</v>
      </c>
      <c r="F651">
        <v>511161</v>
      </c>
      <c r="G651">
        <v>365</v>
      </c>
      <c r="H651">
        <v>0</v>
      </c>
      <c r="I651">
        <v>1330</v>
      </c>
      <c r="J651">
        <v>13485825</v>
      </c>
      <c r="K651">
        <v>0</v>
      </c>
      <c r="L651">
        <v>0</v>
      </c>
      <c r="M651">
        <v>19386173</v>
      </c>
      <c r="N651">
        <v>531440</v>
      </c>
      <c r="O651">
        <v>44877148</v>
      </c>
      <c r="P651" s="3">
        <v>56999696</v>
      </c>
      <c r="Q651">
        <v>19</v>
      </c>
      <c r="R651" t="s">
        <v>27</v>
      </c>
    </row>
    <row r="652" spans="2:18">
      <c r="B652">
        <v>2788</v>
      </c>
      <c r="C652" t="s">
        <v>17</v>
      </c>
      <c r="D652">
        <v>34</v>
      </c>
      <c r="E652" t="s">
        <v>50</v>
      </c>
      <c r="F652">
        <v>511161</v>
      </c>
      <c r="G652">
        <v>365</v>
      </c>
      <c r="H652">
        <v>0</v>
      </c>
      <c r="I652">
        <v>1320</v>
      </c>
      <c r="J652">
        <v>13096140</v>
      </c>
      <c r="K652">
        <v>0</v>
      </c>
      <c r="L652">
        <v>0</v>
      </c>
      <c r="M652">
        <v>18968613</v>
      </c>
      <c r="N652">
        <v>531440</v>
      </c>
      <c r="O652">
        <v>43941974</v>
      </c>
      <c r="P652" s="3">
        <v>55883965</v>
      </c>
      <c r="Q652">
        <v>15</v>
      </c>
      <c r="R652" t="s">
        <v>23</v>
      </c>
    </row>
    <row r="653" spans="2:18">
      <c r="B653">
        <v>2758</v>
      </c>
      <c r="C653" t="s">
        <v>17</v>
      </c>
      <c r="D653">
        <v>34</v>
      </c>
      <c r="E653" t="s">
        <v>50</v>
      </c>
      <c r="F653">
        <v>511161</v>
      </c>
      <c r="G653">
        <v>365</v>
      </c>
      <c r="H653">
        <v>0</v>
      </c>
      <c r="I653">
        <v>1080</v>
      </c>
      <c r="J653">
        <v>11324004</v>
      </c>
      <c r="K653">
        <v>0</v>
      </c>
      <c r="L653">
        <v>0</v>
      </c>
      <c r="M653">
        <v>20046674</v>
      </c>
      <c r="N653">
        <v>531440</v>
      </c>
      <c r="O653">
        <v>42469641</v>
      </c>
      <c r="P653" s="3">
        <v>54136057</v>
      </c>
      <c r="Q653">
        <v>28</v>
      </c>
      <c r="R653" t="s">
        <v>28</v>
      </c>
    </row>
    <row r="654" spans="2:18">
      <c r="B654">
        <v>2792</v>
      </c>
      <c r="C654" t="s">
        <v>17</v>
      </c>
      <c r="D654">
        <v>34</v>
      </c>
      <c r="E654" t="s">
        <v>50</v>
      </c>
      <c r="F654">
        <v>281888</v>
      </c>
      <c r="G654">
        <v>365</v>
      </c>
      <c r="H654">
        <v>0</v>
      </c>
      <c r="I654">
        <v>1320</v>
      </c>
      <c r="J654">
        <v>13363459</v>
      </c>
      <c r="K654">
        <v>0</v>
      </c>
      <c r="L654">
        <v>0</v>
      </c>
      <c r="M654">
        <v>19355806</v>
      </c>
      <c r="N654">
        <v>531440</v>
      </c>
      <c r="O654">
        <v>44719856</v>
      </c>
      <c r="P654" s="3">
        <v>56811103</v>
      </c>
      <c r="Q654">
        <v>17</v>
      </c>
      <c r="R654" t="s">
        <v>27</v>
      </c>
    </row>
    <row r="655" spans="2:18">
      <c r="B655">
        <v>2791</v>
      </c>
      <c r="C655" t="s">
        <v>17</v>
      </c>
      <c r="D655">
        <v>34</v>
      </c>
      <c r="E655" t="s">
        <v>50</v>
      </c>
      <c r="F655">
        <v>281888</v>
      </c>
      <c r="G655">
        <v>365</v>
      </c>
      <c r="H655">
        <v>0</v>
      </c>
      <c r="I655">
        <v>1320</v>
      </c>
      <c r="J655">
        <v>13421117</v>
      </c>
      <c r="K655">
        <v>0</v>
      </c>
      <c r="L655">
        <v>0</v>
      </c>
      <c r="M655">
        <v>19439314</v>
      </c>
      <c r="N655">
        <v>531440</v>
      </c>
      <c r="O655">
        <v>44873551</v>
      </c>
      <c r="P655" s="3">
        <v>56934175</v>
      </c>
      <c r="Q655">
        <v>19</v>
      </c>
      <c r="R655" t="s">
        <v>27</v>
      </c>
    </row>
    <row r="656" spans="2:18">
      <c r="B656">
        <v>2761</v>
      </c>
      <c r="C656" t="s">
        <v>17</v>
      </c>
      <c r="D656">
        <v>34</v>
      </c>
      <c r="E656" t="s">
        <v>50</v>
      </c>
      <c r="F656">
        <v>611711</v>
      </c>
      <c r="G656">
        <v>365</v>
      </c>
      <c r="H656">
        <v>0</v>
      </c>
      <c r="I656">
        <v>1350</v>
      </c>
      <c r="J656">
        <v>13841396</v>
      </c>
      <c r="K656">
        <v>0</v>
      </c>
      <c r="L656">
        <v>0</v>
      </c>
      <c r="M656">
        <v>19602546</v>
      </c>
      <c r="N656">
        <v>531440</v>
      </c>
      <c r="O656">
        <v>47271158</v>
      </c>
      <c r="P656" s="3">
        <v>59985198</v>
      </c>
      <c r="Q656">
        <v>17</v>
      </c>
      <c r="R656" t="s">
        <v>27</v>
      </c>
    </row>
    <row r="657" spans="2:18">
      <c r="B657">
        <v>2759</v>
      </c>
      <c r="C657" t="s">
        <v>17</v>
      </c>
      <c r="D657">
        <v>34</v>
      </c>
      <c r="E657" t="s">
        <v>50</v>
      </c>
      <c r="F657">
        <v>281888</v>
      </c>
      <c r="G657">
        <v>365</v>
      </c>
      <c r="H657">
        <v>0</v>
      </c>
      <c r="I657">
        <v>1320</v>
      </c>
      <c r="J657">
        <v>14178528</v>
      </c>
      <c r="K657">
        <v>0</v>
      </c>
      <c r="L657">
        <v>0</v>
      </c>
      <c r="M657">
        <v>20536360</v>
      </c>
      <c r="N657">
        <v>531440</v>
      </c>
      <c r="O657">
        <v>47151021</v>
      </c>
      <c r="P657" s="3">
        <v>59918386</v>
      </c>
      <c r="Q657">
        <v>24</v>
      </c>
      <c r="R657" t="s">
        <v>26</v>
      </c>
    </row>
    <row r="658" spans="2:18">
      <c r="B658">
        <v>2786</v>
      </c>
      <c r="C658" t="s">
        <v>17</v>
      </c>
      <c r="D658">
        <v>34</v>
      </c>
      <c r="E658" t="s">
        <v>50</v>
      </c>
      <c r="F658">
        <v>511111</v>
      </c>
      <c r="G658">
        <v>365</v>
      </c>
      <c r="H658">
        <v>0</v>
      </c>
      <c r="I658">
        <v>1340</v>
      </c>
      <c r="J658">
        <v>13121627</v>
      </c>
      <c r="K658">
        <v>0</v>
      </c>
      <c r="L658">
        <v>0</v>
      </c>
      <c r="M658">
        <v>18721873</v>
      </c>
      <c r="N658">
        <v>588380</v>
      </c>
      <c r="O658">
        <v>45979497</v>
      </c>
      <c r="P658" s="3">
        <v>58209588</v>
      </c>
      <c r="Q658">
        <v>13</v>
      </c>
      <c r="R658" t="s">
        <v>25</v>
      </c>
    </row>
    <row r="659" spans="2:18">
      <c r="B659">
        <v>2782</v>
      </c>
      <c r="C659" t="s">
        <v>17</v>
      </c>
      <c r="D659">
        <v>34</v>
      </c>
      <c r="E659" t="s">
        <v>50</v>
      </c>
      <c r="F659">
        <v>611711</v>
      </c>
      <c r="G659">
        <v>365</v>
      </c>
      <c r="H659">
        <v>0</v>
      </c>
      <c r="I659">
        <v>1330</v>
      </c>
      <c r="J659">
        <v>13179502</v>
      </c>
      <c r="K659">
        <v>0</v>
      </c>
      <c r="L659">
        <v>0</v>
      </c>
      <c r="M659">
        <v>18945834</v>
      </c>
      <c r="N659">
        <v>455520</v>
      </c>
      <c r="O659">
        <v>43857934</v>
      </c>
      <c r="P659" s="3">
        <v>55871961</v>
      </c>
      <c r="Q659">
        <v>17</v>
      </c>
      <c r="R659" t="s">
        <v>27</v>
      </c>
    </row>
    <row r="660" spans="2:18">
      <c r="B660">
        <v>2802</v>
      </c>
      <c r="C660" t="s">
        <v>17</v>
      </c>
      <c r="D660">
        <v>34</v>
      </c>
      <c r="E660" t="s">
        <v>50</v>
      </c>
      <c r="F660">
        <v>851141</v>
      </c>
      <c r="G660">
        <v>365</v>
      </c>
      <c r="H660">
        <v>0</v>
      </c>
      <c r="I660">
        <v>1180</v>
      </c>
      <c r="J660">
        <v>11866465</v>
      </c>
      <c r="K660">
        <v>0</v>
      </c>
      <c r="L660">
        <v>0</v>
      </c>
      <c r="M660">
        <v>19226740</v>
      </c>
      <c r="N660">
        <v>170820</v>
      </c>
      <c r="O660">
        <v>42531058</v>
      </c>
      <c r="P660" s="3">
        <v>53763225</v>
      </c>
      <c r="Q660">
        <v>15</v>
      </c>
      <c r="R660" t="s">
        <v>23</v>
      </c>
    </row>
    <row r="661" spans="2:18">
      <c r="B661">
        <v>2770</v>
      </c>
      <c r="C661" t="s">
        <v>17</v>
      </c>
      <c r="D661">
        <v>34</v>
      </c>
      <c r="E661" t="s">
        <v>50</v>
      </c>
      <c r="F661">
        <v>511111</v>
      </c>
      <c r="G661">
        <v>365</v>
      </c>
      <c r="H661">
        <v>0</v>
      </c>
      <c r="I661">
        <v>1340</v>
      </c>
      <c r="J661">
        <v>13986293</v>
      </c>
      <c r="K661">
        <v>0</v>
      </c>
      <c r="L661">
        <v>0</v>
      </c>
      <c r="M661">
        <v>19955573</v>
      </c>
      <c r="N661">
        <v>588380</v>
      </c>
      <c r="O661">
        <v>48420736</v>
      </c>
      <c r="P661" s="3">
        <v>61418462</v>
      </c>
      <c r="Q661">
        <v>28</v>
      </c>
      <c r="R661" t="s">
        <v>28</v>
      </c>
    </row>
    <row r="662" spans="2:18">
      <c r="B662">
        <v>2744</v>
      </c>
      <c r="C662" t="s">
        <v>17</v>
      </c>
      <c r="D662">
        <v>34</v>
      </c>
      <c r="E662" t="s">
        <v>50</v>
      </c>
      <c r="F662">
        <v>611111</v>
      </c>
      <c r="G662">
        <v>365</v>
      </c>
      <c r="H662">
        <v>0</v>
      </c>
      <c r="I662">
        <v>1090</v>
      </c>
      <c r="J662">
        <v>11959068</v>
      </c>
      <c r="K662">
        <v>0</v>
      </c>
      <c r="L662">
        <v>0</v>
      </c>
      <c r="M662">
        <v>20976694</v>
      </c>
      <c r="N662">
        <v>265720</v>
      </c>
      <c r="O662">
        <v>44835208</v>
      </c>
      <c r="P662" s="3">
        <v>56918776</v>
      </c>
      <c r="Q662">
        <v>29</v>
      </c>
      <c r="R662" t="s">
        <v>28</v>
      </c>
    </row>
    <row r="663" spans="2:18">
      <c r="B663">
        <v>2745</v>
      </c>
      <c r="C663" t="s">
        <v>17</v>
      </c>
      <c r="D663">
        <v>34</v>
      </c>
      <c r="E663" t="s">
        <v>50</v>
      </c>
      <c r="F663">
        <v>511161</v>
      </c>
      <c r="G663">
        <v>365</v>
      </c>
      <c r="H663">
        <v>0</v>
      </c>
      <c r="I663">
        <v>1330</v>
      </c>
      <c r="J663">
        <v>14980612</v>
      </c>
      <c r="K663">
        <v>0</v>
      </c>
      <c r="L663">
        <v>0</v>
      </c>
      <c r="M663">
        <v>21532886</v>
      </c>
      <c r="N663">
        <v>322660</v>
      </c>
      <c r="O663">
        <v>53952367</v>
      </c>
      <c r="P663" s="3">
        <v>68105392</v>
      </c>
      <c r="Q663">
        <v>15</v>
      </c>
      <c r="R663" t="s">
        <v>23</v>
      </c>
    </row>
    <row r="664" spans="2:18">
      <c r="B664">
        <v>2816</v>
      </c>
      <c r="C664" t="s">
        <v>17</v>
      </c>
      <c r="D664">
        <v>34</v>
      </c>
      <c r="E664" t="s">
        <v>50</v>
      </c>
      <c r="F664">
        <v>851141</v>
      </c>
      <c r="G664">
        <v>365</v>
      </c>
      <c r="H664">
        <v>0</v>
      </c>
      <c r="I664">
        <v>1310</v>
      </c>
      <c r="J664">
        <v>13061945</v>
      </c>
      <c r="K664">
        <v>0</v>
      </c>
      <c r="L664">
        <v>0</v>
      </c>
      <c r="M664">
        <v>19063513</v>
      </c>
      <c r="N664">
        <v>512460</v>
      </c>
      <c r="O664">
        <v>39235332</v>
      </c>
      <c r="P664" s="3">
        <v>50225340</v>
      </c>
      <c r="Q664">
        <v>14</v>
      </c>
      <c r="R664" t="s">
        <v>25</v>
      </c>
    </row>
    <row r="665" spans="2:18">
      <c r="B665">
        <v>2804</v>
      </c>
      <c r="C665" t="s">
        <v>17</v>
      </c>
      <c r="D665">
        <v>34</v>
      </c>
      <c r="E665" t="s">
        <v>50</v>
      </c>
      <c r="F665">
        <v>511121</v>
      </c>
      <c r="G665">
        <v>365</v>
      </c>
      <c r="H665">
        <v>0</v>
      </c>
      <c r="I665">
        <v>1150</v>
      </c>
      <c r="J665">
        <v>12048827</v>
      </c>
      <c r="K665">
        <v>0</v>
      </c>
      <c r="L665">
        <v>0</v>
      </c>
      <c r="M665">
        <v>20031493</v>
      </c>
      <c r="N665">
        <v>265720</v>
      </c>
      <c r="O665">
        <v>47622567</v>
      </c>
      <c r="P665" s="3">
        <v>60051251</v>
      </c>
      <c r="Q665">
        <v>17</v>
      </c>
      <c r="R665" t="s">
        <v>27</v>
      </c>
    </row>
    <row r="666" spans="2:18">
      <c r="B666">
        <v>2815</v>
      </c>
      <c r="C666" t="s">
        <v>17</v>
      </c>
      <c r="D666">
        <v>34</v>
      </c>
      <c r="E666" t="s">
        <v>50</v>
      </c>
      <c r="F666">
        <v>511121</v>
      </c>
      <c r="G666">
        <v>365</v>
      </c>
      <c r="H666">
        <v>0</v>
      </c>
      <c r="I666">
        <v>1150</v>
      </c>
      <c r="J666">
        <v>11859319</v>
      </c>
      <c r="K666">
        <v>0</v>
      </c>
      <c r="L666">
        <v>0</v>
      </c>
      <c r="M666">
        <v>19716426</v>
      </c>
      <c r="N666">
        <v>265720</v>
      </c>
      <c r="O666">
        <v>46965962</v>
      </c>
      <c r="P666" s="3">
        <v>59356678</v>
      </c>
      <c r="Q666">
        <v>15</v>
      </c>
      <c r="R666" t="s">
        <v>23</v>
      </c>
    </row>
    <row r="667" spans="2:18">
      <c r="B667">
        <v>2803</v>
      </c>
      <c r="C667" t="s">
        <v>17</v>
      </c>
      <c r="D667">
        <v>34</v>
      </c>
      <c r="E667" t="s">
        <v>50</v>
      </c>
      <c r="F667">
        <v>811111</v>
      </c>
      <c r="G667">
        <v>365</v>
      </c>
      <c r="H667">
        <v>0</v>
      </c>
      <c r="I667">
        <v>915</v>
      </c>
      <c r="J667">
        <v>8950835</v>
      </c>
      <c r="K667">
        <v>0</v>
      </c>
      <c r="L667">
        <v>0</v>
      </c>
      <c r="M667">
        <v>18702893</v>
      </c>
      <c r="N667">
        <v>265720</v>
      </c>
      <c r="O667">
        <v>40087663</v>
      </c>
      <c r="P667" s="3">
        <v>50778547</v>
      </c>
      <c r="Q667">
        <v>13</v>
      </c>
      <c r="R667" t="s">
        <v>25</v>
      </c>
    </row>
    <row r="668" spans="2:18">
      <c r="B668">
        <v>2778</v>
      </c>
      <c r="C668" t="s">
        <v>17</v>
      </c>
      <c r="D668">
        <v>34</v>
      </c>
      <c r="E668" t="s">
        <v>50</v>
      </c>
      <c r="F668">
        <v>511111</v>
      </c>
      <c r="G668">
        <v>365</v>
      </c>
      <c r="H668">
        <v>0</v>
      </c>
      <c r="I668">
        <v>1180</v>
      </c>
      <c r="J668">
        <v>11062874</v>
      </c>
      <c r="K668">
        <v>0</v>
      </c>
      <c r="L668">
        <v>0</v>
      </c>
      <c r="M668">
        <v>17924713</v>
      </c>
      <c r="N668">
        <v>588380</v>
      </c>
      <c r="O668">
        <v>37821830</v>
      </c>
      <c r="P668" s="3">
        <v>48318545</v>
      </c>
      <c r="Q668">
        <v>7</v>
      </c>
      <c r="R668" t="s">
        <v>20</v>
      </c>
    </row>
    <row r="669" spans="2:18">
      <c r="B669">
        <v>2600</v>
      </c>
      <c r="C669" t="s">
        <v>17</v>
      </c>
      <c r="D669">
        <v>34</v>
      </c>
      <c r="E669" t="s">
        <v>50</v>
      </c>
      <c r="F669">
        <v>811311</v>
      </c>
      <c r="G669">
        <v>365</v>
      </c>
      <c r="H669">
        <v>0</v>
      </c>
      <c r="I669">
        <v>1160</v>
      </c>
      <c r="J669">
        <v>10863852</v>
      </c>
      <c r="K669">
        <v>0</v>
      </c>
      <c r="L669">
        <v>0</v>
      </c>
      <c r="M669">
        <v>17905733</v>
      </c>
      <c r="N669">
        <v>265720</v>
      </c>
      <c r="O669">
        <v>39473291</v>
      </c>
      <c r="P669" s="3">
        <v>50079612</v>
      </c>
      <c r="Q669">
        <v>8</v>
      </c>
      <c r="R669" t="s">
        <v>19</v>
      </c>
    </row>
    <row r="670" spans="2:18">
      <c r="B670">
        <v>2822</v>
      </c>
      <c r="C670" t="s">
        <v>17</v>
      </c>
      <c r="D670">
        <v>34</v>
      </c>
      <c r="E670" t="s">
        <v>50</v>
      </c>
      <c r="F670">
        <v>811211</v>
      </c>
      <c r="G670">
        <v>365</v>
      </c>
      <c r="H670">
        <v>0</v>
      </c>
      <c r="I670">
        <v>1190</v>
      </c>
      <c r="J670">
        <v>10925282</v>
      </c>
      <c r="K670">
        <v>0</v>
      </c>
      <c r="L670">
        <v>0</v>
      </c>
      <c r="M670">
        <v>17551874</v>
      </c>
      <c r="N670">
        <v>455520</v>
      </c>
      <c r="O670">
        <v>40845396</v>
      </c>
      <c r="P670" s="3">
        <v>51900192</v>
      </c>
      <c r="Q670">
        <v>14</v>
      </c>
      <c r="R670" t="s">
        <v>25</v>
      </c>
    </row>
    <row r="671" spans="2:18">
      <c r="B671">
        <v>2798</v>
      </c>
      <c r="C671" t="s">
        <v>21</v>
      </c>
      <c r="D671">
        <v>34</v>
      </c>
      <c r="E671" t="s">
        <v>50</v>
      </c>
      <c r="F671">
        <v>611711</v>
      </c>
      <c r="G671">
        <v>365</v>
      </c>
      <c r="H671">
        <v>0</v>
      </c>
      <c r="I671">
        <v>1320</v>
      </c>
      <c r="J671">
        <v>10781568</v>
      </c>
      <c r="K671">
        <v>0</v>
      </c>
      <c r="L671">
        <v>0</v>
      </c>
      <c r="M671">
        <v>15616160</v>
      </c>
      <c r="N671">
        <v>531440</v>
      </c>
      <c r="O671">
        <v>34871332</v>
      </c>
      <c r="P671" s="3">
        <v>41883630</v>
      </c>
      <c r="Q671">
        <v>6</v>
      </c>
      <c r="R671" t="s">
        <v>19</v>
      </c>
    </row>
    <row r="672" spans="2:18">
      <c r="B672">
        <v>2789</v>
      </c>
      <c r="C672" t="s">
        <v>21</v>
      </c>
      <c r="E672" t="s">
        <v>50</v>
      </c>
      <c r="F672">
        <v>611711</v>
      </c>
      <c r="G672">
        <v>365</v>
      </c>
      <c r="H672">
        <v>0</v>
      </c>
      <c r="I672">
        <v>1320</v>
      </c>
      <c r="J672">
        <v>10781568</v>
      </c>
      <c r="K672">
        <v>0</v>
      </c>
      <c r="L672">
        <v>0</v>
      </c>
      <c r="M672">
        <v>15616160</v>
      </c>
      <c r="N672">
        <v>531440</v>
      </c>
      <c r="O672">
        <v>35094317</v>
      </c>
      <c r="P672" s="3">
        <v>42157902</v>
      </c>
      <c r="Q672">
        <v>6</v>
      </c>
      <c r="R672" t="s">
        <v>19</v>
      </c>
    </row>
    <row r="673" spans="2:18">
      <c r="B673">
        <v>2766</v>
      </c>
      <c r="C673" t="s">
        <v>21</v>
      </c>
      <c r="D673">
        <v>34</v>
      </c>
      <c r="E673" t="s">
        <v>50</v>
      </c>
      <c r="F673">
        <v>851131</v>
      </c>
      <c r="G673">
        <v>365</v>
      </c>
      <c r="H673">
        <v>0</v>
      </c>
      <c r="I673">
        <v>1080</v>
      </c>
      <c r="J673">
        <v>8821281</v>
      </c>
      <c r="K673">
        <v>0</v>
      </c>
      <c r="L673">
        <v>0</v>
      </c>
      <c r="M673">
        <v>15616160</v>
      </c>
      <c r="N673">
        <v>265720</v>
      </c>
      <c r="O673">
        <v>27319826</v>
      </c>
      <c r="P673" s="3">
        <v>33281386</v>
      </c>
      <c r="Q673">
        <v>4</v>
      </c>
      <c r="R673" t="s">
        <v>19</v>
      </c>
    </row>
    <row r="674" spans="2:18">
      <c r="B674">
        <v>2734</v>
      </c>
      <c r="C674" t="s">
        <v>17</v>
      </c>
      <c r="D674">
        <v>22</v>
      </c>
      <c r="E674" t="s">
        <v>51</v>
      </c>
      <c r="F674">
        <v>611411</v>
      </c>
      <c r="G674">
        <v>365</v>
      </c>
      <c r="H674">
        <v>0</v>
      </c>
      <c r="I674">
        <v>1155</v>
      </c>
      <c r="J674">
        <v>11563239</v>
      </c>
      <c r="K674">
        <v>49</v>
      </c>
      <c r="L674">
        <v>2560740</v>
      </c>
      <c r="M674">
        <v>19074900</v>
      </c>
      <c r="N674">
        <v>322660</v>
      </c>
      <c r="O674">
        <v>45957930</v>
      </c>
      <c r="P674" s="3">
        <v>57687644</v>
      </c>
      <c r="Q674">
        <v>13</v>
      </c>
      <c r="R674" t="s">
        <v>25</v>
      </c>
    </row>
    <row r="675" spans="2:18">
      <c r="B675">
        <v>2733</v>
      </c>
      <c r="C675" t="s">
        <v>17</v>
      </c>
      <c r="D675">
        <v>22</v>
      </c>
      <c r="E675" t="s">
        <v>51</v>
      </c>
      <c r="F675">
        <v>811111</v>
      </c>
      <c r="G675">
        <v>365</v>
      </c>
      <c r="H675">
        <v>0</v>
      </c>
      <c r="I675">
        <v>1305</v>
      </c>
      <c r="J675">
        <v>16283557</v>
      </c>
      <c r="K675">
        <v>48</v>
      </c>
      <c r="L675">
        <v>3132480</v>
      </c>
      <c r="M675">
        <v>23819900</v>
      </c>
      <c r="N675">
        <v>227760</v>
      </c>
      <c r="O675">
        <v>58627259</v>
      </c>
      <c r="P675" s="3">
        <v>73616222</v>
      </c>
      <c r="Q675">
        <v>8</v>
      </c>
      <c r="R675" t="s">
        <v>19</v>
      </c>
    </row>
    <row r="676" spans="2:18">
      <c r="B676">
        <v>2738</v>
      </c>
      <c r="C676" t="s">
        <v>17</v>
      </c>
      <c r="D676">
        <v>22</v>
      </c>
      <c r="E676" t="s">
        <v>51</v>
      </c>
      <c r="F676">
        <v>811111</v>
      </c>
      <c r="G676">
        <v>365</v>
      </c>
      <c r="H676">
        <v>0</v>
      </c>
      <c r="I676">
        <v>1435</v>
      </c>
      <c r="J676">
        <v>19707417</v>
      </c>
      <c r="K676">
        <v>44</v>
      </c>
      <c r="L676">
        <v>3165219</v>
      </c>
      <c r="M676">
        <v>26256933</v>
      </c>
      <c r="N676">
        <v>303680</v>
      </c>
      <c r="O676">
        <v>66154353</v>
      </c>
      <c r="P676" s="3">
        <v>82738727</v>
      </c>
      <c r="Q676">
        <v>10</v>
      </c>
      <c r="R676" t="s">
        <v>23</v>
      </c>
    </row>
    <row r="677" spans="2:18">
      <c r="B677">
        <v>2559</v>
      </c>
      <c r="C677" t="s">
        <v>17</v>
      </c>
      <c r="D677">
        <v>22</v>
      </c>
      <c r="E677" t="s">
        <v>51</v>
      </c>
      <c r="F677">
        <v>811111</v>
      </c>
      <c r="G677">
        <v>365</v>
      </c>
      <c r="H677">
        <v>0</v>
      </c>
      <c r="I677">
        <v>1185</v>
      </c>
      <c r="J677">
        <v>14897848</v>
      </c>
      <c r="K677">
        <v>17</v>
      </c>
      <c r="L677">
        <v>1110764</v>
      </c>
      <c r="M677">
        <v>23874033</v>
      </c>
      <c r="N677">
        <v>227760</v>
      </c>
      <c r="O677">
        <v>50941638</v>
      </c>
      <c r="P677" s="3">
        <v>64211430</v>
      </c>
      <c r="Q677">
        <v>9</v>
      </c>
      <c r="R677" t="s">
        <v>19</v>
      </c>
    </row>
    <row r="678" spans="2:18">
      <c r="B678">
        <v>2741</v>
      </c>
      <c r="C678" t="s">
        <v>17</v>
      </c>
      <c r="D678">
        <v>22</v>
      </c>
      <c r="E678" t="s">
        <v>51</v>
      </c>
      <c r="F678">
        <v>811111</v>
      </c>
      <c r="G678">
        <v>365</v>
      </c>
      <c r="H678">
        <v>0</v>
      </c>
      <c r="I678">
        <v>1180</v>
      </c>
      <c r="J678">
        <v>12166988</v>
      </c>
      <c r="K678">
        <v>10</v>
      </c>
      <c r="L678">
        <v>537369</v>
      </c>
      <c r="M678">
        <v>19613933</v>
      </c>
      <c r="N678">
        <v>208780</v>
      </c>
      <c r="O678">
        <v>42270399</v>
      </c>
      <c r="P678" s="3">
        <v>53907712</v>
      </c>
      <c r="Q678">
        <v>12</v>
      </c>
      <c r="R678" t="s">
        <v>25</v>
      </c>
    </row>
    <row r="679" spans="2:18">
      <c r="B679">
        <v>2737</v>
      </c>
      <c r="C679" t="s">
        <v>21</v>
      </c>
      <c r="D679">
        <v>22</v>
      </c>
      <c r="E679" t="s">
        <v>51</v>
      </c>
      <c r="F679">
        <v>511161</v>
      </c>
      <c r="G679">
        <v>93</v>
      </c>
      <c r="H679">
        <v>0</v>
      </c>
      <c r="I679">
        <v>200</v>
      </c>
      <c r="J679">
        <v>1633570</v>
      </c>
      <c r="K679">
        <v>8</v>
      </c>
      <c r="L679">
        <v>342272</v>
      </c>
      <c r="M679">
        <v>3978912</v>
      </c>
      <c r="N679">
        <v>116064</v>
      </c>
      <c r="O679">
        <v>6383298</v>
      </c>
      <c r="P679" s="3">
        <v>7772733</v>
      </c>
      <c r="Q679">
        <v>5</v>
      </c>
      <c r="R679" t="s">
        <v>19</v>
      </c>
    </row>
    <row r="680" spans="2:18">
      <c r="B680">
        <v>3277</v>
      </c>
      <c r="C680" t="s">
        <v>17</v>
      </c>
      <c r="D680">
        <v>22</v>
      </c>
      <c r="E680" t="s">
        <v>51</v>
      </c>
      <c r="F680">
        <v>851141</v>
      </c>
      <c r="G680">
        <v>183</v>
      </c>
      <c r="H680">
        <v>89</v>
      </c>
      <c r="I680">
        <v>440</v>
      </c>
      <c r="J680">
        <v>4463131</v>
      </c>
      <c r="K680">
        <v>5</v>
      </c>
      <c r="L680">
        <v>261296</v>
      </c>
      <c r="M680">
        <v>9787215</v>
      </c>
      <c r="N680">
        <v>123864</v>
      </c>
      <c r="O680">
        <v>18476163</v>
      </c>
      <c r="P680" s="3">
        <v>23761929</v>
      </c>
      <c r="Q680">
        <v>4</v>
      </c>
      <c r="R680" t="s">
        <v>19</v>
      </c>
    </row>
    <row r="681" spans="2:18">
      <c r="B681">
        <v>2735</v>
      </c>
      <c r="C681" t="s">
        <v>17</v>
      </c>
      <c r="D681">
        <v>22</v>
      </c>
      <c r="E681" t="s">
        <v>51</v>
      </c>
      <c r="F681">
        <v>851111</v>
      </c>
      <c r="G681">
        <v>295</v>
      </c>
      <c r="H681">
        <v>70</v>
      </c>
      <c r="I681">
        <v>960</v>
      </c>
      <c r="J681">
        <v>10257010</v>
      </c>
      <c r="K681">
        <v>5</v>
      </c>
      <c r="L681">
        <v>278670</v>
      </c>
      <c r="M681">
        <v>16441412</v>
      </c>
      <c r="N681">
        <v>214760</v>
      </c>
      <c r="O681">
        <v>36189858</v>
      </c>
      <c r="P681" s="3">
        <v>46430194</v>
      </c>
      <c r="Q681">
        <v>19</v>
      </c>
      <c r="R681" t="s">
        <v>27</v>
      </c>
    </row>
    <row r="682" spans="2:18">
      <c r="B682">
        <v>2736</v>
      </c>
      <c r="C682" t="s">
        <v>17</v>
      </c>
      <c r="D682">
        <v>22</v>
      </c>
      <c r="E682" t="s">
        <v>51</v>
      </c>
      <c r="F682">
        <v>511161</v>
      </c>
      <c r="G682">
        <v>365</v>
      </c>
      <c r="H682">
        <v>0</v>
      </c>
      <c r="I682">
        <v>1331</v>
      </c>
      <c r="J682">
        <v>14185278</v>
      </c>
      <c r="K682">
        <v>3</v>
      </c>
      <c r="L682">
        <v>164705</v>
      </c>
      <c r="M682">
        <v>20039086</v>
      </c>
      <c r="N682">
        <v>531440</v>
      </c>
      <c r="O682">
        <v>44966272</v>
      </c>
      <c r="P682" s="3">
        <v>57215529</v>
      </c>
      <c r="Q682">
        <v>24</v>
      </c>
      <c r="R682" t="s">
        <v>26</v>
      </c>
    </row>
    <row r="683" spans="2:18">
      <c r="B683">
        <v>2731</v>
      </c>
      <c r="C683" t="s">
        <v>17</v>
      </c>
      <c r="D683">
        <v>22</v>
      </c>
      <c r="E683" t="s">
        <v>51</v>
      </c>
      <c r="F683">
        <v>611711</v>
      </c>
      <c r="G683">
        <v>365</v>
      </c>
      <c r="H683">
        <v>0</v>
      </c>
      <c r="I683">
        <v>1271</v>
      </c>
      <c r="J683">
        <v>13479365</v>
      </c>
      <c r="K683">
        <v>0</v>
      </c>
      <c r="L683">
        <v>0</v>
      </c>
      <c r="M683">
        <v>19925206</v>
      </c>
      <c r="N683">
        <v>531440</v>
      </c>
      <c r="O683">
        <v>43663340</v>
      </c>
      <c r="P683" s="3">
        <v>55904523</v>
      </c>
      <c r="Q683">
        <v>23</v>
      </c>
      <c r="R683" t="s">
        <v>26</v>
      </c>
    </row>
    <row r="684" spans="2:18">
      <c r="B684">
        <v>2740</v>
      </c>
      <c r="C684" t="s">
        <v>17</v>
      </c>
      <c r="D684">
        <v>22</v>
      </c>
      <c r="E684" t="s">
        <v>51</v>
      </c>
      <c r="F684">
        <v>851121</v>
      </c>
      <c r="G684">
        <v>365</v>
      </c>
      <c r="H684">
        <v>0</v>
      </c>
      <c r="I684">
        <v>1319</v>
      </c>
      <c r="J684">
        <v>13376337</v>
      </c>
      <c r="K684">
        <v>0</v>
      </c>
      <c r="L684">
        <v>0</v>
      </c>
      <c r="M684">
        <v>19048327</v>
      </c>
      <c r="N684">
        <v>531440</v>
      </c>
      <c r="O684">
        <v>42627389</v>
      </c>
      <c r="P684" s="3">
        <v>54333785</v>
      </c>
      <c r="Q684">
        <v>14</v>
      </c>
      <c r="R684" t="s">
        <v>25</v>
      </c>
    </row>
    <row r="685" spans="2:18">
      <c r="B685">
        <v>2730</v>
      </c>
      <c r="C685" t="s">
        <v>17</v>
      </c>
      <c r="D685">
        <v>22</v>
      </c>
      <c r="E685" t="s">
        <v>51</v>
      </c>
      <c r="F685">
        <v>611411</v>
      </c>
      <c r="G685">
        <v>365</v>
      </c>
      <c r="H685">
        <v>0</v>
      </c>
      <c r="I685">
        <v>1154</v>
      </c>
      <c r="J685">
        <v>12305659</v>
      </c>
      <c r="K685">
        <v>0</v>
      </c>
      <c r="L685">
        <v>0</v>
      </c>
      <c r="M685">
        <v>19651893</v>
      </c>
      <c r="N685">
        <v>531440</v>
      </c>
      <c r="O685">
        <v>43201241</v>
      </c>
      <c r="P685" s="3">
        <v>54941571</v>
      </c>
      <c r="Q685">
        <v>22</v>
      </c>
      <c r="R685" t="s">
        <v>26</v>
      </c>
    </row>
    <row r="686" spans="2:18">
      <c r="B686">
        <v>2739</v>
      </c>
      <c r="C686" t="s">
        <v>17</v>
      </c>
      <c r="D686">
        <v>22</v>
      </c>
      <c r="E686" t="s">
        <v>51</v>
      </c>
      <c r="F686">
        <v>811211</v>
      </c>
      <c r="G686">
        <v>365</v>
      </c>
      <c r="H686">
        <v>0</v>
      </c>
      <c r="I686">
        <v>910</v>
      </c>
      <c r="J686">
        <v>9281826</v>
      </c>
      <c r="K686">
        <v>0</v>
      </c>
      <c r="L686">
        <v>0</v>
      </c>
      <c r="M686">
        <v>19040734</v>
      </c>
      <c r="N686">
        <v>455520</v>
      </c>
      <c r="O686">
        <v>39669285</v>
      </c>
      <c r="P686" s="3">
        <v>50742239</v>
      </c>
      <c r="Q686">
        <v>16</v>
      </c>
      <c r="R686" t="s">
        <v>27</v>
      </c>
    </row>
    <row r="687" spans="2:18">
      <c r="B687">
        <v>2732</v>
      </c>
      <c r="C687" t="s">
        <v>17</v>
      </c>
      <c r="D687">
        <v>22</v>
      </c>
      <c r="E687" t="s">
        <v>51</v>
      </c>
      <c r="F687">
        <v>851111</v>
      </c>
      <c r="G687">
        <v>365</v>
      </c>
      <c r="H687">
        <v>0</v>
      </c>
      <c r="I687">
        <v>1139</v>
      </c>
      <c r="J687">
        <v>11862401</v>
      </c>
      <c r="K687">
        <v>0</v>
      </c>
      <c r="L687">
        <v>0</v>
      </c>
      <c r="M687">
        <v>19249514</v>
      </c>
      <c r="N687">
        <v>265720</v>
      </c>
      <c r="O687">
        <v>39894901</v>
      </c>
      <c r="P687" s="3">
        <v>51318945</v>
      </c>
      <c r="Q687">
        <v>23</v>
      </c>
      <c r="R687" t="s">
        <v>26</v>
      </c>
    </row>
    <row r="688" spans="2:18">
      <c r="B688">
        <v>2742</v>
      </c>
      <c r="C688" t="s">
        <v>17</v>
      </c>
      <c r="D688">
        <v>22</v>
      </c>
      <c r="E688" t="s">
        <v>51</v>
      </c>
      <c r="F688">
        <v>511111</v>
      </c>
      <c r="G688">
        <v>365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18557084</v>
      </c>
      <c r="N688">
        <v>265720</v>
      </c>
      <c r="O688">
        <v>29080917</v>
      </c>
      <c r="P688" s="3">
        <v>40803183</v>
      </c>
      <c r="Q688">
        <v>10</v>
      </c>
      <c r="R688" t="s">
        <v>23</v>
      </c>
    </row>
    <row r="689" spans="2:18">
      <c r="B689">
        <v>2743</v>
      </c>
      <c r="C689" t="s">
        <v>17</v>
      </c>
      <c r="D689">
        <v>22</v>
      </c>
      <c r="E689" t="s">
        <v>51</v>
      </c>
      <c r="F689">
        <v>851141</v>
      </c>
      <c r="G689">
        <v>365</v>
      </c>
      <c r="H689">
        <v>0</v>
      </c>
      <c r="I689">
        <v>890</v>
      </c>
      <c r="J689">
        <v>9146276</v>
      </c>
      <c r="K689">
        <v>0</v>
      </c>
      <c r="L689">
        <v>0</v>
      </c>
      <c r="M689">
        <v>19648094</v>
      </c>
      <c r="N689">
        <v>265720</v>
      </c>
      <c r="O689">
        <v>40257485</v>
      </c>
      <c r="P689" s="3">
        <v>51279443</v>
      </c>
      <c r="Q689">
        <v>17</v>
      </c>
      <c r="R689" t="s">
        <v>27</v>
      </c>
    </row>
    <row r="690" spans="2:18">
      <c r="B690">
        <v>2724</v>
      </c>
      <c r="C690" t="s">
        <v>17</v>
      </c>
      <c r="D690">
        <v>61</v>
      </c>
      <c r="E690" t="s">
        <v>52</v>
      </c>
      <c r="F690">
        <v>511161</v>
      </c>
      <c r="G690">
        <v>365</v>
      </c>
      <c r="H690">
        <v>0</v>
      </c>
      <c r="I690">
        <v>905</v>
      </c>
      <c r="J690">
        <v>10283383</v>
      </c>
      <c r="K690">
        <v>27</v>
      </c>
      <c r="L690">
        <v>1606675</v>
      </c>
      <c r="M690">
        <v>21727222</v>
      </c>
      <c r="N690">
        <v>322660</v>
      </c>
      <c r="O690">
        <v>47515569</v>
      </c>
      <c r="P690" s="3">
        <v>59797930</v>
      </c>
      <c r="Q690">
        <v>17</v>
      </c>
      <c r="R690" t="s">
        <v>27</v>
      </c>
    </row>
    <row r="691" spans="2:18">
      <c r="B691">
        <v>2729</v>
      </c>
      <c r="C691" t="s">
        <v>17</v>
      </c>
      <c r="D691">
        <v>61</v>
      </c>
      <c r="E691" t="s">
        <v>52</v>
      </c>
      <c r="F691">
        <v>811111</v>
      </c>
      <c r="G691">
        <v>365</v>
      </c>
      <c r="H691">
        <v>0</v>
      </c>
      <c r="I691">
        <v>1260</v>
      </c>
      <c r="J691">
        <v>13916802</v>
      </c>
      <c r="K691">
        <v>15</v>
      </c>
      <c r="L691">
        <v>867828</v>
      </c>
      <c r="M691">
        <v>21117147</v>
      </c>
      <c r="N691">
        <v>303680</v>
      </c>
      <c r="O691">
        <v>50619526</v>
      </c>
      <c r="P691" s="3">
        <v>63936295</v>
      </c>
      <c r="Q691">
        <v>9</v>
      </c>
      <c r="R691" t="s">
        <v>19</v>
      </c>
    </row>
    <row r="692" spans="2:18">
      <c r="B692">
        <v>2723</v>
      </c>
      <c r="C692" t="s">
        <v>17</v>
      </c>
      <c r="D692">
        <v>61</v>
      </c>
      <c r="E692" t="s">
        <v>52</v>
      </c>
      <c r="F692">
        <v>851111</v>
      </c>
      <c r="G692">
        <v>365</v>
      </c>
      <c r="H692">
        <v>0</v>
      </c>
      <c r="I692">
        <v>830</v>
      </c>
      <c r="J692">
        <v>7720540</v>
      </c>
      <c r="K692">
        <v>13</v>
      </c>
      <c r="L692">
        <v>633412</v>
      </c>
      <c r="M692">
        <v>17784260</v>
      </c>
      <c r="N692">
        <v>265720</v>
      </c>
      <c r="O692">
        <v>33274851</v>
      </c>
      <c r="P692" s="3">
        <v>42712678</v>
      </c>
      <c r="Q692">
        <v>5</v>
      </c>
      <c r="R692" t="s">
        <v>19</v>
      </c>
    </row>
    <row r="693" spans="2:18">
      <c r="B693">
        <v>2728</v>
      </c>
      <c r="C693" t="s">
        <v>17</v>
      </c>
      <c r="D693">
        <v>61</v>
      </c>
      <c r="E693" t="s">
        <v>52</v>
      </c>
      <c r="F693">
        <v>511161</v>
      </c>
      <c r="G693">
        <v>365</v>
      </c>
      <c r="H693">
        <v>0</v>
      </c>
      <c r="I693">
        <v>835</v>
      </c>
      <c r="J693">
        <v>8304194</v>
      </c>
      <c r="K693">
        <v>7</v>
      </c>
      <c r="L693">
        <v>364658</v>
      </c>
      <c r="M693">
        <v>19014166</v>
      </c>
      <c r="N693">
        <v>531440</v>
      </c>
      <c r="O693">
        <v>37030118</v>
      </c>
      <c r="P693" s="3">
        <v>50201578</v>
      </c>
      <c r="Q693">
        <v>26</v>
      </c>
      <c r="R693" t="s">
        <v>28</v>
      </c>
    </row>
    <row r="694" spans="2:18">
      <c r="B694">
        <v>2725</v>
      </c>
      <c r="C694" t="s">
        <v>17</v>
      </c>
      <c r="D694">
        <v>61</v>
      </c>
      <c r="E694" t="s">
        <v>52</v>
      </c>
      <c r="F694">
        <v>511161</v>
      </c>
      <c r="G694">
        <v>365</v>
      </c>
      <c r="H694">
        <v>0</v>
      </c>
      <c r="I694">
        <v>1000</v>
      </c>
      <c r="J694">
        <v>9516285</v>
      </c>
      <c r="K694">
        <v>6</v>
      </c>
      <c r="L694">
        <v>299082</v>
      </c>
      <c r="M694">
        <v>18194227</v>
      </c>
      <c r="N694">
        <v>531440</v>
      </c>
      <c r="O694">
        <v>37356694</v>
      </c>
      <c r="P694" s="3">
        <v>47445259</v>
      </c>
      <c r="Q694">
        <v>10</v>
      </c>
      <c r="R694" t="s">
        <v>23</v>
      </c>
    </row>
    <row r="695" spans="2:18">
      <c r="B695">
        <v>2727</v>
      </c>
      <c r="C695" t="s">
        <v>17</v>
      </c>
      <c r="D695">
        <v>61</v>
      </c>
      <c r="E695" t="s">
        <v>52</v>
      </c>
      <c r="F695">
        <v>511111</v>
      </c>
      <c r="G695">
        <v>365</v>
      </c>
      <c r="H695">
        <v>0</v>
      </c>
      <c r="I695">
        <v>625</v>
      </c>
      <c r="J695">
        <v>6266593</v>
      </c>
      <c r="K695">
        <v>2</v>
      </c>
      <c r="L695">
        <v>105040</v>
      </c>
      <c r="M695">
        <v>19169800</v>
      </c>
      <c r="N695">
        <v>588380</v>
      </c>
      <c r="O695">
        <v>39103525</v>
      </c>
      <c r="P695" s="3">
        <v>49903809</v>
      </c>
      <c r="Q695">
        <v>26</v>
      </c>
      <c r="R695" t="s">
        <v>28</v>
      </c>
    </row>
    <row r="696" spans="2:18">
      <c r="B696">
        <v>2726</v>
      </c>
      <c r="C696" t="s">
        <v>17</v>
      </c>
      <c r="D696">
        <v>61</v>
      </c>
      <c r="E696" t="s">
        <v>52</v>
      </c>
      <c r="F696">
        <v>511111</v>
      </c>
      <c r="G696">
        <v>365</v>
      </c>
      <c r="H696">
        <v>0</v>
      </c>
      <c r="I696">
        <v>615</v>
      </c>
      <c r="J696">
        <v>6166327</v>
      </c>
      <c r="K696">
        <v>0</v>
      </c>
      <c r="L696">
        <v>0</v>
      </c>
      <c r="M696">
        <v>19169800</v>
      </c>
      <c r="N696">
        <v>588380</v>
      </c>
      <c r="O696">
        <v>38898219</v>
      </c>
      <c r="P696" s="3">
        <v>49535378</v>
      </c>
      <c r="Q696">
        <v>26</v>
      </c>
      <c r="R696" t="s">
        <v>28</v>
      </c>
    </row>
    <row r="697" spans="2:18">
      <c r="B697">
        <v>3173</v>
      </c>
      <c r="C697" t="s">
        <v>21</v>
      </c>
      <c r="D697">
        <v>58</v>
      </c>
      <c r="E697" t="s">
        <v>53</v>
      </c>
      <c r="F697">
        <v>611211</v>
      </c>
      <c r="G697">
        <v>365</v>
      </c>
      <c r="H697">
        <v>0</v>
      </c>
      <c r="I697">
        <v>900</v>
      </c>
      <c r="J697">
        <v>7368252</v>
      </c>
      <c r="K697">
        <v>54</v>
      </c>
      <c r="L697">
        <v>2372114</v>
      </c>
      <c r="M697">
        <v>15653060</v>
      </c>
      <c r="N697">
        <v>531440</v>
      </c>
      <c r="O697">
        <v>35367021</v>
      </c>
      <c r="P697" s="3">
        <v>41026270</v>
      </c>
      <c r="Q697">
        <v>6</v>
      </c>
      <c r="R697" t="s">
        <v>19</v>
      </c>
    </row>
    <row r="698" spans="2:18">
      <c r="B698">
        <v>3227</v>
      </c>
      <c r="C698" t="s">
        <v>21</v>
      </c>
      <c r="D698">
        <v>58</v>
      </c>
      <c r="E698" t="s">
        <v>53</v>
      </c>
      <c r="F698">
        <v>851141</v>
      </c>
      <c r="G698">
        <v>276</v>
      </c>
      <c r="H698">
        <v>0</v>
      </c>
      <c r="I698">
        <v>645</v>
      </c>
      <c r="J698">
        <v>5284589</v>
      </c>
      <c r="K698">
        <v>38</v>
      </c>
      <c r="L698">
        <v>1722900</v>
      </c>
      <c r="M698">
        <v>11845284</v>
      </c>
      <c r="N698">
        <v>200928</v>
      </c>
      <c r="O698">
        <v>22109703</v>
      </c>
      <c r="P698" s="3">
        <v>26269667</v>
      </c>
      <c r="Q698">
        <v>7</v>
      </c>
      <c r="R698" t="s">
        <v>19</v>
      </c>
    </row>
    <row r="699" spans="2:18">
      <c r="B699">
        <v>3479</v>
      </c>
      <c r="C699" t="s">
        <v>17</v>
      </c>
      <c r="D699">
        <v>58</v>
      </c>
      <c r="E699" t="s">
        <v>53</v>
      </c>
      <c r="F699">
        <v>811111</v>
      </c>
      <c r="G699">
        <v>31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1624236</v>
      </c>
      <c r="N699">
        <v>2</v>
      </c>
      <c r="O699">
        <v>2195373</v>
      </c>
      <c r="P699" s="3">
        <v>2787017</v>
      </c>
      <c r="Q699">
        <v>0</v>
      </c>
      <c r="R699" t="s">
        <v>19</v>
      </c>
    </row>
    <row r="700" spans="2:18">
      <c r="B700">
        <v>2704</v>
      </c>
      <c r="C700" t="s">
        <v>17</v>
      </c>
      <c r="D700">
        <v>9</v>
      </c>
      <c r="E700" t="s">
        <v>54</v>
      </c>
      <c r="F700">
        <v>811111</v>
      </c>
      <c r="G700">
        <v>365</v>
      </c>
      <c r="H700">
        <v>0</v>
      </c>
      <c r="I700">
        <v>1080</v>
      </c>
      <c r="J700">
        <v>10532758</v>
      </c>
      <c r="K700">
        <v>82</v>
      </c>
      <c r="L700">
        <v>4188952</v>
      </c>
      <c r="M700">
        <v>18645953</v>
      </c>
      <c r="N700">
        <v>208780</v>
      </c>
      <c r="O700">
        <v>46996704</v>
      </c>
      <c r="P700" s="3">
        <v>57962153</v>
      </c>
      <c r="Q700">
        <v>13</v>
      </c>
      <c r="R700" t="s">
        <v>25</v>
      </c>
    </row>
    <row r="701" spans="2:18">
      <c r="B701">
        <v>2718</v>
      </c>
      <c r="C701" t="s">
        <v>17</v>
      </c>
      <c r="D701">
        <v>9</v>
      </c>
      <c r="E701" t="s">
        <v>54</v>
      </c>
      <c r="F701">
        <v>811111</v>
      </c>
      <c r="G701">
        <v>365</v>
      </c>
      <c r="H701">
        <v>0</v>
      </c>
      <c r="I701">
        <v>1440</v>
      </c>
      <c r="J701">
        <v>21811728</v>
      </c>
      <c r="K701">
        <v>60</v>
      </c>
      <c r="L701">
        <v>4760495</v>
      </c>
      <c r="M701">
        <v>28959686</v>
      </c>
      <c r="N701">
        <v>303680</v>
      </c>
      <c r="O701">
        <v>75346506</v>
      </c>
      <c r="P701" s="3">
        <v>99093731</v>
      </c>
      <c r="Q701">
        <v>13</v>
      </c>
      <c r="R701" t="s">
        <v>25</v>
      </c>
    </row>
    <row r="702" spans="2:18">
      <c r="B702">
        <v>2712</v>
      </c>
      <c r="C702" t="s">
        <v>17</v>
      </c>
      <c r="D702">
        <v>9</v>
      </c>
      <c r="E702" t="s">
        <v>54</v>
      </c>
      <c r="F702">
        <v>511111</v>
      </c>
      <c r="G702">
        <v>365</v>
      </c>
      <c r="H702">
        <v>0</v>
      </c>
      <c r="I702">
        <v>1350</v>
      </c>
      <c r="J702">
        <v>16253178</v>
      </c>
      <c r="K702">
        <v>60</v>
      </c>
      <c r="L702">
        <v>3517571</v>
      </c>
      <c r="M702">
        <v>21410230</v>
      </c>
      <c r="N702">
        <v>255268</v>
      </c>
      <c r="O702">
        <v>57474588</v>
      </c>
      <c r="P702" s="3">
        <v>71842852</v>
      </c>
      <c r="Q702">
        <v>13</v>
      </c>
      <c r="R702" t="s">
        <v>25</v>
      </c>
    </row>
    <row r="703" spans="2:18">
      <c r="B703">
        <v>2709</v>
      </c>
      <c r="C703" t="s">
        <v>17</v>
      </c>
      <c r="D703">
        <v>9</v>
      </c>
      <c r="E703" t="s">
        <v>54</v>
      </c>
      <c r="F703">
        <v>511111</v>
      </c>
      <c r="G703">
        <v>365</v>
      </c>
      <c r="H703">
        <v>0</v>
      </c>
      <c r="I703">
        <v>635</v>
      </c>
      <c r="J703">
        <v>6335594</v>
      </c>
      <c r="K703">
        <v>41</v>
      </c>
      <c r="L703">
        <v>2103006</v>
      </c>
      <c r="M703">
        <v>18721873</v>
      </c>
      <c r="N703">
        <v>588380</v>
      </c>
      <c r="O703">
        <v>36266046</v>
      </c>
      <c r="P703" s="3">
        <v>45677165</v>
      </c>
      <c r="Q703">
        <v>13</v>
      </c>
      <c r="R703" t="s">
        <v>25</v>
      </c>
    </row>
    <row r="704" spans="2:18">
      <c r="B704">
        <v>2706</v>
      </c>
      <c r="C704" t="s">
        <v>17</v>
      </c>
      <c r="D704">
        <v>9</v>
      </c>
      <c r="E704" t="s">
        <v>54</v>
      </c>
      <c r="F704">
        <v>611211</v>
      </c>
      <c r="G704">
        <v>365</v>
      </c>
      <c r="H704">
        <v>0</v>
      </c>
      <c r="I704">
        <v>815</v>
      </c>
      <c r="J704">
        <v>9244376</v>
      </c>
      <c r="K704">
        <v>26</v>
      </c>
      <c r="L704">
        <v>1533650</v>
      </c>
      <c r="M704">
        <v>21544693</v>
      </c>
      <c r="N704">
        <v>265720</v>
      </c>
      <c r="O704">
        <v>44927661</v>
      </c>
      <c r="P704" s="3">
        <v>59658141</v>
      </c>
      <c r="Q704">
        <v>13</v>
      </c>
      <c r="R704" t="s">
        <v>25</v>
      </c>
    </row>
    <row r="705" spans="2:18">
      <c r="B705">
        <v>2708</v>
      </c>
      <c r="C705" t="s">
        <v>17</v>
      </c>
      <c r="D705">
        <v>9</v>
      </c>
      <c r="E705" t="s">
        <v>54</v>
      </c>
      <c r="F705">
        <v>851141</v>
      </c>
      <c r="G705">
        <v>365</v>
      </c>
      <c r="H705">
        <v>0</v>
      </c>
      <c r="I705">
        <v>615</v>
      </c>
      <c r="J705">
        <v>6682514</v>
      </c>
      <c r="K705">
        <v>18</v>
      </c>
      <c r="L705">
        <v>1021176</v>
      </c>
      <c r="M705">
        <v>20707180</v>
      </c>
      <c r="N705">
        <v>265720</v>
      </c>
      <c r="O705">
        <v>40514452</v>
      </c>
      <c r="P705" s="3">
        <v>51092833</v>
      </c>
      <c r="Q705">
        <v>13</v>
      </c>
      <c r="R705" t="s">
        <v>25</v>
      </c>
    </row>
    <row r="706" spans="2:18">
      <c r="B706">
        <v>2707</v>
      </c>
      <c r="C706" t="s">
        <v>17</v>
      </c>
      <c r="D706">
        <v>9</v>
      </c>
      <c r="E706" t="s">
        <v>54</v>
      </c>
      <c r="F706">
        <v>511161</v>
      </c>
      <c r="G706">
        <v>365</v>
      </c>
      <c r="H706">
        <v>0</v>
      </c>
      <c r="I706">
        <v>930</v>
      </c>
      <c r="J706">
        <v>9313609</v>
      </c>
      <c r="K706">
        <v>3</v>
      </c>
      <c r="L706">
        <v>157373</v>
      </c>
      <c r="M706">
        <v>19147026</v>
      </c>
      <c r="N706">
        <v>531440</v>
      </c>
      <c r="O706">
        <v>39714966</v>
      </c>
      <c r="P706" s="3">
        <v>50586090</v>
      </c>
      <c r="Q706">
        <v>13</v>
      </c>
      <c r="R706" t="s">
        <v>25</v>
      </c>
    </row>
    <row r="707" spans="2:18">
      <c r="B707">
        <v>2713</v>
      </c>
      <c r="C707" t="s">
        <v>21</v>
      </c>
      <c r="D707">
        <v>9</v>
      </c>
      <c r="E707" t="s">
        <v>54</v>
      </c>
      <c r="F707">
        <v>611211</v>
      </c>
      <c r="G707">
        <v>365</v>
      </c>
      <c r="H707">
        <v>0</v>
      </c>
      <c r="I707">
        <v>970</v>
      </c>
      <c r="J707">
        <v>8167856</v>
      </c>
      <c r="K707">
        <v>2</v>
      </c>
      <c r="L707">
        <v>92784</v>
      </c>
      <c r="M707">
        <v>15616160</v>
      </c>
      <c r="N707">
        <v>265720</v>
      </c>
      <c r="O707">
        <v>29083174</v>
      </c>
      <c r="P707" s="3">
        <v>34919754</v>
      </c>
      <c r="Q707">
        <v>5</v>
      </c>
      <c r="R707" t="s">
        <v>19</v>
      </c>
    </row>
    <row r="708" spans="2:18">
      <c r="B708">
        <v>2705</v>
      </c>
      <c r="C708" t="s">
        <v>21</v>
      </c>
      <c r="D708">
        <v>9</v>
      </c>
      <c r="E708" t="s">
        <v>54</v>
      </c>
      <c r="F708">
        <v>511111</v>
      </c>
      <c r="G708">
        <v>334</v>
      </c>
      <c r="H708">
        <v>0</v>
      </c>
      <c r="I708">
        <v>1260</v>
      </c>
      <c r="J708">
        <v>10291499</v>
      </c>
      <c r="K708">
        <v>0</v>
      </c>
      <c r="L708">
        <v>0</v>
      </c>
      <c r="M708">
        <v>14289856</v>
      </c>
      <c r="N708">
        <v>486304</v>
      </c>
      <c r="O708">
        <v>32888673</v>
      </c>
      <c r="P708" s="3">
        <v>39638730</v>
      </c>
      <c r="Q708">
        <v>6</v>
      </c>
      <c r="R708" t="s">
        <v>19</v>
      </c>
    </row>
    <row r="709" spans="2:18">
      <c r="B709">
        <v>2715</v>
      </c>
      <c r="C709" t="s">
        <v>17</v>
      </c>
      <c r="E709" t="s">
        <v>54</v>
      </c>
      <c r="F709">
        <v>851111</v>
      </c>
      <c r="G709">
        <v>365</v>
      </c>
      <c r="H709">
        <v>0</v>
      </c>
      <c r="I709">
        <v>781</v>
      </c>
      <c r="J709">
        <v>8434678</v>
      </c>
      <c r="K709">
        <v>0</v>
      </c>
      <c r="L709">
        <v>0</v>
      </c>
      <c r="M709">
        <v>20376927</v>
      </c>
      <c r="N709">
        <v>265720</v>
      </c>
      <c r="O709">
        <v>40391852</v>
      </c>
      <c r="P709" s="3">
        <v>51421969</v>
      </c>
      <c r="Q709">
        <v>13</v>
      </c>
      <c r="R709" t="s">
        <v>25</v>
      </c>
    </row>
    <row r="710" spans="2:18">
      <c r="B710">
        <v>2716</v>
      </c>
      <c r="C710" t="s">
        <v>17</v>
      </c>
      <c r="D710">
        <v>9</v>
      </c>
      <c r="E710" t="s">
        <v>54</v>
      </c>
      <c r="F710">
        <v>511161</v>
      </c>
      <c r="G710">
        <v>365</v>
      </c>
      <c r="H710">
        <v>0</v>
      </c>
      <c r="I710">
        <v>1035</v>
      </c>
      <c r="J710">
        <v>11207673</v>
      </c>
      <c r="K710">
        <v>0</v>
      </c>
      <c r="L710">
        <v>0</v>
      </c>
      <c r="M710">
        <v>20703386</v>
      </c>
      <c r="N710">
        <v>531440</v>
      </c>
      <c r="O710">
        <v>43700405</v>
      </c>
      <c r="P710" s="3">
        <v>55578127</v>
      </c>
      <c r="Q710">
        <v>13</v>
      </c>
      <c r="R710" t="s">
        <v>25</v>
      </c>
    </row>
    <row r="711" spans="2:18">
      <c r="B711">
        <v>2714</v>
      </c>
      <c r="C711" t="s">
        <v>17</v>
      </c>
      <c r="D711">
        <v>9</v>
      </c>
      <c r="E711" t="s">
        <v>54</v>
      </c>
      <c r="F711">
        <v>851111</v>
      </c>
      <c r="G711">
        <v>365</v>
      </c>
      <c r="H711">
        <v>0</v>
      </c>
      <c r="I711">
        <v>825</v>
      </c>
      <c r="J711">
        <v>9150417</v>
      </c>
      <c r="K711">
        <v>0</v>
      </c>
      <c r="L711">
        <v>0</v>
      </c>
      <c r="M711">
        <v>21052614</v>
      </c>
      <c r="N711">
        <v>265720</v>
      </c>
      <c r="O711">
        <v>41587129</v>
      </c>
      <c r="P711" s="3">
        <v>56553020</v>
      </c>
      <c r="Q711">
        <v>20</v>
      </c>
      <c r="R711" t="s">
        <v>23</v>
      </c>
    </row>
    <row r="712" spans="2:18">
      <c r="B712">
        <v>2711</v>
      </c>
      <c r="C712" t="s">
        <v>17</v>
      </c>
      <c r="D712">
        <v>9</v>
      </c>
      <c r="E712" t="s">
        <v>54</v>
      </c>
      <c r="F712">
        <v>511161</v>
      </c>
      <c r="G712">
        <v>365</v>
      </c>
      <c r="H712">
        <v>0</v>
      </c>
      <c r="I712">
        <v>995</v>
      </c>
      <c r="J712">
        <v>9913197</v>
      </c>
      <c r="K712">
        <v>0</v>
      </c>
      <c r="L712">
        <v>0</v>
      </c>
      <c r="M712">
        <v>19048327</v>
      </c>
      <c r="N712">
        <v>531440</v>
      </c>
      <c r="O712">
        <v>39981797</v>
      </c>
      <c r="P712" s="3">
        <v>51011795</v>
      </c>
      <c r="Q712">
        <v>13</v>
      </c>
      <c r="R712" t="s">
        <v>25</v>
      </c>
    </row>
    <row r="713" spans="2:18">
      <c r="B713">
        <v>2717</v>
      </c>
      <c r="C713" t="s">
        <v>17</v>
      </c>
      <c r="D713">
        <v>9</v>
      </c>
      <c r="E713" t="s">
        <v>54</v>
      </c>
      <c r="F713">
        <v>511161</v>
      </c>
      <c r="G713">
        <v>365</v>
      </c>
      <c r="H713">
        <v>0</v>
      </c>
      <c r="I713">
        <v>1020</v>
      </c>
      <c r="J713">
        <v>10352635</v>
      </c>
      <c r="K713">
        <v>0</v>
      </c>
      <c r="L713">
        <v>0</v>
      </c>
      <c r="M713">
        <v>19405153</v>
      </c>
      <c r="N713">
        <v>531440</v>
      </c>
      <c r="O713">
        <v>39389015</v>
      </c>
      <c r="P713" s="3">
        <v>50314316</v>
      </c>
      <c r="Q713">
        <v>13</v>
      </c>
      <c r="R713" t="s">
        <v>25</v>
      </c>
    </row>
    <row r="714" spans="2:18">
      <c r="B714">
        <v>2719</v>
      </c>
      <c r="C714" t="s">
        <v>17</v>
      </c>
      <c r="D714">
        <v>9</v>
      </c>
      <c r="E714" t="s">
        <v>54</v>
      </c>
      <c r="F714">
        <v>811211</v>
      </c>
      <c r="G714">
        <v>365</v>
      </c>
      <c r="H714">
        <v>0</v>
      </c>
      <c r="I714">
        <v>1280</v>
      </c>
      <c r="J714">
        <v>11588704</v>
      </c>
      <c r="K714">
        <v>0</v>
      </c>
      <c r="L714">
        <v>0</v>
      </c>
      <c r="M714">
        <v>17309760</v>
      </c>
      <c r="N714">
        <v>455520</v>
      </c>
      <c r="O714">
        <v>38923335</v>
      </c>
      <c r="P714" s="3">
        <v>49801538</v>
      </c>
      <c r="Q714">
        <v>3</v>
      </c>
      <c r="R714" t="s">
        <v>19</v>
      </c>
    </row>
    <row r="715" spans="2:18">
      <c r="B715">
        <v>2710</v>
      </c>
      <c r="C715" t="s">
        <v>21</v>
      </c>
      <c r="D715">
        <v>9</v>
      </c>
      <c r="E715" t="s">
        <v>54</v>
      </c>
      <c r="F715">
        <v>811211</v>
      </c>
      <c r="G715">
        <v>365</v>
      </c>
      <c r="H715">
        <v>0</v>
      </c>
      <c r="I715">
        <v>1120</v>
      </c>
      <c r="J715">
        <v>9147996</v>
      </c>
      <c r="K715">
        <v>0</v>
      </c>
      <c r="L715">
        <v>0</v>
      </c>
      <c r="M715">
        <v>15616160</v>
      </c>
      <c r="N715">
        <v>455520</v>
      </c>
      <c r="O715">
        <v>31150855</v>
      </c>
      <c r="P715" s="3">
        <v>38039349</v>
      </c>
      <c r="Q715">
        <v>6</v>
      </c>
      <c r="R715" t="s">
        <v>19</v>
      </c>
    </row>
    <row r="716" spans="2:18">
      <c r="B716">
        <v>2702</v>
      </c>
      <c r="C716" t="s">
        <v>17</v>
      </c>
      <c r="D716">
        <v>6</v>
      </c>
      <c r="E716" t="s">
        <v>55</v>
      </c>
      <c r="F716">
        <v>611211</v>
      </c>
      <c r="G716">
        <v>365</v>
      </c>
      <c r="H716">
        <v>0</v>
      </c>
      <c r="I716">
        <v>1240</v>
      </c>
      <c r="J716">
        <v>12336897</v>
      </c>
      <c r="K716">
        <v>28</v>
      </c>
      <c r="L716">
        <v>1459203</v>
      </c>
      <c r="M716">
        <v>19021754</v>
      </c>
      <c r="N716">
        <v>474500</v>
      </c>
      <c r="O716">
        <v>43711724</v>
      </c>
      <c r="P716" s="3">
        <v>55255819</v>
      </c>
      <c r="Q716">
        <v>14</v>
      </c>
      <c r="R716" t="s">
        <v>25</v>
      </c>
    </row>
    <row r="717" spans="2:18">
      <c r="B717">
        <v>2696</v>
      </c>
      <c r="C717" t="s">
        <v>17</v>
      </c>
      <c r="D717">
        <v>6</v>
      </c>
      <c r="E717" t="s">
        <v>55</v>
      </c>
      <c r="F717">
        <v>811111</v>
      </c>
      <c r="G717">
        <v>365</v>
      </c>
      <c r="H717">
        <v>0</v>
      </c>
      <c r="I717">
        <v>1230</v>
      </c>
      <c r="J717">
        <v>12205659</v>
      </c>
      <c r="K717">
        <v>22</v>
      </c>
      <c r="L717">
        <v>1143541</v>
      </c>
      <c r="M717">
        <v>18972407</v>
      </c>
      <c r="N717">
        <v>208780</v>
      </c>
      <c r="O717">
        <v>44598572</v>
      </c>
      <c r="P717" s="3">
        <v>60074515</v>
      </c>
      <c r="Q717">
        <v>9</v>
      </c>
      <c r="R717" t="s">
        <v>19</v>
      </c>
    </row>
    <row r="718" spans="2:18">
      <c r="B718">
        <v>2699</v>
      </c>
      <c r="C718" t="s">
        <v>21</v>
      </c>
      <c r="D718">
        <v>6</v>
      </c>
      <c r="E718" t="s">
        <v>55</v>
      </c>
      <c r="F718">
        <v>811111</v>
      </c>
      <c r="G718">
        <v>306</v>
      </c>
      <c r="H718">
        <v>29</v>
      </c>
      <c r="I718">
        <v>610</v>
      </c>
      <c r="J718">
        <v>4982389</v>
      </c>
      <c r="K718">
        <v>10</v>
      </c>
      <c r="L718">
        <v>427840</v>
      </c>
      <c r="M718">
        <v>13091904</v>
      </c>
      <c r="N718">
        <v>175032</v>
      </c>
      <c r="O718">
        <v>20947599</v>
      </c>
      <c r="P718" s="3">
        <v>25379543</v>
      </c>
      <c r="Q718">
        <v>5</v>
      </c>
      <c r="R718" t="s">
        <v>19</v>
      </c>
    </row>
    <row r="719" spans="2:18">
      <c r="B719">
        <v>2697</v>
      </c>
      <c r="C719" t="s">
        <v>17</v>
      </c>
      <c r="D719">
        <v>6</v>
      </c>
      <c r="E719" t="s">
        <v>55</v>
      </c>
      <c r="F719">
        <v>851131</v>
      </c>
      <c r="G719">
        <v>365</v>
      </c>
      <c r="H719">
        <v>0</v>
      </c>
      <c r="I719">
        <v>805</v>
      </c>
      <c r="J719">
        <v>9054318</v>
      </c>
      <c r="K719">
        <v>8</v>
      </c>
      <c r="L719">
        <v>471328</v>
      </c>
      <c r="M719">
        <v>21504340</v>
      </c>
      <c r="N719">
        <v>265720</v>
      </c>
      <c r="O719">
        <v>42682678</v>
      </c>
      <c r="P719" s="3">
        <v>54147487</v>
      </c>
      <c r="Q719">
        <v>14</v>
      </c>
      <c r="R719" t="s">
        <v>25</v>
      </c>
    </row>
    <row r="720" spans="2:18">
      <c r="B720">
        <v>2698</v>
      </c>
      <c r="C720" t="s">
        <v>17</v>
      </c>
      <c r="D720">
        <v>6</v>
      </c>
      <c r="E720" t="s">
        <v>55</v>
      </c>
      <c r="F720">
        <v>811111</v>
      </c>
      <c r="G720">
        <v>365</v>
      </c>
      <c r="H720">
        <v>0</v>
      </c>
      <c r="I720">
        <v>1205</v>
      </c>
      <c r="J720">
        <v>16754489</v>
      </c>
      <c r="K720">
        <v>8</v>
      </c>
      <c r="L720">
        <v>582648</v>
      </c>
      <c r="M720">
        <v>26583387</v>
      </c>
      <c r="N720">
        <v>284700</v>
      </c>
      <c r="O720">
        <v>66151149</v>
      </c>
      <c r="P720" s="3">
        <v>83448802</v>
      </c>
      <c r="Q720">
        <v>23</v>
      </c>
      <c r="R720" t="s">
        <v>26</v>
      </c>
    </row>
    <row r="721" spans="2:18">
      <c r="B721">
        <v>2695</v>
      </c>
      <c r="C721" t="s">
        <v>17</v>
      </c>
      <c r="D721">
        <v>6</v>
      </c>
      <c r="E721" t="s">
        <v>55</v>
      </c>
      <c r="F721">
        <v>511111</v>
      </c>
      <c r="G721">
        <v>365</v>
      </c>
      <c r="H721">
        <v>0</v>
      </c>
      <c r="I721">
        <v>813</v>
      </c>
      <c r="J721">
        <v>8330759</v>
      </c>
      <c r="K721">
        <v>7</v>
      </c>
      <c r="L721">
        <v>375720</v>
      </c>
      <c r="M721">
        <v>19591154</v>
      </c>
      <c r="N721">
        <v>531440</v>
      </c>
      <c r="O721">
        <v>37558885</v>
      </c>
      <c r="P721" s="3">
        <v>47679387</v>
      </c>
      <c r="Q721">
        <v>23</v>
      </c>
      <c r="R721" t="s">
        <v>26</v>
      </c>
    </row>
    <row r="722" spans="2:18">
      <c r="B722">
        <v>2700</v>
      </c>
      <c r="C722" t="s">
        <v>17</v>
      </c>
      <c r="D722">
        <v>6</v>
      </c>
      <c r="E722" t="s">
        <v>55</v>
      </c>
      <c r="F722">
        <v>511161</v>
      </c>
      <c r="G722">
        <v>365</v>
      </c>
      <c r="H722">
        <v>0</v>
      </c>
      <c r="I722">
        <v>1025</v>
      </c>
      <c r="J722">
        <v>9935313</v>
      </c>
      <c r="K722">
        <v>3</v>
      </c>
      <c r="L722">
        <v>152319</v>
      </c>
      <c r="M722">
        <v>18532073</v>
      </c>
      <c r="N722">
        <v>531440</v>
      </c>
      <c r="O722">
        <v>39622352</v>
      </c>
      <c r="P722" s="3">
        <v>50394014</v>
      </c>
      <c r="Q722">
        <v>12</v>
      </c>
      <c r="R722" t="s">
        <v>25</v>
      </c>
    </row>
    <row r="723" spans="2:18">
      <c r="B723">
        <v>2701</v>
      </c>
      <c r="C723" t="s">
        <v>17</v>
      </c>
      <c r="D723">
        <v>6</v>
      </c>
      <c r="E723" t="s">
        <v>55</v>
      </c>
      <c r="F723">
        <v>851111</v>
      </c>
      <c r="G723">
        <v>365</v>
      </c>
      <c r="H723">
        <v>0</v>
      </c>
      <c r="I723">
        <v>745</v>
      </c>
      <c r="J723">
        <v>7474213</v>
      </c>
      <c r="K723">
        <v>0</v>
      </c>
      <c r="L723">
        <v>0</v>
      </c>
      <c r="M723">
        <v>19181187</v>
      </c>
      <c r="N723">
        <v>265720</v>
      </c>
      <c r="O723">
        <v>36351920</v>
      </c>
      <c r="P723" s="3">
        <v>46656962</v>
      </c>
      <c r="Q723">
        <v>20</v>
      </c>
      <c r="R723" t="s">
        <v>23</v>
      </c>
    </row>
    <row r="724" spans="2:18">
      <c r="B724">
        <v>2703</v>
      </c>
      <c r="C724" t="s">
        <v>21</v>
      </c>
      <c r="D724">
        <v>6</v>
      </c>
      <c r="E724" t="s">
        <v>55</v>
      </c>
      <c r="F724">
        <v>511161</v>
      </c>
      <c r="G724">
        <v>365</v>
      </c>
      <c r="H724">
        <v>0</v>
      </c>
      <c r="I724">
        <v>1105</v>
      </c>
      <c r="J724">
        <v>9025479</v>
      </c>
      <c r="K724">
        <v>0</v>
      </c>
      <c r="L724">
        <v>0</v>
      </c>
      <c r="M724">
        <v>15616160</v>
      </c>
      <c r="N724">
        <v>531440</v>
      </c>
      <c r="O724">
        <v>30845967</v>
      </c>
      <c r="P724" s="3">
        <v>37068134</v>
      </c>
      <c r="Q724">
        <v>6</v>
      </c>
      <c r="R724" t="s">
        <v>19</v>
      </c>
    </row>
    <row r="725" spans="2:18">
      <c r="B725">
        <v>2689</v>
      </c>
      <c r="C725" t="s">
        <v>17</v>
      </c>
      <c r="D725">
        <v>35</v>
      </c>
      <c r="E725" t="s">
        <v>56</v>
      </c>
      <c r="F725">
        <v>811111</v>
      </c>
      <c r="G725">
        <v>365</v>
      </c>
      <c r="H725">
        <v>0</v>
      </c>
      <c r="I725">
        <v>1440</v>
      </c>
      <c r="J725">
        <v>17896488</v>
      </c>
      <c r="K725">
        <v>58</v>
      </c>
      <c r="L725">
        <v>3775960</v>
      </c>
      <c r="M725">
        <v>23759858</v>
      </c>
      <c r="N725">
        <v>284700</v>
      </c>
      <c r="O725">
        <v>61164604</v>
      </c>
      <c r="P725" s="3">
        <v>77062794</v>
      </c>
      <c r="Q725">
        <v>8</v>
      </c>
      <c r="R725" t="s">
        <v>19</v>
      </c>
    </row>
    <row r="726" spans="2:18">
      <c r="B726">
        <v>2692</v>
      </c>
      <c r="C726" t="s">
        <v>17</v>
      </c>
      <c r="D726">
        <v>35</v>
      </c>
      <c r="E726" t="s">
        <v>56</v>
      </c>
      <c r="F726">
        <v>851141</v>
      </c>
      <c r="G726">
        <v>365</v>
      </c>
      <c r="H726">
        <v>0</v>
      </c>
      <c r="I726">
        <v>1260</v>
      </c>
      <c r="J726">
        <v>12183145</v>
      </c>
      <c r="K726">
        <v>16</v>
      </c>
      <c r="L726">
        <v>810368</v>
      </c>
      <c r="M726">
        <v>18486520</v>
      </c>
      <c r="N726">
        <v>265720</v>
      </c>
      <c r="O726">
        <v>40090796</v>
      </c>
      <c r="P726" s="3">
        <v>51536578</v>
      </c>
      <c r="Q726">
        <v>6</v>
      </c>
      <c r="R726" t="s">
        <v>19</v>
      </c>
    </row>
    <row r="727" spans="2:18">
      <c r="B727">
        <v>2688</v>
      </c>
      <c r="C727" t="s">
        <v>17</v>
      </c>
      <c r="D727">
        <v>35</v>
      </c>
      <c r="E727" t="s">
        <v>56</v>
      </c>
      <c r="F727">
        <v>611711</v>
      </c>
      <c r="G727">
        <v>365</v>
      </c>
      <c r="H727">
        <v>0</v>
      </c>
      <c r="I727">
        <v>1065</v>
      </c>
      <c r="J727">
        <v>10722675</v>
      </c>
      <c r="K727">
        <v>15</v>
      </c>
      <c r="L727">
        <v>791075</v>
      </c>
      <c r="M727">
        <v>19249514</v>
      </c>
      <c r="N727">
        <v>531440</v>
      </c>
      <c r="O727">
        <v>42778188</v>
      </c>
      <c r="P727" s="3">
        <v>54547937</v>
      </c>
      <c r="Q727">
        <v>18</v>
      </c>
      <c r="R727" t="s">
        <v>27</v>
      </c>
    </row>
    <row r="728" spans="2:18">
      <c r="B728">
        <v>2691</v>
      </c>
      <c r="C728" t="s">
        <v>17</v>
      </c>
      <c r="D728">
        <v>35</v>
      </c>
      <c r="E728" t="s">
        <v>56</v>
      </c>
      <c r="F728">
        <v>851111</v>
      </c>
      <c r="G728">
        <v>271</v>
      </c>
      <c r="H728">
        <v>94</v>
      </c>
      <c r="I728">
        <v>785</v>
      </c>
      <c r="J728">
        <v>8046958</v>
      </c>
      <c r="K728">
        <v>14</v>
      </c>
      <c r="L728">
        <v>751733</v>
      </c>
      <c r="M728">
        <v>14551398</v>
      </c>
      <c r="N728">
        <v>197288</v>
      </c>
      <c r="O728">
        <v>33464123</v>
      </c>
      <c r="P728" s="3">
        <v>43624591</v>
      </c>
      <c r="Q728">
        <v>17</v>
      </c>
      <c r="R728" t="s">
        <v>27</v>
      </c>
    </row>
    <row r="729" spans="2:18">
      <c r="B729">
        <v>2690</v>
      </c>
      <c r="C729" t="s">
        <v>17</v>
      </c>
      <c r="D729">
        <v>35</v>
      </c>
      <c r="E729" t="s">
        <v>56</v>
      </c>
      <c r="F729">
        <v>851141</v>
      </c>
      <c r="G729">
        <v>339</v>
      </c>
      <c r="H729">
        <v>26</v>
      </c>
      <c r="I729">
        <v>1375</v>
      </c>
      <c r="J729">
        <v>13603586</v>
      </c>
      <c r="K729">
        <v>10</v>
      </c>
      <c r="L729">
        <v>518231</v>
      </c>
      <c r="M729">
        <v>17568064</v>
      </c>
      <c r="N729">
        <v>246792</v>
      </c>
      <c r="O729">
        <v>44531430</v>
      </c>
      <c r="P729" s="3">
        <v>56742666</v>
      </c>
      <c r="Q729">
        <v>9</v>
      </c>
      <c r="R729" t="s">
        <v>19</v>
      </c>
    </row>
    <row r="730" spans="2:18">
      <c r="B730">
        <v>2694</v>
      </c>
      <c r="C730" t="s">
        <v>17</v>
      </c>
      <c r="D730">
        <v>35</v>
      </c>
      <c r="E730" t="s">
        <v>56</v>
      </c>
      <c r="F730">
        <v>511161</v>
      </c>
      <c r="G730">
        <v>186</v>
      </c>
      <c r="H730">
        <v>179</v>
      </c>
      <c r="I730">
        <v>495</v>
      </c>
      <c r="J730">
        <v>4984761</v>
      </c>
      <c r="K730">
        <v>2</v>
      </c>
      <c r="L730">
        <v>105498</v>
      </c>
      <c r="M730">
        <v>9811278</v>
      </c>
      <c r="N730">
        <v>270816</v>
      </c>
      <c r="O730">
        <v>21518205</v>
      </c>
      <c r="P730" s="3">
        <v>27368305</v>
      </c>
      <c r="Q730">
        <v>6</v>
      </c>
      <c r="R730" t="s">
        <v>19</v>
      </c>
    </row>
    <row r="731" spans="2:18">
      <c r="B731">
        <v>2693</v>
      </c>
      <c r="C731" t="s">
        <v>21</v>
      </c>
      <c r="D731">
        <v>35</v>
      </c>
      <c r="E731" t="s">
        <v>56</v>
      </c>
      <c r="F731">
        <v>511111</v>
      </c>
      <c r="G731">
        <v>365</v>
      </c>
      <c r="H731">
        <v>0</v>
      </c>
      <c r="I731">
        <v>1285</v>
      </c>
      <c r="J731">
        <v>10495695</v>
      </c>
      <c r="K731">
        <v>0</v>
      </c>
      <c r="L731">
        <v>0</v>
      </c>
      <c r="M731">
        <v>15616160</v>
      </c>
      <c r="N731">
        <v>455520</v>
      </c>
      <c r="O731">
        <v>32789064</v>
      </c>
      <c r="P731" s="3">
        <v>39987533</v>
      </c>
      <c r="Q731">
        <v>6</v>
      </c>
      <c r="R731" t="s">
        <v>19</v>
      </c>
    </row>
    <row r="732" spans="2:18">
      <c r="B732">
        <v>2687</v>
      </c>
      <c r="C732" t="s">
        <v>17</v>
      </c>
      <c r="D732">
        <v>46</v>
      </c>
      <c r="E732" t="s">
        <v>57</v>
      </c>
      <c r="F732">
        <v>851111</v>
      </c>
      <c r="G732">
        <v>365</v>
      </c>
      <c r="H732">
        <v>0</v>
      </c>
      <c r="I732">
        <v>1135</v>
      </c>
      <c r="J732">
        <v>10854867</v>
      </c>
      <c r="K732">
        <v>58</v>
      </c>
      <c r="L732">
        <v>2905531</v>
      </c>
      <c r="M732">
        <v>18285602</v>
      </c>
      <c r="N732">
        <v>265720</v>
      </c>
      <c r="O732">
        <v>42691744</v>
      </c>
      <c r="P732" s="3">
        <v>53679761</v>
      </c>
      <c r="Q732">
        <v>9</v>
      </c>
      <c r="R732" t="s">
        <v>19</v>
      </c>
    </row>
    <row r="733" spans="2:18">
      <c r="B733">
        <v>2679</v>
      </c>
      <c r="C733" t="s">
        <v>17</v>
      </c>
      <c r="D733">
        <v>46</v>
      </c>
      <c r="E733" t="s">
        <v>57</v>
      </c>
      <c r="F733">
        <v>811111</v>
      </c>
      <c r="G733">
        <v>365</v>
      </c>
      <c r="H733">
        <v>0</v>
      </c>
      <c r="I733">
        <v>1310</v>
      </c>
      <c r="J733">
        <v>16021824</v>
      </c>
      <c r="K733">
        <v>27</v>
      </c>
      <c r="L733">
        <v>1729728</v>
      </c>
      <c r="M733">
        <v>23383360</v>
      </c>
      <c r="N733">
        <v>284700</v>
      </c>
      <c r="O733">
        <v>54252286</v>
      </c>
      <c r="P733" s="3">
        <v>68655425</v>
      </c>
      <c r="Q733">
        <v>7</v>
      </c>
      <c r="R733" t="s">
        <v>19</v>
      </c>
    </row>
    <row r="734" spans="2:18">
      <c r="B734">
        <v>2686</v>
      </c>
      <c r="C734" t="s">
        <v>21</v>
      </c>
      <c r="D734">
        <v>46</v>
      </c>
      <c r="E734" t="s">
        <v>57</v>
      </c>
      <c r="F734">
        <v>851111</v>
      </c>
      <c r="G734">
        <v>365</v>
      </c>
      <c r="H734">
        <v>0</v>
      </c>
      <c r="I734">
        <v>1090</v>
      </c>
      <c r="J734">
        <v>8902960</v>
      </c>
      <c r="K734">
        <v>7</v>
      </c>
      <c r="L734">
        <v>299488</v>
      </c>
      <c r="M734">
        <v>15616160</v>
      </c>
      <c r="N734">
        <v>265720</v>
      </c>
      <c r="O734">
        <v>29284058</v>
      </c>
      <c r="P734" s="3">
        <v>35264382</v>
      </c>
      <c r="Q734">
        <v>6</v>
      </c>
      <c r="R734" t="s">
        <v>19</v>
      </c>
    </row>
    <row r="735" spans="2:18">
      <c r="B735">
        <v>2678</v>
      </c>
      <c r="C735" t="s">
        <v>17</v>
      </c>
      <c r="D735">
        <v>46</v>
      </c>
      <c r="E735" t="s">
        <v>57</v>
      </c>
      <c r="F735">
        <v>851111</v>
      </c>
      <c r="G735">
        <v>365</v>
      </c>
      <c r="H735">
        <v>0</v>
      </c>
      <c r="I735">
        <v>785</v>
      </c>
      <c r="J735">
        <v>7303516</v>
      </c>
      <c r="K735">
        <v>1</v>
      </c>
      <c r="L735">
        <v>48734</v>
      </c>
      <c r="M735">
        <v>17788054</v>
      </c>
      <c r="N735">
        <v>265720</v>
      </c>
      <c r="O735">
        <v>31908389</v>
      </c>
      <c r="P735" s="3">
        <v>41178308</v>
      </c>
      <c r="Q735">
        <v>5</v>
      </c>
      <c r="R735" t="s">
        <v>19</v>
      </c>
    </row>
    <row r="736" spans="2:18">
      <c r="B736">
        <v>2685</v>
      </c>
      <c r="C736" t="s">
        <v>17</v>
      </c>
      <c r="D736">
        <v>46</v>
      </c>
      <c r="E736" t="s">
        <v>57</v>
      </c>
      <c r="F736">
        <v>511111</v>
      </c>
      <c r="G736">
        <v>54</v>
      </c>
      <c r="H736">
        <v>101</v>
      </c>
      <c r="I736">
        <v>100</v>
      </c>
      <c r="J736">
        <v>924255</v>
      </c>
      <c r="K736">
        <v>0</v>
      </c>
      <c r="L736">
        <v>0</v>
      </c>
      <c r="M736">
        <v>2614320</v>
      </c>
      <c r="N736">
        <v>87048</v>
      </c>
      <c r="O736">
        <v>4386983</v>
      </c>
      <c r="P736" s="3">
        <v>5577479</v>
      </c>
      <c r="Q736">
        <v>5</v>
      </c>
      <c r="R736" t="s">
        <v>19</v>
      </c>
    </row>
    <row r="737" spans="2:18">
      <c r="B737">
        <v>3227</v>
      </c>
      <c r="C737" t="s">
        <v>21</v>
      </c>
      <c r="D737">
        <v>46</v>
      </c>
      <c r="E737" t="s">
        <v>57</v>
      </c>
      <c r="F737">
        <v>851111</v>
      </c>
      <c r="G737">
        <v>89</v>
      </c>
      <c r="H737">
        <v>0</v>
      </c>
      <c r="I737">
        <v>145</v>
      </c>
      <c r="J737">
        <v>1184339</v>
      </c>
      <c r="K737">
        <v>0</v>
      </c>
      <c r="L737">
        <v>0</v>
      </c>
      <c r="M737">
        <v>3807776</v>
      </c>
      <c r="N737">
        <v>64792</v>
      </c>
      <c r="O737">
        <v>5353574</v>
      </c>
      <c r="P737" s="3">
        <v>6584896</v>
      </c>
      <c r="Q737">
        <v>7</v>
      </c>
      <c r="R737" t="s">
        <v>19</v>
      </c>
    </row>
    <row r="738" spans="2:18">
      <c r="B738">
        <v>2682</v>
      </c>
      <c r="C738" t="s">
        <v>17</v>
      </c>
      <c r="D738">
        <v>46</v>
      </c>
      <c r="E738" t="s">
        <v>57</v>
      </c>
      <c r="F738">
        <v>511161</v>
      </c>
      <c r="G738">
        <v>365</v>
      </c>
      <c r="H738">
        <v>0</v>
      </c>
      <c r="I738">
        <v>865</v>
      </c>
      <c r="J738">
        <v>8836116</v>
      </c>
      <c r="K738">
        <v>0</v>
      </c>
      <c r="L738">
        <v>0</v>
      </c>
      <c r="M738">
        <v>19530420</v>
      </c>
      <c r="N738">
        <v>493480</v>
      </c>
      <c r="O738">
        <v>45916538</v>
      </c>
      <c r="P738" s="3">
        <v>56319282</v>
      </c>
      <c r="Q738">
        <v>15</v>
      </c>
      <c r="R738" t="s">
        <v>23</v>
      </c>
    </row>
    <row r="739" spans="2:18">
      <c r="B739">
        <v>2681</v>
      </c>
      <c r="C739" t="s">
        <v>17</v>
      </c>
      <c r="D739">
        <v>46</v>
      </c>
      <c r="E739" t="s">
        <v>57</v>
      </c>
      <c r="F739">
        <v>511161</v>
      </c>
      <c r="G739">
        <v>365</v>
      </c>
      <c r="H739">
        <v>0</v>
      </c>
      <c r="I739">
        <v>620</v>
      </c>
      <c r="J739">
        <v>5904444</v>
      </c>
      <c r="K739">
        <v>0</v>
      </c>
      <c r="L739">
        <v>0</v>
      </c>
      <c r="M739">
        <v>18208414</v>
      </c>
      <c r="N739">
        <v>531440</v>
      </c>
      <c r="O739">
        <v>33529943</v>
      </c>
      <c r="P739" s="3">
        <v>42748070</v>
      </c>
      <c r="Q739">
        <v>9</v>
      </c>
      <c r="R739" t="s">
        <v>19</v>
      </c>
    </row>
    <row r="740" spans="2:18">
      <c r="B740">
        <v>2684</v>
      </c>
      <c r="C740" t="s">
        <v>17</v>
      </c>
      <c r="D740">
        <v>46</v>
      </c>
      <c r="E740" t="s">
        <v>57</v>
      </c>
      <c r="F740">
        <v>511161</v>
      </c>
      <c r="G740">
        <v>365</v>
      </c>
      <c r="H740">
        <v>0</v>
      </c>
      <c r="I740">
        <v>1060</v>
      </c>
      <c r="J740">
        <v>9630565</v>
      </c>
      <c r="K740">
        <v>0</v>
      </c>
      <c r="L740">
        <v>0</v>
      </c>
      <c r="M740">
        <v>17370494</v>
      </c>
      <c r="N740">
        <v>607360</v>
      </c>
      <c r="O740">
        <v>35281202</v>
      </c>
      <c r="P740" s="3">
        <v>44867488</v>
      </c>
      <c r="Q740">
        <v>5</v>
      </c>
      <c r="R740" t="s">
        <v>19</v>
      </c>
    </row>
    <row r="741" spans="2:18">
      <c r="B741">
        <v>2683</v>
      </c>
      <c r="C741" t="s">
        <v>21</v>
      </c>
      <c r="D741">
        <v>46</v>
      </c>
      <c r="E741" t="s">
        <v>57</v>
      </c>
      <c r="F741">
        <v>511111</v>
      </c>
      <c r="G741">
        <v>365</v>
      </c>
      <c r="H741">
        <v>0</v>
      </c>
      <c r="I741">
        <v>575</v>
      </c>
      <c r="J741">
        <v>4696516</v>
      </c>
      <c r="K741">
        <v>0</v>
      </c>
      <c r="L741">
        <v>0</v>
      </c>
      <c r="M741">
        <v>15616160</v>
      </c>
      <c r="N741">
        <v>455520</v>
      </c>
      <c r="O741">
        <v>21984781</v>
      </c>
      <c r="P741" s="3">
        <v>27041282</v>
      </c>
      <c r="Q741">
        <v>5</v>
      </c>
      <c r="R741" t="s">
        <v>19</v>
      </c>
    </row>
    <row r="742" spans="2:18">
      <c r="B742">
        <v>2675</v>
      </c>
      <c r="C742" t="s">
        <v>17</v>
      </c>
      <c r="D742">
        <v>7</v>
      </c>
      <c r="E742" t="s">
        <v>58</v>
      </c>
      <c r="F742">
        <v>811111</v>
      </c>
      <c r="G742">
        <v>365</v>
      </c>
      <c r="H742">
        <v>0</v>
      </c>
      <c r="I742">
        <v>1035</v>
      </c>
      <c r="J742">
        <v>10624068</v>
      </c>
      <c r="K742">
        <v>38</v>
      </c>
      <c r="L742">
        <v>2043184</v>
      </c>
      <c r="M742">
        <v>19625320</v>
      </c>
      <c r="N742">
        <v>208780</v>
      </c>
      <c r="O742">
        <v>44729380</v>
      </c>
      <c r="P742" s="3">
        <v>56069124</v>
      </c>
      <c r="Q742">
        <v>14</v>
      </c>
      <c r="R742" t="s">
        <v>25</v>
      </c>
    </row>
    <row r="743" spans="2:18">
      <c r="B743">
        <v>2668</v>
      </c>
      <c r="C743" t="s">
        <v>17</v>
      </c>
      <c r="D743">
        <v>7</v>
      </c>
      <c r="E743" t="s">
        <v>58</v>
      </c>
      <c r="F743">
        <v>811111</v>
      </c>
      <c r="G743">
        <v>365</v>
      </c>
      <c r="H743">
        <v>0</v>
      </c>
      <c r="I743">
        <v>1035</v>
      </c>
      <c r="J743">
        <v>9857571</v>
      </c>
      <c r="K743">
        <v>37</v>
      </c>
      <c r="L743">
        <v>1845885</v>
      </c>
      <c r="M743">
        <v>18209413</v>
      </c>
      <c r="N743">
        <v>170820</v>
      </c>
      <c r="O743">
        <v>38703219</v>
      </c>
      <c r="P743" s="3">
        <v>48890888</v>
      </c>
      <c r="Q743">
        <v>4</v>
      </c>
      <c r="R743" t="s">
        <v>19</v>
      </c>
    </row>
    <row r="744" spans="2:18">
      <c r="B744">
        <v>2669</v>
      </c>
      <c r="C744" t="s">
        <v>17</v>
      </c>
      <c r="D744">
        <v>7</v>
      </c>
      <c r="E744" t="s">
        <v>58</v>
      </c>
      <c r="F744">
        <v>811111</v>
      </c>
      <c r="G744">
        <v>365</v>
      </c>
      <c r="H744">
        <v>0</v>
      </c>
      <c r="I744">
        <v>1200</v>
      </c>
      <c r="J744">
        <v>14812284</v>
      </c>
      <c r="K744">
        <v>28</v>
      </c>
      <c r="L744">
        <v>1810390</v>
      </c>
      <c r="M744">
        <v>23599733</v>
      </c>
      <c r="N744">
        <v>303680</v>
      </c>
      <c r="O744">
        <v>56765043</v>
      </c>
      <c r="P744" s="3">
        <v>71253604</v>
      </c>
      <c r="Q744">
        <v>17</v>
      </c>
      <c r="R744" t="s">
        <v>27</v>
      </c>
    </row>
    <row r="745" spans="2:18">
      <c r="B745">
        <v>2673</v>
      </c>
      <c r="C745" t="s">
        <v>21</v>
      </c>
      <c r="D745">
        <v>7</v>
      </c>
      <c r="E745" t="s">
        <v>58</v>
      </c>
      <c r="F745">
        <v>851111</v>
      </c>
      <c r="G745">
        <v>365</v>
      </c>
      <c r="H745">
        <v>0</v>
      </c>
      <c r="I745">
        <v>975</v>
      </c>
      <c r="J745">
        <v>8885777</v>
      </c>
      <c r="K745">
        <v>7</v>
      </c>
      <c r="L745">
        <v>334166</v>
      </c>
      <c r="M745">
        <v>17424370</v>
      </c>
      <c r="N745">
        <v>265720</v>
      </c>
      <c r="O745">
        <v>31169815</v>
      </c>
      <c r="P745" s="3">
        <v>37575892</v>
      </c>
      <c r="Q745">
        <v>6</v>
      </c>
      <c r="R745" t="s">
        <v>19</v>
      </c>
    </row>
    <row r="746" spans="2:18">
      <c r="B746">
        <v>2671</v>
      </c>
      <c r="C746" t="s">
        <v>21</v>
      </c>
      <c r="E746" t="s">
        <v>58</v>
      </c>
      <c r="F746">
        <v>811211</v>
      </c>
      <c r="G746">
        <v>120</v>
      </c>
      <c r="H746">
        <v>0</v>
      </c>
      <c r="I746">
        <v>320</v>
      </c>
      <c r="J746">
        <v>2622877</v>
      </c>
      <c r="K746">
        <v>2</v>
      </c>
      <c r="L746">
        <v>85868</v>
      </c>
      <c r="M746">
        <v>5152080</v>
      </c>
      <c r="N746">
        <v>149760</v>
      </c>
      <c r="O746">
        <v>8437434</v>
      </c>
      <c r="P746" s="3">
        <v>10358295</v>
      </c>
      <c r="Q746">
        <v>5</v>
      </c>
      <c r="R746" t="s">
        <v>19</v>
      </c>
    </row>
    <row r="747" spans="2:18">
      <c r="B747">
        <v>2674</v>
      </c>
      <c r="C747" t="s">
        <v>17</v>
      </c>
      <c r="D747">
        <v>7</v>
      </c>
      <c r="E747" t="s">
        <v>58</v>
      </c>
      <c r="F747">
        <v>511161</v>
      </c>
      <c r="G747">
        <v>365</v>
      </c>
      <c r="H747">
        <v>0</v>
      </c>
      <c r="I747">
        <v>910</v>
      </c>
      <c r="J747">
        <v>8387372</v>
      </c>
      <c r="K747">
        <v>1</v>
      </c>
      <c r="L747">
        <v>48279</v>
      </c>
      <c r="M747">
        <v>17621811</v>
      </c>
      <c r="N747">
        <v>607360</v>
      </c>
      <c r="O747">
        <v>33583802</v>
      </c>
      <c r="P747" s="3">
        <v>42941819</v>
      </c>
      <c r="Q747">
        <v>8</v>
      </c>
      <c r="R747" t="s">
        <v>19</v>
      </c>
    </row>
    <row r="748" spans="2:18">
      <c r="B748">
        <v>2672</v>
      </c>
      <c r="C748" t="s">
        <v>17</v>
      </c>
      <c r="D748">
        <v>7</v>
      </c>
      <c r="E748" t="s">
        <v>58</v>
      </c>
      <c r="F748">
        <v>511161</v>
      </c>
      <c r="G748">
        <v>365</v>
      </c>
      <c r="H748">
        <v>0</v>
      </c>
      <c r="I748">
        <v>640</v>
      </c>
      <c r="J748">
        <v>6817256</v>
      </c>
      <c r="K748">
        <v>0</v>
      </c>
      <c r="L748">
        <v>0</v>
      </c>
      <c r="M748">
        <v>20365540</v>
      </c>
      <c r="N748">
        <v>531440</v>
      </c>
      <c r="O748">
        <v>37244572</v>
      </c>
      <c r="P748" s="3">
        <v>47155739</v>
      </c>
      <c r="Q748">
        <v>30</v>
      </c>
      <c r="R748" t="s">
        <v>28</v>
      </c>
    </row>
    <row r="749" spans="2:18">
      <c r="B749">
        <v>2677</v>
      </c>
      <c r="C749" t="s">
        <v>17</v>
      </c>
      <c r="D749">
        <v>7</v>
      </c>
      <c r="E749" t="s">
        <v>58</v>
      </c>
      <c r="F749">
        <v>511111</v>
      </c>
      <c r="G749">
        <v>365</v>
      </c>
      <c r="H749">
        <v>0</v>
      </c>
      <c r="I749">
        <v>990</v>
      </c>
      <c r="J749">
        <v>10572965</v>
      </c>
      <c r="K749">
        <v>0</v>
      </c>
      <c r="L749">
        <v>0</v>
      </c>
      <c r="M749">
        <v>20418686</v>
      </c>
      <c r="N749">
        <v>588380</v>
      </c>
      <c r="O749">
        <v>42127059</v>
      </c>
      <c r="P749" s="3">
        <v>53283226</v>
      </c>
      <c r="Q749">
        <v>31</v>
      </c>
      <c r="R749" t="s">
        <v>28</v>
      </c>
    </row>
    <row r="750" spans="2:18">
      <c r="B750">
        <v>2676</v>
      </c>
      <c r="C750" t="s">
        <v>17</v>
      </c>
      <c r="D750">
        <v>7</v>
      </c>
      <c r="E750" t="s">
        <v>58</v>
      </c>
      <c r="F750">
        <v>851111</v>
      </c>
      <c r="G750">
        <v>365</v>
      </c>
      <c r="H750">
        <v>0</v>
      </c>
      <c r="I750">
        <v>921</v>
      </c>
      <c r="J750">
        <v>9439470</v>
      </c>
      <c r="K750">
        <v>0</v>
      </c>
      <c r="L750">
        <v>0</v>
      </c>
      <c r="M750">
        <v>19592329</v>
      </c>
      <c r="N750">
        <v>265720</v>
      </c>
      <c r="O750">
        <v>41827608</v>
      </c>
      <c r="P750" s="3">
        <v>52752239</v>
      </c>
      <c r="Q750">
        <v>14</v>
      </c>
      <c r="R750" t="s">
        <v>25</v>
      </c>
    </row>
    <row r="751" spans="2:18">
      <c r="B751">
        <v>2670</v>
      </c>
      <c r="C751" t="s">
        <v>17</v>
      </c>
      <c r="D751">
        <v>7</v>
      </c>
      <c r="E751" t="s">
        <v>58</v>
      </c>
      <c r="F751">
        <v>511161</v>
      </c>
      <c r="G751">
        <v>365</v>
      </c>
      <c r="H751">
        <v>0</v>
      </c>
      <c r="I751">
        <v>875</v>
      </c>
      <c r="J751">
        <v>9025134</v>
      </c>
      <c r="K751">
        <v>0</v>
      </c>
      <c r="L751">
        <v>0</v>
      </c>
      <c r="M751">
        <v>19720220</v>
      </c>
      <c r="N751">
        <v>607360</v>
      </c>
      <c r="O751">
        <v>38781001</v>
      </c>
      <c r="P751" s="3">
        <v>49331411</v>
      </c>
      <c r="Q751">
        <v>27</v>
      </c>
      <c r="R751" t="s">
        <v>28</v>
      </c>
    </row>
    <row r="752" spans="2:18">
      <c r="B752">
        <v>2667</v>
      </c>
      <c r="C752" t="s">
        <v>17</v>
      </c>
      <c r="D752">
        <v>7</v>
      </c>
      <c r="E752" t="s">
        <v>58</v>
      </c>
      <c r="F752">
        <v>511161</v>
      </c>
      <c r="G752">
        <v>365</v>
      </c>
      <c r="H752">
        <v>0</v>
      </c>
      <c r="I752">
        <v>1105</v>
      </c>
      <c r="J752">
        <v>11193417</v>
      </c>
      <c r="K752">
        <v>0</v>
      </c>
      <c r="L752">
        <v>0</v>
      </c>
      <c r="M752">
        <v>19367193</v>
      </c>
      <c r="N752">
        <v>531440</v>
      </c>
      <c r="O752">
        <v>40900661</v>
      </c>
      <c r="P752" s="3">
        <v>51932772</v>
      </c>
      <c r="Q752">
        <v>19</v>
      </c>
      <c r="R752" t="s">
        <v>27</v>
      </c>
    </row>
    <row r="753" spans="2:18">
      <c r="B753">
        <v>2666</v>
      </c>
      <c r="C753" t="s">
        <v>17</v>
      </c>
      <c r="D753">
        <v>14</v>
      </c>
      <c r="E753" t="s">
        <v>59</v>
      </c>
      <c r="F753">
        <v>811111</v>
      </c>
      <c r="G753">
        <v>365</v>
      </c>
      <c r="H753">
        <v>0</v>
      </c>
      <c r="I753">
        <v>1290</v>
      </c>
      <c r="J753">
        <v>13221102</v>
      </c>
      <c r="K753">
        <v>58</v>
      </c>
      <c r="L753">
        <v>3113720</v>
      </c>
      <c r="M753">
        <v>19594953</v>
      </c>
      <c r="N753">
        <v>208780</v>
      </c>
      <c r="O753">
        <v>47772281</v>
      </c>
      <c r="P753" s="3">
        <v>59604862</v>
      </c>
      <c r="Q753">
        <v>13</v>
      </c>
      <c r="R753" t="s">
        <v>25</v>
      </c>
    </row>
    <row r="754" spans="2:18">
      <c r="B754">
        <v>2656</v>
      </c>
      <c r="C754" t="s">
        <v>17</v>
      </c>
      <c r="D754">
        <v>14</v>
      </c>
      <c r="E754" t="s">
        <v>59</v>
      </c>
      <c r="F754">
        <v>811111</v>
      </c>
      <c r="G754">
        <v>365</v>
      </c>
      <c r="H754">
        <v>0</v>
      </c>
      <c r="I754">
        <v>1390</v>
      </c>
      <c r="J754">
        <v>15849429</v>
      </c>
      <c r="K754">
        <v>44</v>
      </c>
      <c r="L754">
        <v>2627998</v>
      </c>
      <c r="M754">
        <v>21800427</v>
      </c>
      <c r="N754">
        <v>303680</v>
      </c>
      <c r="O754">
        <v>56152746</v>
      </c>
      <c r="P754" s="3">
        <v>70199366</v>
      </c>
      <c r="Q754">
        <v>13</v>
      </c>
      <c r="R754" t="s">
        <v>25</v>
      </c>
    </row>
    <row r="755" spans="2:18">
      <c r="B755">
        <v>2653</v>
      </c>
      <c r="C755" t="s">
        <v>17</v>
      </c>
      <c r="D755">
        <v>14</v>
      </c>
      <c r="E755" t="s">
        <v>59</v>
      </c>
      <c r="F755">
        <v>811211</v>
      </c>
      <c r="G755">
        <v>365</v>
      </c>
      <c r="H755">
        <v>0</v>
      </c>
      <c r="I755">
        <v>680</v>
      </c>
      <c r="J755">
        <v>6566933</v>
      </c>
      <c r="K755">
        <v>31</v>
      </c>
      <c r="L755">
        <v>1568153</v>
      </c>
      <c r="M755">
        <v>18463746</v>
      </c>
      <c r="N755">
        <v>607360</v>
      </c>
      <c r="O755">
        <v>32723606</v>
      </c>
      <c r="P755" s="3">
        <v>42001851</v>
      </c>
      <c r="Q755">
        <v>11</v>
      </c>
      <c r="R755" t="s">
        <v>25</v>
      </c>
    </row>
    <row r="756" spans="2:18">
      <c r="B756">
        <v>2665</v>
      </c>
      <c r="C756" t="s">
        <v>17</v>
      </c>
      <c r="D756">
        <v>14</v>
      </c>
      <c r="E756" t="s">
        <v>59</v>
      </c>
      <c r="F756">
        <v>811111</v>
      </c>
      <c r="G756">
        <v>365</v>
      </c>
      <c r="H756">
        <v>0</v>
      </c>
      <c r="I756">
        <v>1025</v>
      </c>
      <c r="J756">
        <v>10407454</v>
      </c>
      <c r="K756">
        <v>19</v>
      </c>
      <c r="L756">
        <v>1010527</v>
      </c>
      <c r="M756">
        <v>19412746</v>
      </c>
      <c r="N756">
        <v>588380</v>
      </c>
      <c r="O756">
        <v>39854307</v>
      </c>
      <c r="P756" s="3">
        <v>54616599</v>
      </c>
      <c r="Q756">
        <v>14</v>
      </c>
      <c r="R756" t="s">
        <v>25</v>
      </c>
    </row>
    <row r="757" spans="2:18">
      <c r="B757">
        <v>3418</v>
      </c>
      <c r="C757" t="s">
        <v>21</v>
      </c>
      <c r="D757">
        <v>14</v>
      </c>
      <c r="E757" t="s">
        <v>59</v>
      </c>
      <c r="F757">
        <v>851111</v>
      </c>
      <c r="G757">
        <v>365</v>
      </c>
      <c r="H757">
        <v>0</v>
      </c>
      <c r="I757">
        <v>1170</v>
      </c>
      <c r="J757">
        <v>9451982</v>
      </c>
      <c r="K757">
        <v>14</v>
      </c>
      <c r="L757">
        <v>590726</v>
      </c>
      <c r="M757">
        <v>15417890</v>
      </c>
      <c r="N757">
        <v>265720</v>
      </c>
      <c r="O757">
        <v>26803428</v>
      </c>
      <c r="P757" s="3">
        <v>32832349</v>
      </c>
      <c r="Q757">
        <v>6</v>
      </c>
      <c r="R757" t="s">
        <v>19</v>
      </c>
    </row>
    <row r="758" spans="2:18">
      <c r="B758">
        <v>2663</v>
      </c>
      <c r="C758" t="s">
        <v>17</v>
      </c>
      <c r="D758">
        <v>14</v>
      </c>
      <c r="E758" t="s">
        <v>59</v>
      </c>
      <c r="F758">
        <v>511161</v>
      </c>
      <c r="G758">
        <v>365</v>
      </c>
      <c r="H758">
        <v>0</v>
      </c>
      <c r="I758">
        <v>1210</v>
      </c>
      <c r="J758">
        <v>11908699</v>
      </c>
      <c r="K758">
        <v>9</v>
      </c>
      <c r="L758">
        <v>463976</v>
      </c>
      <c r="M758">
        <v>18816773</v>
      </c>
      <c r="N758">
        <v>531440</v>
      </c>
      <c r="O758">
        <v>42950566</v>
      </c>
      <c r="P758" s="3">
        <v>54553574</v>
      </c>
      <c r="Q758">
        <v>11</v>
      </c>
      <c r="R758" t="s">
        <v>25</v>
      </c>
    </row>
    <row r="759" spans="2:18">
      <c r="B759">
        <v>2661</v>
      </c>
      <c r="C759" t="s">
        <v>17</v>
      </c>
      <c r="D759">
        <v>14</v>
      </c>
      <c r="E759" t="s">
        <v>59</v>
      </c>
      <c r="F759">
        <v>511161</v>
      </c>
      <c r="G759">
        <v>359</v>
      </c>
      <c r="H759">
        <v>6</v>
      </c>
      <c r="I759">
        <v>790</v>
      </c>
      <c r="J759">
        <v>7924985</v>
      </c>
      <c r="K759">
        <v>1</v>
      </c>
      <c r="L759">
        <v>52250</v>
      </c>
      <c r="M759">
        <v>18681280</v>
      </c>
      <c r="N759">
        <v>522704</v>
      </c>
      <c r="O759">
        <v>36977629</v>
      </c>
      <c r="P759" s="3">
        <v>50255103</v>
      </c>
      <c r="Q759">
        <v>14</v>
      </c>
      <c r="R759" t="s">
        <v>25</v>
      </c>
    </row>
    <row r="760" spans="2:18">
      <c r="B760">
        <v>2658</v>
      </c>
      <c r="C760" t="s">
        <v>17</v>
      </c>
      <c r="D760">
        <v>14</v>
      </c>
      <c r="E760" t="s">
        <v>59</v>
      </c>
      <c r="F760">
        <v>851141</v>
      </c>
      <c r="G760">
        <v>365</v>
      </c>
      <c r="H760">
        <v>0</v>
      </c>
      <c r="I760">
        <v>1150</v>
      </c>
      <c r="J760">
        <v>12380424</v>
      </c>
      <c r="K760">
        <v>1</v>
      </c>
      <c r="L760">
        <v>51678</v>
      </c>
      <c r="M760">
        <v>20433517</v>
      </c>
      <c r="N760">
        <v>304044</v>
      </c>
      <c r="O760">
        <v>40651349</v>
      </c>
      <c r="P760" s="3">
        <v>52008637</v>
      </c>
      <c r="Q760">
        <v>4</v>
      </c>
      <c r="R760" t="s">
        <v>19</v>
      </c>
    </row>
    <row r="761" spans="2:18">
      <c r="B761">
        <v>2705</v>
      </c>
      <c r="C761" t="s">
        <v>21</v>
      </c>
      <c r="D761">
        <v>14</v>
      </c>
      <c r="E761" t="s">
        <v>59</v>
      </c>
      <c r="F761">
        <v>511161</v>
      </c>
      <c r="G761">
        <v>31</v>
      </c>
      <c r="H761">
        <v>0</v>
      </c>
      <c r="I761">
        <v>70</v>
      </c>
      <c r="J761">
        <v>546092</v>
      </c>
      <c r="K761">
        <v>0</v>
      </c>
      <c r="L761">
        <v>0</v>
      </c>
      <c r="M761">
        <v>1266784</v>
      </c>
      <c r="N761">
        <v>45136</v>
      </c>
      <c r="O761">
        <v>2479888</v>
      </c>
      <c r="P761" s="3">
        <v>2991990</v>
      </c>
      <c r="Q761">
        <v>6</v>
      </c>
      <c r="R761" t="s">
        <v>19</v>
      </c>
    </row>
    <row r="762" spans="2:18">
      <c r="B762">
        <v>2657</v>
      </c>
      <c r="C762" t="s">
        <v>21</v>
      </c>
      <c r="D762">
        <v>14</v>
      </c>
      <c r="E762" t="s">
        <v>59</v>
      </c>
      <c r="F762">
        <v>811211</v>
      </c>
      <c r="G762">
        <v>31</v>
      </c>
      <c r="H762">
        <v>0</v>
      </c>
      <c r="I762">
        <v>70</v>
      </c>
      <c r="J762">
        <v>546092</v>
      </c>
      <c r="K762">
        <v>0</v>
      </c>
      <c r="L762">
        <v>0</v>
      </c>
      <c r="M762">
        <v>1266784</v>
      </c>
      <c r="N762">
        <v>38688</v>
      </c>
      <c r="O762">
        <v>1934644</v>
      </c>
      <c r="P762" s="3">
        <v>2379612</v>
      </c>
      <c r="Q762">
        <v>5</v>
      </c>
      <c r="R762" t="s">
        <v>19</v>
      </c>
    </row>
    <row r="763" spans="2:18">
      <c r="B763">
        <v>2652</v>
      </c>
      <c r="C763" t="s">
        <v>21</v>
      </c>
      <c r="D763">
        <v>14</v>
      </c>
      <c r="E763" t="s">
        <v>59</v>
      </c>
      <c r="F763">
        <v>511161</v>
      </c>
      <c r="G763">
        <v>120</v>
      </c>
      <c r="H763">
        <v>0</v>
      </c>
      <c r="I763">
        <v>380</v>
      </c>
      <c r="J763">
        <v>3078127</v>
      </c>
      <c r="K763">
        <v>0</v>
      </c>
      <c r="L763">
        <v>0</v>
      </c>
      <c r="M763">
        <v>5074560</v>
      </c>
      <c r="N763">
        <v>174720</v>
      </c>
      <c r="O763">
        <v>9215796</v>
      </c>
      <c r="P763" s="3">
        <v>11335430</v>
      </c>
      <c r="Q763">
        <v>17</v>
      </c>
      <c r="R763" t="s">
        <v>27</v>
      </c>
    </row>
    <row r="764" spans="2:18">
      <c r="B764">
        <v>2659</v>
      </c>
      <c r="C764" t="s">
        <v>17</v>
      </c>
      <c r="D764">
        <v>14</v>
      </c>
      <c r="E764" t="s">
        <v>59</v>
      </c>
      <c r="F764">
        <v>511161</v>
      </c>
      <c r="G764">
        <v>335</v>
      </c>
      <c r="H764">
        <v>30</v>
      </c>
      <c r="I764">
        <v>840</v>
      </c>
      <c r="J764">
        <v>7882770</v>
      </c>
      <c r="K764">
        <v>0</v>
      </c>
      <c r="L764">
        <v>0</v>
      </c>
      <c r="M764">
        <v>16472070</v>
      </c>
      <c r="N764">
        <v>540020</v>
      </c>
      <c r="O764">
        <v>34011093</v>
      </c>
      <c r="P764" s="3">
        <v>43852967</v>
      </c>
      <c r="Q764">
        <v>4</v>
      </c>
      <c r="R764" t="s">
        <v>19</v>
      </c>
    </row>
    <row r="765" spans="2:18">
      <c r="B765">
        <v>2662</v>
      </c>
      <c r="C765" t="s">
        <v>17</v>
      </c>
      <c r="D765">
        <v>14</v>
      </c>
      <c r="E765" t="s">
        <v>59</v>
      </c>
      <c r="F765">
        <v>811211</v>
      </c>
      <c r="G765">
        <v>365</v>
      </c>
      <c r="H765">
        <v>0</v>
      </c>
      <c r="I765">
        <v>1290</v>
      </c>
      <c r="J765">
        <v>12078786</v>
      </c>
      <c r="K765">
        <v>0</v>
      </c>
      <c r="L765">
        <v>0</v>
      </c>
      <c r="M765">
        <v>17901934</v>
      </c>
      <c r="N765">
        <v>607360</v>
      </c>
      <c r="O765">
        <v>40748180</v>
      </c>
      <c r="P765" s="3">
        <v>51847828</v>
      </c>
      <c r="Q765">
        <v>12</v>
      </c>
      <c r="R765" t="s">
        <v>25</v>
      </c>
    </row>
    <row r="766" spans="2:18">
      <c r="B766">
        <v>2660</v>
      </c>
      <c r="C766" t="s">
        <v>17</v>
      </c>
      <c r="D766">
        <v>14</v>
      </c>
      <c r="E766" t="s">
        <v>59</v>
      </c>
      <c r="F766">
        <v>511111</v>
      </c>
      <c r="G766">
        <v>365</v>
      </c>
      <c r="H766">
        <v>0</v>
      </c>
      <c r="I766">
        <v>1190</v>
      </c>
      <c r="J766">
        <v>12449018</v>
      </c>
      <c r="K766">
        <v>0</v>
      </c>
      <c r="L766">
        <v>0</v>
      </c>
      <c r="M766">
        <v>20001126</v>
      </c>
      <c r="N766">
        <v>588380</v>
      </c>
      <c r="O766">
        <v>45206467</v>
      </c>
      <c r="P766" s="3">
        <v>57015194</v>
      </c>
      <c r="Q766">
        <v>14</v>
      </c>
      <c r="R766" t="s">
        <v>25</v>
      </c>
    </row>
    <row r="767" spans="2:18">
      <c r="B767">
        <v>2664</v>
      </c>
      <c r="C767" t="s">
        <v>17</v>
      </c>
      <c r="D767">
        <v>14</v>
      </c>
      <c r="E767" t="s">
        <v>59</v>
      </c>
      <c r="F767">
        <v>851111</v>
      </c>
      <c r="G767">
        <v>365</v>
      </c>
      <c r="H767">
        <v>0</v>
      </c>
      <c r="I767">
        <v>910</v>
      </c>
      <c r="J767">
        <v>9033819</v>
      </c>
      <c r="K767">
        <v>0</v>
      </c>
      <c r="L767">
        <v>0</v>
      </c>
      <c r="M767">
        <v>18980000</v>
      </c>
      <c r="N767">
        <v>170820</v>
      </c>
      <c r="O767">
        <v>40555178</v>
      </c>
      <c r="P767" s="3">
        <v>51201795</v>
      </c>
      <c r="Q767">
        <v>11</v>
      </c>
      <c r="R767" t="s">
        <v>25</v>
      </c>
    </row>
    <row r="768" spans="2:18">
      <c r="B768">
        <v>2655</v>
      </c>
      <c r="C768" t="s">
        <v>17</v>
      </c>
      <c r="D768">
        <v>14</v>
      </c>
      <c r="E768" t="s">
        <v>59</v>
      </c>
      <c r="F768">
        <v>511111</v>
      </c>
      <c r="G768">
        <v>365</v>
      </c>
      <c r="H768">
        <v>0</v>
      </c>
      <c r="I768">
        <v>1080</v>
      </c>
      <c r="J768">
        <v>9992395</v>
      </c>
      <c r="K768">
        <v>0</v>
      </c>
      <c r="L768">
        <v>0</v>
      </c>
      <c r="M768">
        <v>17689360</v>
      </c>
      <c r="N768">
        <v>607360</v>
      </c>
      <c r="O768">
        <v>37977241</v>
      </c>
      <c r="P768" s="3">
        <v>48315923</v>
      </c>
      <c r="Q768">
        <v>12</v>
      </c>
      <c r="R768" t="s">
        <v>25</v>
      </c>
    </row>
    <row r="769" spans="2:18">
      <c r="B769">
        <v>2651</v>
      </c>
      <c r="C769" t="s">
        <v>17</v>
      </c>
      <c r="D769">
        <v>4</v>
      </c>
      <c r="E769" t="s">
        <v>60</v>
      </c>
      <c r="F769">
        <v>811111</v>
      </c>
      <c r="G769">
        <v>365</v>
      </c>
      <c r="H769">
        <v>0</v>
      </c>
      <c r="I769">
        <v>1440</v>
      </c>
      <c r="J769">
        <v>20579595</v>
      </c>
      <c r="K769">
        <v>73</v>
      </c>
      <c r="L769">
        <v>5702350</v>
      </c>
      <c r="M769">
        <v>28511754</v>
      </c>
      <c r="N769">
        <v>284700</v>
      </c>
      <c r="O769">
        <v>74907831</v>
      </c>
      <c r="P769" s="3">
        <v>93212197</v>
      </c>
      <c r="Q769">
        <v>17</v>
      </c>
      <c r="R769" t="s">
        <v>27</v>
      </c>
    </row>
    <row r="770" spans="2:18">
      <c r="B770">
        <v>2642</v>
      </c>
      <c r="C770" t="s">
        <v>17</v>
      </c>
      <c r="D770">
        <v>4</v>
      </c>
      <c r="E770" t="s">
        <v>60</v>
      </c>
      <c r="F770">
        <v>811111</v>
      </c>
      <c r="G770">
        <v>365</v>
      </c>
      <c r="H770">
        <v>0</v>
      </c>
      <c r="I770">
        <v>1290</v>
      </c>
      <c r="J770">
        <v>13279495</v>
      </c>
      <c r="K770">
        <v>72</v>
      </c>
      <c r="L770">
        <v>3884566</v>
      </c>
      <c r="M770">
        <v>19683799</v>
      </c>
      <c r="N770">
        <v>265720</v>
      </c>
      <c r="O770">
        <v>48456443</v>
      </c>
      <c r="P770" s="3">
        <v>60667805</v>
      </c>
      <c r="Q770">
        <v>14</v>
      </c>
      <c r="R770" t="s">
        <v>25</v>
      </c>
    </row>
    <row r="771" spans="2:18">
      <c r="B771">
        <v>2636</v>
      </c>
      <c r="C771" t="s">
        <v>17</v>
      </c>
      <c r="D771">
        <v>4</v>
      </c>
      <c r="E771" t="s">
        <v>60</v>
      </c>
      <c r="F771">
        <v>811111</v>
      </c>
      <c r="G771">
        <v>365</v>
      </c>
      <c r="H771">
        <v>0</v>
      </c>
      <c r="I771">
        <v>1440</v>
      </c>
      <c r="J771">
        <v>19713749</v>
      </c>
      <c r="K771">
        <v>70</v>
      </c>
      <c r="L771">
        <v>4824893</v>
      </c>
      <c r="M771">
        <v>25550272</v>
      </c>
      <c r="N771">
        <v>227760</v>
      </c>
      <c r="O771">
        <v>76045545</v>
      </c>
      <c r="P771" s="3">
        <v>93596397</v>
      </c>
      <c r="Q771">
        <v>9</v>
      </c>
      <c r="R771" t="s">
        <v>19</v>
      </c>
    </row>
    <row r="772" spans="2:18">
      <c r="B772">
        <v>2641</v>
      </c>
      <c r="C772" t="s">
        <v>21</v>
      </c>
      <c r="D772">
        <v>4</v>
      </c>
      <c r="E772" t="s">
        <v>60</v>
      </c>
      <c r="F772">
        <v>511111</v>
      </c>
      <c r="G772">
        <v>365</v>
      </c>
      <c r="H772">
        <v>0</v>
      </c>
      <c r="I772">
        <v>874</v>
      </c>
      <c r="J772">
        <v>7981051</v>
      </c>
      <c r="K772">
        <v>10</v>
      </c>
      <c r="L772">
        <v>477830</v>
      </c>
      <c r="M772">
        <v>17456770</v>
      </c>
      <c r="N772">
        <v>227760</v>
      </c>
      <c r="O772">
        <v>27371166</v>
      </c>
      <c r="P772" s="3">
        <v>33556632</v>
      </c>
      <c r="Q772">
        <v>5</v>
      </c>
      <c r="R772" t="s">
        <v>19</v>
      </c>
    </row>
    <row r="773" spans="2:18">
      <c r="B773">
        <v>2648</v>
      </c>
      <c r="C773" t="s">
        <v>17</v>
      </c>
      <c r="D773">
        <v>4</v>
      </c>
      <c r="E773" t="s">
        <v>60</v>
      </c>
      <c r="F773">
        <v>511111</v>
      </c>
      <c r="G773">
        <v>365</v>
      </c>
      <c r="H773">
        <v>0</v>
      </c>
      <c r="I773">
        <v>1060</v>
      </c>
      <c r="J773">
        <v>11937190</v>
      </c>
      <c r="K773">
        <v>8</v>
      </c>
      <c r="L773">
        <v>471911</v>
      </c>
      <c r="M773">
        <v>21530913</v>
      </c>
      <c r="N773">
        <v>531440</v>
      </c>
      <c r="O773">
        <v>44532373</v>
      </c>
      <c r="P773" s="3">
        <v>57005942</v>
      </c>
      <c r="Q773">
        <v>27</v>
      </c>
      <c r="R773" t="s">
        <v>28</v>
      </c>
    </row>
    <row r="774" spans="2:18">
      <c r="B774">
        <v>2101</v>
      </c>
      <c r="C774" t="s">
        <v>17</v>
      </c>
      <c r="D774">
        <v>4</v>
      </c>
      <c r="E774" t="s">
        <v>60</v>
      </c>
      <c r="F774">
        <v>811111</v>
      </c>
      <c r="G774">
        <v>29</v>
      </c>
      <c r="H774">
        <v>0</v>
      </c>
      <c r="I774">
        <v>90</v>
      </c>
      <c r="J774">
        <v>892382</v>
      </c>
      <c r="K774">
        <v>4</v>
      </c>
      <c r="L774">
        <v>207750</v>
      </c>
      <c r="M774">
        <v>1506190</v>
      </c>
      <c r="N774">
        <v>16588</v>
      </c>
      <c r="O774">
        <v>3349817</v>
      </c>
      <c r="P774" s="3">
        <v>4252406</v>
      </c>
      <c r="Q774">
        <v>6</v>
      </c>
      <c r="R774" t="s">
        <v>19</v>
      </c>
    </row>
    <row r="775" spans="2:18">
      <c r="B775">
        <v>2646</v>
      </c>
      <c r="C775" t="s">
        <v>17</v>
      </c>
      <c r="D775">
        <v>4</v>
      </c>
      <c r="E775" t="s">
        <v>60</v>
      </c>
      <c r="F775">
        <v>851111</v>
      </c>
      <c r="G775">
        <v>365</v>
      </c>
      <c r="H775">
        <v>0</v>
      </c>
      <c r="I775">
        <v>1170</v>
      </c>
      <c r="J775">
        <v>13203826</v>
      </c>
      <c r="K775">
        <v>2</v>
      </c>
      <c r="L775">
        <v>118228</v>
      </c>
      <c r="M775">
        <v>21576466</v>
      </c>
      <c r="N775">
        <v>265720</v>
      </c>
      <c r="O775">
        <v>46290154</v>
      </c>
      <c r="P775" s="3">
        <v>58987880</v>
      </c>
      <c r="Q775">
        <v>21</v>
      </c>
      <c r="R775" t="s">
        <v>26</v>
      </c>
    </row>
    <row r="776" spans="2:18">
      <c r="B776">
        <v>2639</v>
      </c>
      <c r="C776" t="s">
        <v>17</v>
      </c>
      <c r="D776">
        <v>4</v>
      </c>
      <c r="E776" t="s">
        <v>60</v>
      </c>
      <c r="F776">
        <v>851111</v>
      </c>
      <c r="G776">
        <v>365</v>
      </c>
      <c r="H776">
        <v>0</v>
      </c>
      <c r="I776">
        <v>1020</v>
      </c>
      <c r="J776">
        <v>11778233</v>
      </c>
      <c r="K776">
        <v>1</v>
      </c>
      <c r="L776">
        <v>60580</v>
      </c>
      <c r="M776">
        <v>22084618</v>
      </c>
      <c r="N776">
        <v>265720</v>
      </c>
      <c r="O776">
        <v>45072242</v>
      </c>
      <c r="P776" s="3">
        <v>57549073</v>
      </c>
      <c r="Q776">
        <v>25</v>
      </c>
      <c r="R776" t="s">
        <v>23</v>
      </c>
    </row>
    <row r="777" spans="2:18">
      <c r="B777">
        <v>2643</v>
      </c>
      <c r="C777" t="s">
        <v>17</v>
      </c>
      <c r="D777">
        <v>4</v>
      </c>
      <c r="E777" t="s">
        <v>60</v>
      </c>
      <c r="F777">
        <v>511111</v>
      </c>
      <c r="G777">
        <v>365</v>
      </c>
      <c r="H777">
        <v>0</v>
      </c>
      <c r="I777">
        <v>1260</v>
      </c>
      <c r="J777">
        <v>14044392</v>
      </c>
      <c r="K777">
        <v>1</v>
      </c>
      <c r="L777">
        <v>58386</v>
      </c>
      <c r="M777">
        <v>21310746</v>
      </c>
      <c r="N777">
        <v>531440</v>
      </c>
      <c r="O777">
        <v>48034032</v>
      </c>
      <c r="P777" s="3">
        <v>65266001</v>
      </c>
      <c r="Q777">
        <v>20</v>
      </c>
      <c r="R777" t="s">
        <v>23</v>
      </c>
    </row>
    <row r="778" spans="2:18">
      <c r="B778">
        <v>2638</v>
      </c>
      <c r="C778" t="s">
        <v>17</v>
      </c>
      <c r="D778">
        <v>4</v>
      </c>
      <c r="E778" t="s">
        <v>60</v>
      </c>
      <c r="F778">
        <v>511111</v>
      </c>
      <c r="G778">
        <v>365</v>
      </c>
      <c r="H778">
        <v>0</v>
      </c>
      <c r="I778">
        <v>1170</v>
      </c>
      <c r="J778">
        <v>11373323</v>
      </c>
      <c r="K778">
        <v>1</v>
      </c>
      <c r="L778">
        <v>50918</v>
      </c>
      <c r="M778">
        <v>18585214</v>
      </c>
      <c r="N778">
        <v>531440</v>
      </c>
      <c r="O778">
        <v>41063881</v>
      </c>
      <c r="P778" s="3">
        <v>52335187</v>
      </c>
      <c r="Q778">
        <v>12</v>
      </c>
      <c r="R778" t="s">
        <v>25</v>
      </c>
    </row>
    <row r="779" spans="2:18">
      <c r="B779">
        <v>2580</v>
      </c>
      <c r="C779" t="s">
        <v>21</v>
      </c>
      <c r="D779">
        <v>4</v>
      </c>
      <c r="E779" t="s">
        <v>60</v>
      </c>
      <c r="F779">
        <v>811211</v>
      </c>
      <c r="G779">
        <v>336</v>
      </c>
      <c r="H779">
        <v>0</v>
      </c>
      <c r="I779">
        <v>1021</v>
      </c>
      <c r="J779">
        <v>8359855</v>
      </c>
      <c r="K779">
        <v>0</v>
      </c>
      <c r="L779">
        <v>0</v>
      </c>
      <c r="M779">
        <v>13124304</v>
      </c>
      <c r="N779">
        <v>381888</v>
      </c>
      <c r="O779">
        <v>24203075</v>
      </c>
      <c r="P779" s="3">
        <v>29433746</v>
      </c>
      <c r="Q779">
        <v>10</v>
      </c>
      <c r="R779" t="s">
        <v>23</v>
      </c>
    </row>
    <row r="780" spans="2:18">
      <c r="B780">
        <v>2647</v>
      </c>
      <c r="C780" t="s">
        <v>17</v>
      </c>
      <c r="D780">
        <v>4</v>
      </c>
      <c r="E780" t="s">
        <v>60</v>
      </c>
      <c r="F780">
        <v>811111</v>
      </c>
      <c r="G780">
        <v>365</v>
      </c>
      <c r="H780">
        <v>0</v>
      </c>
      <c r="I780">
        <v>1250</v>
      </c>
      <c r="J780">
        <v>12267626</v>
      </c>
      <c r="K780">
        <v>0</v>
      </c>
      <c r="L780">
        <v>0</v>
      </c>
      <c r="M780">
        <v>18763627</v>
      </c>
      <c r="N780">
        <v>208780</v>
      </c>
      <c r="O780">
        <v>44667531</v>
      </c>
      <c r="P780" s="3">
        <v>56703330</v>
      </c>
      <c r="Q780">
        <v>13</v>
      </c>
      <c r="R780" t="s">
        <v>25</v>
      </c>
    </row>
    <row r="781" spans="2:18">
      <c r="B781">
        <v>2645</v>
      </c>
      <c r="C781" t="s">
        <v>17</v>
      </c>
      <c r="D781">
        <v>4</v>
      </c>
      <c r="E781" t="s">
        <v>60</v>
      </c>
      <c r="F781">
        <v>511111</v>
      </c>
      <c r="G781">
        <v>365</v>
      </c>
      <c r="H781">
        <v>0</v>
      </c>
      <c r="I781">
        <v>1030</v>
      </c>
      <c r="J781">
        <v>10707719</v>
      </c>
      <c r="K781">
        <v>0</v>
      </c>
      <c r="L781">
        <v>0</v>
      </c>
      <c r="M781">
        <v>19875854</v>
      </c>
      <c r="N781">
        <v>531440</v>
      </c>
      <c r="O781">
        <v>41962172</v>
      </c>
      <c r="P781" s="3">
        <v>53535471</v>
      </c>
      <c r="Q781">
        <v>27</v>
      </c>
      <c r="R781" t="s">
        <v>28</v>
      </c>
    </row>
    <row r="782" spans="2:18">
      <c r="B782">
        <v>2640</v>
      </c>
      <c r="C782" t="s">
        <v>17</v>
      </c>
      <c r="D782">
        <v>4</v>
      </c>
      <c r="E782" t="s">
        <v>60</v>
      </c>
      <c r="F782">
        <v>851111</v>
      </c>
      <c r="G782">
        <v>365</v>
      </c>
      <c r="H782">
        <v>0</v>
      </c>
      <c r="I782">
        <v>1250</v>
      </c>
      <c r="J782">
        <v>12540963</v>
      </c>
      <c r="K782">
        <v>0</v>
      </c>
      <c r="L782">
        <v>0</v>
      </c>
      <c r="M782">
        <v>19181737</v>
      </c>
      <c r="N782">
        <v>265720</v>
      </c>
      <c r="O782">
        <v>41742292</v>
      </c>
      <c r="P782" s="3">
        <v>53264924</v>
      </c>
      <c r="Q782">
        <v>14</v>
      </c>
      <c r="R782" t="s">
        <v>25</v>
      </c>
    </row>
    <row r="783" spans="2:18">
      <c r="B783">
        <v>2554</v>
      </c>
      <c r="C783" t="s">
        <v>17</v>
      </c>
      <c r="E783" t="s">
        <v>60</v>
      </c>
      <c r="F783">
        <v>811111</v>
      </c>
      <c r="G783">
        <v>365</v>
      </c>
      <c r="H783">
        <v>0</v>
      </c>
      <c r="I783">
        <v>1175</v>
      </c>
      <c r="J783">
        <v>11288942</v>
      </c>
      <c r="K783">
        <v>0</v>
      </c>
      <c r="L783">
        <v>0</v>
      </c>
      <c r="M783">
        <v>18368846</v>
      </c>
      <c r="N783">
        <v>531440</v>
      </c>
      <c r="O783">
        <v>39151777</v>
      </c>
      <c r="P783" s="3">
        <v>49833587</v>
      </c>
      <c r="Q783">
        <v>8</v>
      </c>
      <c r="R783" t="s">
        <v>19</v>
      </c>
    </row>
    <row r="784" spans="2:18">
      <c r="B784">
        <v>2637</v>
      </c>
      <c r="C784" t="s">
        <v>17</v>
      </c>
      <c r="D784">
        <v>4</v>
      </c>
      <c r="E784" t="s">
        <v>60</v>
      </c>
      <c r="F784">
        <v>811111</v>
      </c>
      <c r="G784">
        <v>365</v>
      </c>
      <c r="H784">
        <v>0</v>
      </c>
      <c r="I784">
        <v>1025</v>
      </c>
      <c r="J784">
        <v>9664649</v>
      </c>
      <c r="K784">
        <v>0</v>
      </c>
      <c r="L784">
        <v>0</v>
      </c>
      <c r="M784">
        <v>18027206</v>
      </c>
      <c r="N784">
        <v>531440</v>
      </c>
      <c r="O784">
        <v>36204385</v>
      </c>
      <c r="P784" s="3">
        <v>46578310</v>
      </c>
      <c r="Q784">
        <v>8</v>
      </c>
      <c r="R784" t="s">
        <v>19</v>
      </c>
    </row>
    <row r="785" spans="2:18">
      <c r="B785">
        <v>2537</v>
      </c>
      <c r="C785" t="s">
        <v>17</v>
      </c>
      <c r="D785">
        <v>4</v>
      </c>
      <c r="E785" t="s">
        <v>60</v>
      </c>
      <c r="F785">
        <v>811211</v>
      </c>
      <c r="G785">
        <v>365</v>
      </c>
      <c r="H785">
        <v>0</v>
      </c>
      <c r="I785">
        <v>1200</v>
      </c>
      <c r="J785">
        <v>11300412</v>
      </c>
      <c r="K785">
        <v>0</v>
      </c>
      <c r="L785">
        <v>0</v>
      </c>
      <c r="M785">
        <v>18004427</v>
      </c>
      <c r="N785">
        <v>455520</v>
      </c>
      <c r="O785">
        <v>41239836</v>
      </c>
      <c r="P785" s="3">
        <v>52705914</v>
      </c>
      <c r="Q785">
        <v>8</v>
      </c>
      <c r="R785" t="s">
        <v>20</v>
      </c>
    </row>
    <row r="786" spans="2:18">
      <c r="B786">
        <v>2644</v>
      </c>
      <c r="C786" t="s">
        <v>21</v>
      </c>
      <c r="D786">
        <v>4</v>
      </c>
      <c r="E786" t="s">
        <v>60</v>
      </c>
      <c r="F786">
        <v>511111</v>
      </c>
      <c r="G786">
        <v>365</v>
      </c>
      <c r="H786">
        <v>0</v>
      </c>
      <c r="I786">
        <v>850</v>
      </c>
      <c r="J786">
        <v>6957565</v>
      </c>
      <c r="K786">
        <v>0</v>
      </c>
      <c r="L786">
        <v>0</v>
      </c>
      <c r="M786">
        <v>15648560</v>
      </c>
      <c r="N786">
        <v>455520</v>
      </c>
      <c r="O786">
        <v>24134314</v>
      </c>
      <c r="P786" s="3">
        <v>29685202</v>
      </c>
      <c r="Q786">
        <v>4</v>
      </c>
      <c r="R786" t="s">
        <v>19</v>
      </c>
    </row>
    <row r="787" spans="2:18">
      <c r="B787">
        <v>2650</v>
      </c>
      <c r="C787" t="s">
        <v>21</v>
      </c>
      <c r="D787">
        <v>4</v>
      </c>
      <c r="E787" t="s">
        <v>60</v>
      </c>
      <c r="F787">
        <v>511111</v>
      </c>
      <c r="G787">
        <v>365</v>
      </c>
      <c r="H787">
        <v>0</v>
      </c>
      <c r="I787">
        <v>850</v>
      </c>
      <c r="J787">
        <v>6957565</v>
      </c>
      <c r="K787">
        <v>0</v>
      </c>
      <c r="L787">
        <v>0</v>
      </c>
      <c r="M787">
        <v>15648560</v>
      </c>
      <c r="N787">
        <v>455520</v>
      </c>
      <c r="O787">
        <v>24134314</v>
      </c>
      <c r="P787" s="3">
        <v>29685202</v>
      </c>
      <c r="Q787">
        <v>4</v>
      </c>
      <c r="R787" t="s">
        <v>19</v>
      </c>
    </row>
    <row r="788" spans="2:18">
      <c r="B788">
        <v>2649</v>
      </c>
      <c r="C788" t="s">
        <v>21</v>
      </c>
      <c r="D788">
        <v>4</v>
      </c>
      <c r="E788" t="s">
        <v>60</v>
      </c>
      <c r="F788">
        <v>811211</v>
      </c>
      <c r="G788">
        <v>365</v>
      </c>
      <c r="H788">
        <v>0</v>
      </c>
      <c r="I788">
        <v>832</v>
      </c>
      <c r="J788">
        <v>6810028</v>
      </c>
      <c r="K788">
        <v>0</v>
      </c>
      <c r="L788">
        <v>0</v>
      </c>
      <c r="M788">
        <v>15648560</v>
      </c>
      <c r="N788">
        <v>455520</v>
      </c>
      <c r="O788">
        <v>23986777</v>
      </c>
      <c r="P788" s="3">
        <v>29503732</v>
      </c>
      <c r="Q788">
        <v>5</v>
      </c>
      <c r="R788" t="s">
        <v>19</v>
      </c>
    </row>
    <row r="789" spans="2:18">
      <c r="B789">
        <v>2631</v>
      </c>
      <c r="C789" t="s">
        <v>17</v>
      </c>
      <c r="D789">
        <v>49</v>
      </c>
      <c r="E789" t="s">
        <v>61</v>
      </c>
      <c r="F789">
        <v>811311</v>
      </c>
      <c r="G789">
        <v>365</v>
      </c>
      <c r="H789">
        <v>0</v>
      </c>
      <c r="I789">
        <v>1400</v>
      </c>
      <c r="J789">
        <v>15154580</v>
      </c>
      <c r="K789">
        <v>35</v>
      </c>
      <c r="L789">
        <v>1984528</v>
      </c>
      <c r="M789">
        <v>20695793</v>
      </c>
      <c r="N789">
        <v>303680</v>
      </c>
      <c r="O789">
        <v>50549976</v>
      </c>
      <c r="P789" s="3">
        <v>64000071</v>
      </c>
      <c r="Q789">
        <v>8</v>
      </c>
      <c r="R789" t="s">
        <v>20</v>
      </c>
    </row>
    <row r="790" spans="2:18">
      <c r="B790">
        <v>2124</v>
      </c>
      <c r="C790" t="s">
        <v>17</v>
      </c>
      <c r="D790">
        <v>49</v>
      </c>
      <c r="E790" t="s">
        <v>61</v>
      </c>
      <c r="F790">
        <v>511111</v>
      </c>
      <c r="G790">
        <v>365</v>
      </c>
      <c r="H790">
        <v>0</v>
      </c>
      <c r="I790">
        <v>520</v>
      </c>
      <c r="J790">
        <v>5046548</v>
      </c>
      <c r="K790">
        <v>14</v>
      </c>
      <c r="L790">
        <v>711693</v>
      </c>
      <c r="M790">
        <v>18554847</v>
      </c>
      <c r="N790">
        <v>588380</v>
      </c>
      <c r="O790">
        <v>32882642</v>
      </c>
      <c r="P790" s="3">
        <v>42077224</v>
      </c>
      <c r="Q790">
        <v>23</v>
      </c>
      <c r="R790" t="s">
        <v>26</v>
      </c>
    </row>
    <row r="791" spans="2:18">
      <c r="B791">
        <v>2633</v>
      </c>
      <c r="C791" t="s">
        <v>17</v>
      </c>
      <c r="D791">
        <v>49</v>
      </c>
      <c r="E791" t="s">
        <v>61</v>
      </c>
      <c r="F791">
        <v>851111</v>
      </c>
      <c r="G791">
        <v>365</v>
      </c>
      <c r="H791">
        <v>0</v>
      </c>
      <c r="I791">
        <v>680</v>
      </c>
      <c r="J791">
        <v>6834257</v>
      </c>
      <c r="K791">
        <v>10</v>
      </c>
      <c r="L791">
        <v>526448</v>
      </c>
      <c r="M791">
        <v>19215353</v>
      </c>
      <c r="N791">
        <v>265720</v>
      </c>
      <c r="O791">
        <v>35806884</v>
      </c>
      <c r="P791" s="3">
        <v>45708210</v>
      </c>
      <c r="Q791">
        <v>12</v>
      </c>
      <c r="R791" t="s">
        <v>25</v>
      </c>
    </row>
    <row r="792" spans="2:18">
      <c r="B792">
        <v>2632</v>
      </c>
      <c r="C792" t="s">
        <v>21</v>
      </c>
      <c r="D792">
        <v>49</v>
      </c>
      <c r="E792" t="s">
        <v>61</v>
      </c>
      <c r="F792">
        <v>611711</v>
      </c>
      <c r="G792">
        <v>62</v>
      </c>
      <c r="H792">
        <v>0</v>
      </c>
      <c r="I792">
        <v>20</v>
      </c>
      <c r="J792">
        <v>156026</v>
      </c>
      <c r="K792">
        <v>0</v>
      </c>
      <c r="L792">
        <v>0</v>
      </c>
      <c r="M792">
        <v>1266784</v>
      </c>
      <c r="N792">
        <v>45137</v>
      </c>
      <c r="O792">
        <v>1551440</v>
      </c>
      <c r="P792" s="3">
        <v>1908271</v>
      </c>
      <c r="Q792">
        <v>5</v>
      </c>
      <c r="R792" t="s">
        <v>19</v>
      </c>
    </row>
    <row r="793" spans="2:18">
      <c r="B793">
        <v>2635</v>
      </c>
      <c r="C793" t="s">
        <v>21</v>
      </c>
      <c r="D793">
        <v>49</v>
      </c>
      <c r="E793" t="s">
        <v>61</v>
      </c>
      <c r="F793">
        <v>611711</v>
      </c>
      <c r="G793">
        <v>365</v>
      </c>
      <c r="H793">
        <v>0</v>
      </c>
      <c r="I793">
        <v>460</v>
      </c>
      <c r="J793">
        <v>3588601</v>
      </c>
      <c r="K793">
        <v>0</v>
      </c>
      <c r="L793">
        <v>0</v>
      </c>
      <c r="M793">
        <v>14915360</v>
      </c>
      <c r="N793">
        <v>531452</v>
      </c>
      <c r="O793">
        <v>20013613</v>
      </c>
      <c r="P793" s="3">
        <v>24616741</v>
      </c>
      <c r="Q793">
        <v>6</v>
      </c>
      <c r="R793" t="s">
        <v>19</v>
      </c>
    </row>
    <row r="794" spans="2:18">
      <c r="B794">
        <v>2480</v>
      </c>
      <c r="C794" t="s">
        <v>17</v>
      </c>
      <c r="D794">
        <v>1</v>
      </c>
      <c r="E794" t="s">
        <v>62</v>
      </c>
      <c r="F794">
        <v>611311</v>
      </c>
      <c r="G794">
        <v>365</v>
      </c>
      <c r="H794">
        <v>0</v>
      </c>
      <c r="I794">
        <v>1440</v>
      </c>
      <c r="J794">
        <v>13940748</v>
      </c>
      <c r="K794">
        <v>129</v>
      </c>
      <c r="L794">
        <v>6541640</v>
      </c>
      <c r="M794">
        <v>18509294</v>
      </c>
      <c r="N794">
        <v>474500</v>
      </c>
      <c r="O794">
        <v>46373847</v>
      </c>
      <c r="P794" s="3">
        <v>57432145</v>
      </c>
      <c r="Q794">
        <v>15</v>
      </c>
      <c r="R794" t="s">
        <v>23</v>
      </c>
    </row>
    <row r="795" spans="2:18">
      <c r="B795">
        <v>2613</v>
      </c>
      <c r="C795" t="s">
        <v>17</v>
      </c>
      <c r="D795">
        <v>1</v>
      </c>
      <c r="E795" t="s">
        <v>62</v>
      </c>
      <c r="F795">
        <v>611511</v>
      </c>
      <c r="G795">
        <v>365</v>
      </c>
      <c r="H795">
        <v>0</v>
      </c>
      <c r="I795">
        <v>1330</v>
      </c>
      <c r="J795">
        <v>18894953</v>
      </c>
      <c r="K795">
        <v>115</v>
      </c>
      <c r="L795">
        <v>8644631</v>
      </c>
      <c r="M795">
        <v>27171966</v>
      </c>
      <c r="N795">
        <v>284700</v>
      </c>
      <c r="O795">
        <v>70795550</v>
      </c>
      <c r="P795" s="3">
        <v>87052550</v>
      </c>
      <c r="Q795">
        <v>10</v>
      </c>
      <c r="R795" t="s">
        <v>23</v>
      </c>
    </row>
    <row r="796" spans="2:18">
      <c r="B796">
        <v>2573</v>
      </c>
      <c r="C796" t="s">
        <v>17</v>
      </c>
      <c r="D796">
        <v>1</v>
      </c>
      <c r="E796" t="s">
        <v>62</v>
      </c>
      <c r="F796">
        <v>611411</v>
      </c>
      <c r="G796">
        <v>365</v>
      </c>
      <c r="H796">
        <v>0</v>
      </c>
      <c r="I796">
        <v>1440</v>
      </c>
      <c r="J796">
        <v>17205792</v>
      </c>
      <c r="K796">
        <v>107</v>
      </c>
      <c r="L796">
        <v>6696831</v>
      </c>
      <c r="M796">
        <v>22844327</v>
      </c>
      <c r="N796">
        <v>455520</v>
      </c>
      <c r="O796">
        <v>61039675</v>
      </c>
      <c r="P796" s="3">
        <v>75451491</v>
      </c>
      <c r="Q796">
        <v>25</v>
      </c>
      <c r="R796" t="s">
        <v>23</v>
      </c>
    </row>
    <row r="797" spans="2:18">
      <c r="B797">
        <v>2523</v>
      </c>
      <c r="C797" t="s">
        <v>17</v>
      </c>
      <c r="D797">
        <v>99</v>
      </c>
      <c r="E797" t="s">
        <v>62</v>
      </c>
      <c r="F797">
        <v>611311</v>
      </c>
      <c r="G797">
        <v>365</v>
      </c>
      <c r="H797">
        <v>0</v>
      </c>
      <c r="I797">
        <v>1170</v>
      </c>
      <c r="J797">
        <v>10727532</v>
      </c>
      <c r="K797">
        <v>103</v>
      </c>
      <c r="L797">
        <v>5013875</v>
      </c>
      <c r="M797">
        <v>17529927</v>
      </c>
      <c r="N797">
        <v>474500</v>
      </c>
      <c r="O797">
        <v>40702894</v>
      </c>
      <c r="P797" s="3">
        <v>50711183</v>
      </c>
      <c r="Q797">
        <v>9</v>
      </c>
      <c r="R797" t="s">
        <v>19</v>
      </c>
    </row>
    <row r="798" spans="2:18">
      <c r="B798">
        <v>3215</v>
      </c>
      <c r="C798" t="s">
        <v>21</v>
      </c>
      <c r="D798">
        <v>99</v>
      </c>
      <c r="E798" t="s">
        <v>62</v>
      </c>
      <c r="F798">
        <v>611311</v>
      </c>
      <c r="G798">
        <v>365</v>
      </c>
      <c r="H798">
        <v>0</v>
      </c>
      <c r="I798">
        <v>1205</v>
      </c>
      <c r="J798">
        <v>9842264</v>
      </c>
      <c r="K798">
        <v>102</v>
      </c>
      <c r="L798">
        <v>4602096</v>
      </c>
      <c r="M798">
        <v>15616160</v>
      </c>
      <c r="N798">
        <v>455520</v>
      </c>
      <c r="O798">
        <v>33577142</v>
      </c>
      <c r="P798" s="3">
        <v>39840848</v>
      </c>
      <c r="Q798">
        <v>6</v>
      </c>
      <c r="R798" t="s">
        <v>20</v>
      </c>
    </row>
    <row r="799" spans="2:18">
      <c r="B799">
        <v>2529</v>
      </c>
      <c r="C799" t="s">
        <v>17</v>
      </c>
      <c r="D799">
        <v>1</v>
      </c>
      <c r="E799" t="s">
        <v>62</v>
      </c>
      <c r="F799">
        <v>611311</v>
      </c>
      <c r="G799">
        <v>365</v>
      </c>
      <c r="H799">
        <v>0</v>
      </c>
      <c r="I799">
        <v>1440</v>
      </c>
      <c r="J799">
        <v>15375996</v>
      </c>
      <c r="K799">
        <v>101</v>
      </c>
      <c r="L799">
        <v>5649052</v>
      </c>
      <c r="M799">
        <v>20414887</v>
      </c>
      <c r="N799">
        <v>455520</v>
      </c>
      <c r="O799">
        <v>57853535</v>
      </c>
      <c r="P799" s="3">
        <v>69953506</v>
      </c>
      <c r="Q799">
        <v>24</v>
      </c>
      <c r="R799" t="s">
        <v>26</v>
      </c>
    </row>
    <row r="800" spans="2:18">
      <c r="B800">
        <v>2550</v>
      </c>
      <c r="C800" t="s">
        <v>17</v>
      </c>
      <c r="D800">
        <v>1</v>
      </c>
      <c r="E800" t="s">
        <v>62</v>
      </c>
      <c r="F800">
        <v>811111</v>
      </c>
      <c r="G800">
        <v>365</v>
      </c>
      <c r="H800">
        <v>0</v>
      </c>
      <c r="I800">
        <v>1440</v>
      </c>
      <c r="J800">
        <v>18411858</v>
      </c>
      <c r="K800">
        <v>90</v>
      </c>
      <c r="L800">
        <v>5997846</v>
      </c>
      <c r="M800">
        <v>24342345</v>
      </c>
      <c r="N800">
        <v>208780</v>
      </c>
      <c r="O800">
        <v>64781031</v>
      </c>
      <c r="P800" s="3">
        <v>80029336</v>
      </c>
      <c r="Q800">
        <v>21</v>
      </c>
      <c r="R800" t="s">
        <v>26</v>
      </c>
    </row>
    <row r="801" spans="2:18">
      <c r="B801">
        <v>2571</v>
      </c>
      <c r="C801" t="s">
        <v>17</v>
      </c>
      <c r="D801">
        <v>1</v>
      </c>
      <c r="E801" t="s">
        <v>62</v>
      </c>
      <c r="F801">
        <v>611411</v>
      </c>
      <c r="G801">
        <v>365</v>
      </c>
      <c r="H801">
        <v>0</v>
      </c>
      <c r="I801">
        <v>1126</v>
      </c>
      <c r="J801">
        <v>12917426</v>
      </c>
      <c r="K801">
        <v>88</v>
      </c>
      <c r="L801">
        <v>5288022</v>
      </c>
      <c r="M801">
        <v>21933287</v>
      </c>
      <c r="N801">
        <v>322660</v>
      </c>
      <c r="O801">
        <v>53053925</v>
      </c>
      <c r="P801" s="3">
        <v>65969566</v>
      </c>
      <c r="Q801">
        <v>20</v>
      </c>
      <c r="R801" t="s">
        <v>23</v>
      </c>
    </row>
    <row r="802" spans="2:18">
      <c r="B802">
        <v>2457</v>
      </c>
      <c r="C802" t="s">
        <v>17</v>
      </c>
      <c r="D802">
        <v>1</v>
      </c>
      <c r="E802" t="s">
        <v>62</v>
      </c>
      <c r="F802">
        <v>611411</v>
      </c>
      <c r="G802">
        <v>365</v>
      </c>
      <c r="H802">
        <v>0</v>
      </c>
      <c r="I802">
        <v>1175</v>
      </c>
      <c r="J802">
        <v>19657540</v>
      </c>
      <c r="K802">
        <v>84</v>
      </c>
      <c r="L802">
        <v>7365609</v>
      </c>
      <c r="M802">
        <v>32012707</v>
      </c>
      <c r="N802">
        <v>227760</v>
      </c>
      <c r="O802">
        <v>74493077</v>
      </c>
      <c r="P802" s="3">
        <v>92036431</v>
      </c>
      <c r="Q802">
        <v>14</v>
      </c>
      <c r="R802" t="s">
        <v>25</v>
      </c>
    </row>
    <row r="803" spans="2:18">
      <c r="B803">
        <v>2510</v>
      </c>
      <c r="C803" t="s">
        <v>17</v>
      </c>
      <c r="D803">
        <v>1</v>
      </c>
      <c r="E803" t="s">
        <v>62</v>
      </c>
      <c r="F803">
        <v>611511</v>
      </c>
      <c r="G803">
        <v>365</v>
      </c>
      <c r="H803">
        <v>0</v>
      </c>
      <c r="I803">
        <v>1290</v>
      </c>
      <c r="J803">
        <v>12980344</v>
      </c>
      <c r="K803">
        <v>80</v>
      </c>
      <c r="L803">
        <v>4190221</v>
      </c>
      <c r="M803">
        <v>19238127</v>
      </c>
      <c r="N803">
        <v>455520</v>
      </c>
      <c r="O803">
        <v>45053431</v>
      </c>
      <c r="P803" s="3">
        <v>56181754</v>
      </c>
      <c r="Q803">
        <v>19</v>
      </c>
      <c r="R803" t="s">
        <v>27</v>
      </c>
    </row>
    <row r="804" spans="2:18">
      <c r="B804">
        <v>2536</v>
      </c>
      <c r="C804" t="s">
        <v>17</v>
      </c>
      <c r="D804">
        <v>1</v>
      </c>
      <c r="E804" t="s">
        <v>62</v>
      </c>
      <c r="F804">
        <v>611511</v>
      </c>
      <c r="G804">
        <v>365</v>
      </c>
      <c r="H804">
        <v>0</v>
      </c>
      <c r="I804">
        <v>1369</v>
      </c>
      <c r="J804">
        <v>14772506</v>
      </c>
      <c r="K804">
        <v>78</v>
      </c>
      <c r="L804">
        <v>4379443</v>
      </c>
      <c r="M804">
        <v>20624457</v>
      </c>
      <c r="N804">
        <v>322660</v>
      </c>
      <c r="O804">
        <v>51196029</v>
      </c>
      <c r="P804" s="3">
        <v>63742203</v>
      </c>
      <c r="Q804">
        <v>12</v>
      </c>
      <c r="R804" t="s">
        <v>25</v>
      </c>
    </row>
    <row r="805" spans="2:18">
      <c r="B805">
        <v>2521</v>
      </c>
      <c r="C805" t="s">
        <v>17</v>
      </c>
      <c r="D805">
        <v>99</v>
      </c>
      <c r="E805" t="s">
        <v>62</v>
      </c>
      <c r="F805">
        <v>811111</v>
      </c>
      <c r="G805">
        <v>365</v>
      </c>
      <c r="H805">
        <v>0</v>
      </c>
      <c r="I805">
        <v>1440</v>
      </c>
      <c r="J805">
        <v>17171005</v>
      </c>
      <c r="K805">
        <v>76</v>
      </c>
      <c r="L805">
        <v>4751968</v>
      </c>
      <c r="M805">
        <v>22794460</v>
      </c>
      <c r="N805">
        <v>227760</v>
      </c>
      <c r="O805">
        <v>62080393</v>
      </c>
      <c r="P805" s="3">
        <v>77251619</v>
      </c>
      <c r="Q805">
        <v>7</v>
      </c>
      <c r="R805" t="s">
        <v>19</v>
      </c>
    </row>
    <row r="806" spans="2:18">
      <c r="B806">
        <v>2594</v>
      </c>
      <c r="C806" t="s">
        <v>17</v>
      </c>
      <c r="D806">
        <v>1</v>
      </c>
      <c r="E806" t="s">
        <v>62</v>
      </c>
      <c r="F806">
        <v>611411</v>
      </c>
      <c r="G806">
        <v>365</v>
      </c>
      <c r="H806">
        <v>0</v>
      </c>
      <c r="I806">
        <v>1295</v>
      </c>
      <c r="J806">
        <v>16488626</v>
      </c>
      <c r="K806">
        <v>74</v>
      </c>
      <c r="L806">
        <v>4925607</v>
      </c>
      <c r="M806">
        <v>24337935</v>
      </c>
      <c r="N806">
        <v>322660</v>
      </c>
      <c r="O806">
        <v>58591472</v>
      </c>
      <c r="P806" s="3">
        <v>72785660</v>
      </c>
      <c r="Q806">
        <v>26</v>
      </c>
      <c r="R806" t="s">
        <v>28</v>
      </c>
    </row>
    <row r="807" spans="2:18">
      <c r="B807">
        <v>2578</v>
      </c>
      <c r="C807" t="s">
        <v>17</v>
      </c>
      <c r="D807">
        <v>1</v>
      </c>
      <c r="E807" t="s">
        <v>62</v>
      </c>
      <c r="F807">
        <v>611311</v>
      </c>
      <c r="G807">
        <v>365</v>
      </c>
      <c r="H807">
        <v>0</v>
      </c>
      <c r="I807">
        <v>1205</v>
      </c>
      <c r="J807">
        <v>12505454</v>
      </c>
      <c r="K807">
        <v>73</v>
      </c>
      <c r="L807">
        <v>3968340</v>
      </c>
      <c r="M807">
        <v>19841693</v>
      </c>
      <c r="N807">
        <v>474500</v>
      </c>
      <c r="O807">
        <v>45366286</v>
      </c>
      <c r="P807" s="3">
        <v>56634607</v>
      </c>
      <c r="Q807">
        <v>25</v>
      </c>
      <c r="R807" t="s">
        <v>23</v>
      </c>
    </row>
    <row r="808" spans="2:18">
      <c r="B808">
        <v>2525</v>
      </c>
      <c r="C808" t="s">
        <v>17</v>
      </c>
      <c r="D808">
        <v>1</v>
      </c>
      <c r="E808" t="s">
        <v>62</v>
      </c>
      <c r="F808">
        <v>811111</v>
      </c>
      <c r="G808">
        <v>365</v>
      </c>
      <c r="H808">
        <v>0</v>
      </c>
      <c r="I808">
        <v>1440</v>
      </c>
      <c r="J808">
        <v>24517489</v>
      </c>
      <c r="K808">
        <v>71</v>
      </c>
      <c r="L808">
        <v>6316276</v>
      </c>
      <c r="M808">
        <v>32470986</v>
      </c>
      <c r="N808">
        <v>227760</v>
      </c>
      <c r="O808">
        <v>85438445</v>
      </c>
      <c r="P808" s="3">
        <v>105692213</v>
      </c>
      <c r="Q808">
        <v>14</v>
      </c>
      <c r="R808" t="s">
        <v>25</v>
      </c>
    </row>
    <row r="809" spans="2:18">
      <c r="B809">
        <v>2607</v>
      </c>
      <c r="C809" t="s">
        <v>17</v>
      </c>
      <c r="D809">
        <v>1</v>
      </c>
      <c r="E809" t="s">
        <v>62</v>
      </c>
      <c r="F809">
        <v>611511</v>
      </c>
      <c r="G809">
        <v>365</v>
      </c>
      <c r="H809">
        <v>0</v>
      </c>
      <c r="I809">
        <v>1205</v>
      </c>
      <c r="J809">
        <v>14857257</v>
      </c>
      <c r="K809">
        <v>66</v>
      </c>
      <c r="L809">
        <v>4230252</v>
      </c>
      <c r="M809">
        <v>23573160</v>
      </c>
      <c r="N809">
        <v>322660</v>
      </c>
      <c r="O809">
        <v>54897451</v>
      </c>
      <c r="P809" s="3">
        <v>68405197</v>
      </c>
      <c r="Q809">
        <v>12</v>
      </c>
      <c r="R809" t="s">
        <v>25</v>
      </c>
    </row>
    <row r="810" spans="2:18">
      <c r="B810">
        <v>2624</v>
      </c>
      <c r="C810" t="s">
        <v>17</v>
      </c>
      <c r="D810">
        <v>1</v>
      </c>
      <c r="E810" t="s">
        <v>62</v>
      </c>
      <c r="F810">
        <v>611211</v>
      </c>
      <c r="G810">
        <v>365</v>
      </c>
      <c r="H810">
        <v>0</v>
      </c>
      <c r="I810">
        <v>1440</v>
      </c>
      <c r="J810">
        <v>15444612</v>
      </c>
      <c r="K810">
        <v>65</v>
      </c>
      <c r="L810">
        <v>3651753</v>
      </c>
      <c r="M810">
        <v>20505993</v>
      </c>
      <c r="N810">
        <v>265720</v>
      </c>
      <c r="O810">
        <v>52965531</v>
      </c>
      <c r="P810" s="3">
        <v>65536509</v>
      </c>
      <c r="Q810">
        <v>16</v>
      </c>
      <c r="R810" t="s">
        <v>27</v>
      </c>
    </row>
    <row r="811" spans="2:18">
      <c r="B811">
        <v>2455</v>
      </c>
      <c r="C811" t="s">
        <v>17</v>
      </c>
      <c r="D811">
        <v>1</v>
      </c>
      <c r="E811" t="s">
        <v>62</v>
      </c>
      <c r="F811">
        <v>611511</v>
      </c>
      <c r="G811">
        <v>365</v>
      </c>
      <c r="H811">
        <v>0</v>
      </c>
      <c r="I811">
        <v>1305</v>
      </c>
      <c r="J811">
        <v>15745606</v>
      </c>
      <c r="K811">
        <v>64</v>
      </c>
      <c r="L811">
        <v>4047752</v>
      </c>
      <c r="M811">
        <v>23051506</v>
      </c>
      <c r="N811">
        <v>322660</v>
      </c>
      <c r="O811">
        <v>54468589</v>
      </c>
      <c r="P811" s="3">
        <v>67915001</v>
      </c>
      <c r="Q811">
        <v>13</v>
      </c>
      <c r="R811" t="s">
        <v>25</v>
      </c>
    </row>
    <row r="812" spans="2:18">
      <c r="B812">
        <v>2503</v>
      </c>
      <c r="C812" t="s">
        <v>17</v>
      </c>
      <c r="D812">
        <v>1</v>
      </c>
      <c r="E812" t="s">
        <v>62</v>
      </c>
      <c r="F812">
        <v>811111</v>
      </c>
      <c r="G812">
        <v>365</v>
      </c>
      <c r="H812">
        <v>0</v>
      </c>
      <c r="I812">
        <v>0</v>
      </c>
      <c r="J812">
        <v>0</v>
      </c>
      <c r="K812">
        <v>63</v>
      </c>
      <c r="L812">
        <v>12666654</v>
      </c>
      <c r="M812">
        <v>73386170</v>
      </c>
      <c r="N812">
        <v>2044000</v>
      </c>
      <c r="O812">
        <v>134445039</v>
      </c>
      <c r="P812" s="3">
        <v>155178407</v>
      </c>
      <c r="Q812">
        <v>20</v>
      </c>
      <c r="R812" t="s">
        <v>23</v>
      </c>
    </row>
    <row r="813" spans="2:18">
      <c r="B813">
        <v>2585</v>
      </c>
      <c r="C813" t="s">
        <v>17</v>
      </c>
      <c r="D813">
        <v>1</v>
      </c>
      <c r="E813" t="s">
        <v>62</v>
      </c>
      <c r="F813">
        <v>811311</v>
      </c>
      <c r="G813">
        <v>365</v>
      </c>
      <c r="H813">
        <v>0</v>
      </c>
      <c r="I813">
        <v>1370</v>
      </c>
      <c r="J813">
        <v>22794209</v>
      </c>
      <c r="K813">
        <v>62</v>
      </c>
      <c r="L813">
        <v>5403424</v>
      </c>
      <c r="M813">
        <v>31810480</v>
      </c>
      <c r="N813">
        <v>227760</v>
      </c>
      <c r="O813">
        <v>79695632</v>
      </c>
      <c r="P813" s="3">
        <v>98861529</v>
      </c>
      <c r="Q813">
        <v>26</v>
      </c>
      <c r="R813" t="s">
        <v>28</v>
      </c>
    </row>
    <row r="814" spans="2:18">
      <c r="B814">
        <v>2545</v>
      </c>
      <c r="C814" t="s">
        <v>17</v>
      </c>
      <c r="D814">
        <v>1</v>
      </c>
      <c r="E814" t="s">
        <v>62</v>
      </c>
      <c r="F814">
        <v>611511</v>
      </c>
      <c r="G814">
        <v>365</v>
      </c>
      <c r="H814">
        <v>0</v>
      </c>
      <c r="I814">
        <v>1210</v>
      </c>
      <c r="J814">
        <v>15452236</v>
      </c>
      <c r="K814">
        <v>62</v>
      </c>
      <c r="L814">
        <v>4113908</v>
      </c>
      <c r="M814">
        <v>24415873</v>
      </c>
      <c r="N814">
        <v>322660</v>
      </c>
      <c r="O814">
        <v>57190395</v>
      </c>
      <c r="P814" s="3">
        <v>71097846</v>
      </c>
      <c r="Q814">
        <v>26</v>
      </c>
      <c r="R814" t="s">
        <v>28</v>
      </c>
    </row>
    <row r="815" spans="2:18">
      <c r="B815">
        <v>2627</v>
      </c>
      <c r="C815" t="s">
        <v>17</v>
      </c>
      <c r="D815">
        <v>1</v>
      </c>
      <c r="E815" t="s">
        <v>62</v>
      </c>
      <c r="F815">
        <v>611311</v>
      </c>
      <c r="G815">
        <v>365</v>
      </c>
      <c r="H815">
        <v>0</v>
      </c>
      <c r="I815">
        <v>1245</v>
      </c>
      <c r="J815">
        <v>12427833</v>
      </c>
      <c r="K815">
        <v>62</v>
      </c>
      <c r="L815">
        <v>3244892</v>
      </c>
      <c r="M815">
        <v>19082762</v>
      </c>
      <c r="N815">
        <v>531440</v>
      </c>
      <c r="O815">
        <v>45906905</v>
      </c>
      <c r="P815" s="3">
        <v>57353188</v>
      </c>
      <c r="Q815">
        <v>15</v>
      </c>
      <c r="R815" t="s">
        <v>23</v>
      </c>
    </row>
    <row r="816" spans="2:18">
      <c r="B816">
        <v>2477</v>
      </c>
      <c r="C816" t="s">
        <v>17</v>
      </c>
      <c r="D816">
        <v>99</v>
      </c>
      <c r="E816" t="s">
        <v>62</v>
      </c>
      <c r="F816">
        <v>811311</v>
      </c>
      <c r="G816">
        <v>365</v>
      </c>
      <c r="H816">
        <v>0</v>
      </c>
      <c r="I816">
        <v>1185</v>
      </c>
      <c r="J816">
        <v>11906073</v>
      </c>
      <c r="K816">
        <v>57</v>
      </c>
      <c r="L816">
        <v>3000920</v>
      </c>
      <c r="M816">
        <v>19213480</v>
      </c>
      <c r="N816">
        <v>208780</v>
      </c>
      <c r="O816">
        <v>45708207</v>
      </c>
      <c r="P816" s="3">
        <v>57027129</v>
      </c>
      <c r="Q816">
        <v>8</v>
      </c>
      <c r="R816" t="s">
        <v>19</v>
      </c>
    </row>
    <row r="817" spans="2:18">
      <c r="B817">
        <v>2557</v>
      </c>
      <c r="C817" t="s">
        <v>17</v>
      </c>
      <c r="D817">
        <v>1</v>
      </c>
      <c r="E817" t="s">
        <v>62</v>
      </c>
      <c r="F817">
        <v>611511</v>
      </c>
      <c r="G817">
        <v>365</v>
      </c>
      <c r="H817">
        <v>0</v>
      </c>
      <c r="I817">
        <v>1208</v>
      </c>
      <c r="J817">
        <v>18705350</v>
      </c>
      <c r="K817">
        <v>52</v>
      </c>
      <c r="L817">
        <v>4217698</v>
      </c>
      <c r="M817">
        <v>29605006</v>
      </c>
      <c r="N817">
        <v>284700</v>
      </c>
      <c r="O817">
        <v>64409458</v>
      </c>
      <c r="P817" s="3">
        <v>80827203</v>
      </c>
      <c r="Q817">
        <v>13</v>
      </c>
      <c r="R817" t="s">
        <v>25</v>
      </c>
    </row>
    <row r="818" spans="2:18">
      <c r="B818">
        <v>2517</v>
      </c>
      <c r="C818" t="s">
        <v>17</v>
      </c>
      <c r="D818">
        <v>1</v>
      </c>
      <c r="E818" t="s">
        <v>62</v>
      </c>
      <c r="F818">
        <v>811211</v>
      </c>
      <c r="G818">
        <v>136</v>
      </c>
      <c r="H818">
        <v>229</v>
      </c>
      <c r="I818">
        <v>300</v>
      </c>
      <c r="J818">
        <v>3729279</v>
      </c>
      <c r="K818">
        <v>50</v>
      </c>
      <c r="L818">
        <v>3255720</v>
      </c>
      <c r="M818">
        <v>8855557</v>
      </c>
      <c r="N818">
        <v>99008</v>
      </c>
      <c r="O818">
        <v>21260284</v>
      </c>
      <c r="P818" s="3">
        <v>26234659</v>
      </c>
      <c r="Q818">
        <v>5</v>
      </c>
      <c r="R818" t="s">
        <v>19</v>
      </c>
    </row>
    <row r="819" spans="2:18">
      <c r="B819">
        <v>2612</v>
      </c>
      <c r="C819" t="s">
        <v>17</v>
      </c>
      <c r="D819">
        <v>1</v>
      </c>
      <c r="E819" t="s">
        <v>62</v>
      </c>
      <c r="F819">
        <v>811111</v>
      </c>
      <c r="G819">
        <v>365</v>
      </c>
      <c r="H819">
        <v>0</v>
      </c>
      <c r="I819">
        <v>1430</v>
      </c>
      <c r="J819">
        <v>18629169</v>
      </c>
      <c r="K819">
        <v>48</v>
      </c>
      <c r="L819">
        <v>3261773</v>
      </c>
      <c r="M819">
        <v>24803066</v>
      </c>
      <c r="N819">
        <v>227760</v>
      </c>
      <c r="O819">
        <v>59333831</v>
      </c>
      <c r="P819" s="3">
        <v>74260154</v>
      </c>
      <c r="Q819">
        <v>13</v>
      </c>
      <c r="R819" t="s">
        <v>25</v>
      </c>
    </row>
    <row r="820" spans="2:18">
      <c r="B820">
        <v>2505</v>
      </c>
      <c r="C820" t="s">
        <v>17</v>
      </c>
      <c r="E820" t="s">
        <v>62</v>
      </c>
      <c r="F820">
        <v>811111</v>
      </c>
      <c r="G820">
        <v>365</v>
      </c>
      <c r="H820">
        <v>0</v>
      </c>
      <c r="I820">
        <v>1440</v>
      </c>
      <c r="J820">
        <v>17497416</v>
      </c>
      <c r="K820">
        <v>43</v>
      </c>
      <c r="L820">
        <v>2726984</v>
      </c>
      <c r="M820">
        <v>23227880</v>
      </c>
      <c r="N820">
        <v>227760</v>
      </c>
      <c r="O820">
        <v>57631306</v>
      </c>
      <c r="P820" s="3">
        <v>72649287</v>
      </c>
      <c r="Q820">
        <v>7</v>
      </c>
      <c r="R820" t="s">
        <v>19</v>
      </c>
    </row>
    <row r="821" spans="2:18">
      <c r="B821">
        <v>2466</v>
      </c>
      <c r="C821" t="s">
        <v>17</v>
      </c>
      <c r="E821" t="s">
        <v>62</v>
      </c>
      <c r="F821">
        <v>811111</v>
      </c>
      <c r="G821">
        <v>365</v>
      </c>
      <c r="H821">
        <v>0</v>
      </c>
      <c r="I821">
        <v>1430</v>
      </c>
      <c r="J821">
        <v>18389625</v>
      </c>
      <c r="K821">
        <v>41</v>
      </c>
      <c r="L821">
        <v>2757952</v>
      </c>
      <c r="M821">
        <v>24552527</v>
      </c>
      <c r="N821">
        <v>227760</v>
      </c>
      <c r="O821">
        <v>59556664</v>
      </c>
      <c r="P821" s="3">
        <v>74498951</v>
      </c>
      <c r="Q821">
        <v>17</v>
      </c>
      <c r="R821" t="s">
        <v>27</v>
      </c>
    </row>
    <row r="822" spans="2:18">
      <c r="B822">
        <v>2540</v>
      </c>
      <c r="C822" t="s">
        <v>17</v>
      </c>
      <c r="E822" t="s">
        <v>62</v>
      </c>
      <c r="F822">
        <v>811311</v>
      </c>
      <c r="G822">
        <v>365</v>
      </c>
      <c r="H822">
        <v>0</v>
      </c>
      <c r="I822">
        <v>1387</v>
      </c>
      <c r="J822">
        <v>20028570</v>
      </c>
      <c r="K822">
        <v>40</v>
      </c>
      <c r="L822">
        <v>3025565</v>
      </c>
      <c r="M822">
        <v>27608307</v>
      </c>
      <c r="N822">
        <v>227760</v>
      </c>
      <c r="O822">
        <v>62403816</v>
      </c>
      <c r="P822" s="3">
        <v>78340392</v>
      </c>
      <c r="Q822">
        <v>8</v>
      </c>
      <c r="R822" t="s">
        <v>19</v>
      </c>
    </row>
    <row r="823" spans="2:18">
      <c r="B823">
        <v>2516</v>
      </c>
      <c r="C823" t="s">
        <v>17</v>
      </c>
      <c r="D823">
        <v>1</v>
      </c>
      <c r="E823" t="s">
        <v>62</v>
      </c>
      <c r="F823">
        <v>611511</v>
      </c>
      <c r="G823">
        <v>365</v>
      </c>
      <c r="H823">
        <v>0</v>
      </c>
      <c r="I823">
        <v>1440</v>
      </c>
      <c r="J823">
        <v>25894452</v>
      </c>
      <c r="K823">
        <v>36</v>
      </c>
      <c r="L823">
        <v>3343845</v>
      </c>
      <c r="M823">
        <v>34380373</v>
      </c>
      <c r="N823">
        <v>284700</v>
      </c>
      <c r="O823">
        <v>86802330</v>
      </c>
      <c r="P823" s="3">
        <v>107466698</v>
      </c>
      <c r="Q823">
        <v>5</v>
      </c>
      <c r="R823" t="s">
        <v>19</v>
      </c>
    </row>
    <row r="824" spans="2:18">
      <c r="B824">
        <v>2509</v>
      </c>
      <c r="C824" t="s">
        <v>17</v>
      </c>
      <c r="E824" t="s">
        <v>62</v>
      </c>
      <c r="F824">
        <v>611511</v>
      </c>
      <c r="G824">
        <v>365</v>
      </c>
      <c r="H824">
        <v>0</v>
      </c>
      <c r="I824">
        <v>1415</v>
      </c>
      <c r="J824">
        <v>17129023</v>
      </c>
      <c r="K824">
        <v>35</v>
      </c>
      <c r="L824">
        <v>2219306</v>
      </c>
      <c r="M824">
        <v>23144213</v>
      </c>
      <c r="N824">
        <v>227760</v>
      </c>
      <c r="O824">
        <v>53347009</v>
      </c>
      <c r="P824" s="3">
        <v>67576419</v>
      </c>
      <c r="Q824">
        <v>7</v>
      </c>
      <c r="R824" t="s">
        <v>19</v>
      </c>
    </row>
    <row r="825" spans="2:18">
      <c r="B825">
        <v>2575</v>
      </c>
      <c r="C825" t="s">
        <v>17</v>
      </c>
      <c r="E825" t="s">
        <v>62</v>
      </c>
      <c r="F825">
        <v>811311</v>
      </c>
      <c r="G825">
        <v>365</v>
      </c>
      <c r="H825">
        <v>0</v>
      </c>
      <c r="I825">
        <v>1380</v>
      </c>
      <c r="J825">
        <v>23264324</v>
      </c>
      <c r="K825">
        <v>34</v>
      </c>
      <c r="L825">
        <v>2957328</v>
      </c>
      <c r="M825">
        <v>32227466</v>
      </c>
      <c r="N825">
        <v>227760</v>
      </c>
      <c r="O825">
        <v>96865059</v>
      </c>
      <c r="P825" s="3">
        <v>116675785</v>
      </c>
      <c r="Q825">
        <v>7</v>
      </c>
      <c r="R825" t="s">
        <v>19</v>
      </c>
    </row>
    <row r="826" spans="2:18">
      <c r="B826">
        <v>2626</v>
      </c>
      <c r="C826" t="s">
        <v>17</v>
      </c>
      <c r="E826" t="s">
        <v>62</v>
      </c>
      <c r="F826">
        <v>811111</v>
      </c>
      <c r="G826">
        <v>365</v>
      </c>
      <c r="H826">
        <v>0</v>
      </c>
      <c r="I826">
        <v>1410</v>
      </c>
      <c r="J826">
        <v>14629065</v>
      </c>
      <c r="K826">
        <v>34</v>
      </c>
      <c r="L826">
        <v>1834559</v>
      </c>
      <c r="M826">
        <v>19824770</v>
      </c>
      <c r="N826">
        <v>322660</v>
      </c>
      <c r="O826">
        <v>47418492</v>
      </c>
      <c r="P826" s="3">
        <v>59794853</v>
      </c>
      <c r="Q826">
        <v>14</v>
      </c>
      <c r="R826" t="s">
        <v>25</v>
      </c>
    </row>
    <row r="827" spans="2:18">
      <c r="B827">
        <v>2621</v>
      </c>
      <c r="C827" t="s">
        <v>17</v>
      </c>
      <c r="E827" t="s">
        <v>62</v>
      </c>
      <c r="F827">
        <v>611511</v>
      </c>
      <c r="G827">
        <v>365</v>
      </c>
      <c r="H827">
        <v>0</v>
      </c>
      <c r="I827">
        <v>1390</v>
      </c>
      <c r="J827">
        <v>22887703</v>
      </c>
      <c r="K827">
        <v>33</v>
      </c>
      <c r="L827">
        <v>2806940</v>
      </c>
      <c r="M827">
        <v>31473998</v>
      </c>
      <c r="N827">
        <v>227760</v>
      </c>
      <c r="O827">
        <v>76358898</v>
      </c>
      <c r="P827" s="3">
        <v>95525136</v>
      </c>
      <c r="Q827">
        <v>10</v>
      </c>
      <c r="R827" t="s">
        <v>23</v>
      </c>
    </row>
    <row r="828" spans="2:18">
      <c r="B828">
        <v>2602</v>
      </c>
      <c r="C828" t="s">
        <v>17</v>
      </c>
      <c r="D828">
        <v>1</v>
      </c>
      <c r="E828" t="s">
        <v>62</v>
      </c>
      <c r="F828">
        <v>611311</v>
      </c>
      <c r="G828">
        <v>365</v>
      </c>
      <c r="H828">
        <v>0</v>
      </c>
      <c r="I828">
        <v>1320</v>
      </c>
      <c r="J828">
        <v>15342168</v>
      </c>
      <c r="K828">
        <v>31</v>
      </c>
      <c r="L828">
        <v>1887332</v>
      </c>
      <c r="M828">
        <v>22221786</v>
      </c>
      <c r="N828">
        <v>208780</v>
      </c>
      <c r="O828">
        <v>51734103</v>
      </c>
      <c r="P828" s="3">
        <v>64865171</v>
      </c>
      <c r="Q828">
        <v>26</v>
      </c>
      <c r="R828" t="s">
        <v>28</v>
      </c>
    </row>
    <row r="829" spans="2:18">
      <c r="B829">
        <v>2530</v>
      </c>
      <c r="C829" t="s">
        <v>17</v>
      </c>
      <c r="D829">
        <v>1</v>
      </c>
      <c r="E829" t="s">
        <v>62</v>
      </c>
      <c r="F829">
        <v>611511</v>
      </c>
      <c r="G829">
        <v>262</v>
      </c>
      <c r="H829">
        <v>103</v>
      </c>
      <c r="I829">
        <v>850</v>
      </c>
      <c r="J829">
        <v>9676910</v>
      </c>
      <c r="K829">
        <v>27</v>
      </c>
      <c r="L829">
        <v>1610107</v>
      </c>
      <c r="M829">
        <v>15624005</v>
      </c>
      <c r="N829">
        <v>231608</v>
      </c>
      <c r="O829">
        <v>34725229</v>
      </c>
      <c r="P829" s="3">
        <v>45058088</v>
      </c>
      <c r="Q829">
        <v>15</v>
      </c>
      <c r="R829" t="s">
        <v>23</v>
      </c>
    </row>
    <row r="830" spans="2:18">
      <c r="B830">
        <v>2591</v>
      </c>
      <c r="C830" t="s">
        <v>17</v>
      </c>
      <c r="D830">
        <v>1</v>
      </c>
      <c r="E830" t="s">
        <v>62</v>
      </c>
      <c r="F830">
        <v>611411</v>
      </c>
      <c r="G830">
        <v>365</v>
      </c>
      <c r="H830">
        <v>0</v>
      </c>
      <c r="I830">
        <v>1440</v>
      </c>
      <c r="J830">
        <v>24670776</v>
      </c>
      <c r="K830">
        <v>27</v>
      </c>
      <c r="L830">
        <v>2423023</v>
      </c>
      <c r="M830">
        <v>32755686</v>
      </c>
      <c r="N830">
        <v>227760</v>
      </c>
      <c r="O830">
        <v>98117195</v>
      </c>
      <c r="P830" s="3">
        <v>118441288</v>
      </c>
      <c r="Q830">
        <v>5</v>
      </c>
      <c r="R830" t="s">
        <v>19</v>
      </c>
    </row>
    <row r="831" spans="2:18">
      <c r="B831">
        <v>2485</v>
      </c>
      <c r="C831" t="s">
        <v>17</v>
      </c>
      <c r="D831">
        <v>1</v>
      </c>
      <c r="E831" t="s">
        <v>62</v>
      </c>
      <c r="F831">
        <v>611511</v>
      </c>
      <c r="G831">
        <v>119</v>
      </c>
      <c r="H831">
        <v>0</v>
      </c>
      <c r="I831">
        <v>400</v>
      </c>
      <c r="J831">
        <v>5240804</v>
      </c>
      <c r="K831">
        <v>24</v>
      </c>
      <c r="L831">
        <v>1647111</v>
      </c>
      <c r="M831">
        <v>8166922</v>
      </c>
      <c r="N831">
        <v>92820</v>
      </c>
      <c r="O831">
        <v>19094268</v>
      </c>
      <c r="P831" s="3">
        <v>23819768</v>
      </c>
      <c r="Q831">
        <v>13</v>
      </c>
      <c r="R831" t="s">
        <v>25</v>
      </c>
    </row>
    <row r="832" spans="2:18">
      <c r="B832">
        <v>2563</v>
      </c>
      <c r="C832" t="s">
        <v>17</v>
      </c>
      <c r="D832">
        <v>1</v>
      </c>
      <c r="E832" t="s">
        <v>62</v>
      </c>
      <c r="F832">
        <v>611511</v>
      </c>
      <c r="G832">
        <v>365</v>
      </c>
      <c r="H832">
        <v>0</v>
      </c>
      <c r="I832">
        <v>1255</v>
      </c>
      <c r="J832">
        <v>15985918</v>
      </c>
      <c r="K832">
        <v>24</v>
      </c>
      <c r="L832">
        <v>1600058</v>
      </c>
      <c r="M832">
        <v>24352275</v>
      </c>
      <c r="N832">
        <v>284700</v>
      </c>
      <c r="O832">
        <v>55017005</v>
      </c>
      <c r="P832" s="3">
        <v>69514654</v>
      </c>
      <c r="Q832">
        <v>10</v>
      </c>
      <c r="R832" t="s">
        <v>23</v>
      </c>
    </row>
    <row r="833" spans="2:18">
      <c r="B833">
        <v>2491</v>
      </c>
      <c r="C833" t="s">
        <v>17</v>
      </c>
      <c r="D833">
        <v>99</v>
      </c>
      <c r="E833" t="s">
        <v>62</v>
      </c>
      <c r="F833">
        <v>811111</v>
      </c>
      <c r="G833">
        <v>365</v>
      </c>
      <c r="H833">
        <v>0</v>
      </c>
      <c r="I833">
        <v>1412</v>
      </c>
      <c r="J833">
        <v>17992619</v>
      </c>
      <c r="K833">
        <v>24</v>
      </c>
      <c r="L833">
        <v>1601933</v>
      </c>
      <c r="M833">
        <v>24362727</v>
      </c>
      <c r="N833">
        <v>227760</v>
      </c>
      <c r="O833">
        <v>54357119</v>
      </c>
      <c r="P833" s="3">
        <v>68905697</v>
      </c>
      <c r="Q833">
        <v>5</v>
      </c>
      <c r="R833" t="s">
        <v>19</v>
      </c>
    </row>
    <row r="834" spans="2:18">
      <c r="B834">
        <v>2539</v>
      </c>
      <c r="C834" t="s">
        <v>17</v>
      </c>
      <c r="D834">
        <v>1</v>
      </c>
      <c r="E834" t="s">
        <v>62</v>
      </c>
      <c r="F834">
        <v>611211</v>
      </c>
      <c r="G834">
        <v>365</v>
      </c>
      <c r="H834">
        <v>0</v>
      </c>
      <c r="I834">
        <v>1420</v>
      </c>
      <c r="J834">
        <v>13716112</v>
      </c>
      <c r="K834">
        <v>23</v>
      </c>
      <c r="L834">
        <v>1163708</v>
      </c>
      <c r="M834">
        <v>18467540</v>
      </c>
      <c r="N834">
        <v>455520</v>
      </c>
      <c r="O834">
        <v>40800560</v>
      </c>
      <c r="P834" s="3">
        <v>51782163</v>
      </c>
      <c r="Q834">
        <v>11</v>
      </c>
      <c r="R834" t="s">
        <v>25</v>
      </c>
    </row>
    <row r="835" spans="2:18">
      <c r="B835">
        <v>2547</v>
      </c>
      <c r="C835" t="s">
        <v>17</v>
      </c>
      <c r="D835">
        <v>1</v>
      </c>
      <c r="E835" t="s">
        <v>62</v>
      </c>
      <c r="F835">
        <v>811111</v>
      </c>
      <c r="G835">
        <v>365</v>
      </c>
      <c r="H835">
        <v>0</v>
      </c>
      <c r="I835">
        <v>1425</v>
      </c>
      <c r="J835">
        <v>14490808</v>
      </c>
      <c r="K835">
        <v>21</v>
      </c>
      <c r="L835">
        <v>1117334</v>
      </c>
      <c r="M835">
        <v>19420334</v>
      </c>
      <c r="N835">
        <v>208780</v>
      </c>
      <c r="O835">
        <v>44007016</v>
      </c>
      <c r="P835" s="3">
        <v>55813319</v>
      </c>
      <c r="Q835">
        <v>10</v>
      </c>
      <c r="R835" t="s">
        <v>23</v>
      </c>
    </row>
    <row r="836" spans="2:18">
      <c r="B836">
        <v>2492</v>
      </c>
      <c r="C836" t="s">
        <v>17</v>
      </c>
      <c r="D836">
        <v>1</v>
      </c>
      <c r="E836" t="s">
        <v>62</v>
      </c>
      <c r="F836">
        <v>611111</v>
      </c>
      <c r="G836">
        <v>365</v>
      </c>
      <c r="H836">
        <v>0</v>
      </c>
      <c r="I836">
        <v>1420</v>
      </c>
      <c r="J836">
        <v>21529676</v>
      </c>
      <c r="K836">
        <v>19</v>
      </c>
      <c r="L836">
        <v>1507991</v>
      </c>
      <c r="M836">
        <v>28985924</v>
      </c>
      <c r="N836">
        <v>227760</v>
      </c>
      <c r="O836">
        <v>71472655</v>
      </c>
      <c r="P836" s="3">
        <v>89426921</v>
      </c>
      <c r="Q836">
        <v>20</v>
      </c>
      <c r="R836" t="s">
        <v>23</v>
      </c>
    </row>
    <row r="837" spans="2:18">
      <c r="B837">
        <v>2454</v>
      </c>
      <c r="C837" t="s">
        <v>17</v>
      </c>
      <c r="D837">
        <v>99</v>
      </c>
      <c r="E837" t="s">
        <v>62</v>
      </c>
      <c r="F837">
        <v>611511</v>
      </c>
      <c r="G837">
        <v>365</v>
      </c>
      <c r="H837">
        <v>0</v>
      </c>
      <c r="I837">
        <v>1235</v>
      </c>
      <c r="J837">
        <v>14741603</v>
      </c>
      <c r="K837">
        <v>18</v>
      </c>
      <c r="L837">
        <v>1117896</v>
      </c>
      <c r="M837">
        <v>22806680</v>
      </c>
      <c r="N837">
        <v>227760</v>
      </c>
      <c r="O837">
        <v>49820841</v>
      </c>
      <c r="P837" s="3">
        <v>63141455</v>
      </c>
      <c r="Q837">
        <v>7</v>
      </c>
      <c r="R837" t="s">
        <v>19</v>
      </c>
    </row>
    <row r="838" spans="2:18">
      <c r="B838">
        <v>2532</v>
      </c>
      <c r="C838" t="s">
        <v>17</v>
      </c>
      <c r="D838">
        <v>1</v>
      </c>
      <c r="E838" t="s">
        <v>62</v>
      </c>
      <c r="F838">
        <v>611511</v>
      </c>
      <c r="G838">
        <v>365</v>
      </c>
      <c r="H838">
        <v>0</v>
      </c>
      <c r="I838">
        <v>1430</v>
      </c>
      <c r="J838">
        <v>19349151</v>
      </c>
      <c r="K838">
        <v>15</v>
      </c>
      <c r="L838">
        <v>1063140</v>
      </c>
      <c r="M838">
        <v>25869740</v>
      </c>
      <c r="N838">
        <v>227760</v>
      </c>
      <c r="O838">
        <v>60079741</v>
      </c>
      <c r="P838" s="3">
        <v>76173541</v>
      </c>
      <c r="Q838">
        <v>6</v>
      </c>
      <c r="R838" t="s">
        <v>19</v>
      </c>
    </row>
    <row r="839" spans="2:18">
      <c r="B839">
        <v>2474</v>
      </c>
      <c r="C839" t="s">
        <v>17</v>
      </c>
      <c r="D839">
        <v>1</v>
      </c>
      <c r="E839" t="s">
        <v>62</v>
      </c>
      <c r="F839">
        <v>811311</v>
      </c>
      <c r="G839">
        <v>365</v>
      </c>
      <c r="H839">
        <v>0</v>
      </c>
      <c r="I839">
        <v>1425</v>
      </c>
      <c r="J839">
        <v>21781450</v>
      </c>
      <c r="K839">
        <v>14</v>
      </c>
      <c r="L839">
        <v>1123815</v>
      </c>
      <c r="M839">
        <v>29221006</v>
      </c>
      <c r="N839">
        <v>227760</v>
      </c>
      <c r="O839">
        <v>68031073</v>
      </c>
      <c r="P839" s="3">
        <v>85897752</v>
      </c>
      <c r="Q839">
        <v>14</v>
      </c>
      <c r="R839" t="s">
        <v>25</v>
      </c>
    </row>
    <row r="840" spans="2:18">
      <c r="B840">
        <v>2599</v>
      </c>
      <c r="C840" t="s">
        <v>21</v>
      </c>
      <c r="D840">
        <v>99</v>
      </c>
      <c r="E840" t="s">
        <v>62</v>
      </c>
      <c r="F840">
        <v>611511</v>
      </c>
      <c r="G840">
        <v>365</v>
      </c>
      <c r="H840">
        <v>0</v>
      </c>
      <c r="I840">
        <v>1241</v>
      </c>
      <c r="J840">
        <v>11332451</v>
      </c>
      <c r="K840">
        <v>14</v>
      </c>
      <c r="L840">
        <v>671944</v>
      </c>
      <c r="M840">
        <v>17461270</v>
      </c>
      <c r="N840">
        <v>227760</v>
      </c>
      <c r="O840">
        <v>30910090</v>
      </c>
      <c r="P840" s="3">
        <v>37864864</v>
      </c>
      <c r="Q840">
        <v>5</v>
      </c>
      <c r="R840" t="s">
        <v>19</v>
      </c>
    </row>
    <row r="841" spans="2:18">
      <c r="B841">
        <v>2504</v>
      </c>
      <c r="C841" t="s">
        <v>17</v>
      </c>
      <c r="D841">
        <v>1</v>
      </c>
      <c r="E841" t="s">
        <v>62</v>
      </c>
      <c r="F841">
        <v>611511</v>
      </c>
      <c r="G841">
        <v>365</v>
      </c>
      <c r="H841">
        <v>0</v>
      </c>
      <c r="I841">
        <v>1300</v>
      </c>
      <c r="J841">
        <v>17556162</v>
      </c>
      <c r="K841">
        <v>12</v>
      </c>
      <c r="L841">
        <v>842649</v>
      </c>
      <c r="M841">
        <v>25812780</v>
      </c>
      <c r="N841">
        <v>284700</v>
      </c>
      <c r="O841">
        <v>61095126</v>
      </c>
      <c r="P841" s="3">
        <v>76916064</v>
      </c>
      <c r="Q841">
        <v>10</v>
      </c>
      <c r="R841" t="s">
        <v>23</v>
      </c>
    </row>
    <row r="842" spans="2:18">
      <c r="B842">
        <v>2487</v>
      </c>
      <c r="C842" t="s">
        <v>17</v>
      </c>
      <c r="D842">
        <v>1</v>
      </c>
      <c r="E842" t="s">
        <v>62</v>
      </c>
      <c r="F842">
        <v>611511</v>
      </c>
      <c r="G842">
        <v>365</v>
      </c>
      <c r="H842">
        <v>0</v>
      </c>
      <c r="I842">
        <v>1280</v>
      </c>
      <c r="J842">
        <v>16932115</v>
      </c>
      <c r="K842">
        <v>11</v>
      </c>
      <c r="L842">
        <v>761913</v>
      </c>
      <c r="M842">
        <v>25290874</v>
      </c>
      <c r="N842">
        <v>227760</v>
      </c>
      <c r="O842">
        <v>57751139</v>
      </c>
      <c r="P842" s="3">
        <v>72614564</v>
      </c>
      <c r="Q842">
        <v>10</v>
      </c>
      <c r="R842" t="s">
        <v>23</v>
      </c>
    </row>
    <row r="843" spans="2:18">
      <c r="B843">
        <v>2584</v>
      </c>
      <c r="C843" t="s">
        <v>17</v>
      </c>
      <c r="D843">
        <v>99</v>
      </c>
      <c r="E843" t="s">
        <v>62</v>
      </c>
      <c r="F843">
        <v>611511</v>
      </c>
      <c r="G843">
        <v>365</v>
      </c>
      <c r="H843">
        <v>0</v>
      </c>
      <c r="I843">
        <v>1280</v>
      </c>
      <c r="J843">
        <v>12262167</v>
      </c>
      <c r="K843">
        <v>11</v>
      </c>
      <c r="L843">
        <v>526890</v>
      </c>
      <c r="M843">
        <v>18315700</v>
      </c>
      <c r="N843">
        <v>455520</v>
      </c>
      <c r="O843">
        <v>38457957</v>
      </c>
      <c r="P843" s="3">
        <v>49038624</v>
      </c>
      <c r="Q843">
        <v>10</v>
      </c>
      <c r="R843" t="s">
        <v>23</v>
      </c>
    </row>
    <row r="844" spans="2:18">
      <c r="B844">
        <v>2623</v>
      </c>
      <c r="C844" t="s">
        <v>21</v>
      </c>
      <c r="D844">
        <v>99</v>
      </c>
      <c r="E844" t="s">
        <v>62</v>
      </c>
      <c r="F844">
        <v>811311</v>
      </c>
      <c r="G844">
        <v>365</v>
      </c>
      <c r="H844">
        <v>0</v>
      </c>
      <c r="I844">
        <v>1260</v>
      </c>
      <c r="J844">
        <v>11507502</v>
      </c>
      <c r="K844">
        <v>11</v>
      </c>
      <c r="L844">
        <v>535066</v>
      </c>
      <c r="M844">
        <v>17461270</v>
      </c>
      <c r="N844">
        <v>208780</v>
      </c>
      <c r="O844">
        <v>32465182</v>
      </c>
      <c r="P844" s="3">
        <v>39556782</v>
      </c>
      <c r="Q844">
        <v>5</v>
      </c>
      <c r="R844" t="s">
        <v>19</v>
      </c>
    </row>
    <row r="845" spans="2:18">
      <c r="B845">
        <v>2630</v>
      </c>
      <c r="C845" t="s">
        <v>17</v>
      </c>
      <c r="D845">
        <v>1</v>
      </c>
      <c r="E845" t="s">
        <v>62</v>
      </c>
      <c r="F845">
        <v>611111</v>
      </c>
      <c r="G845">
        <v>365</v>
      </c>
      <c r="H845">
        <v>0</v>
      </c>
      <c r="I845">
        <v>1440</v>
      </c>
      <c r="J845">
        <v>18329400</v>
      </c>
      <c r="K845">
        <v>10</v>
      </c>
      <c r="L845">
        <v>666743</v>
      </c>
      <c r="M845">
        <v>24336154</v>
      </c>
      <c r="N845">
        <v>227760</v>
      </c>
      <c r="O845">
        <v>58372383</v>
      </c>
      <c r="P845" s="3">
        <v>73823612</v>
      </c>
      <c r="Q845">
        <v>23</v>
      </c>
      <c r="R845" t="s">
        <v>26</v>
      </c>
    </row>
    <row r="846" spans="2:18">
      <c r="B846">
        <v>3297</v>
      </c>
      <c r="C846" t="s">
        <v>21</v>
      </c>
      <c r="D846">
        <v>99</v>
      </c>
      <c r="E846" t="s">
        <v>62</v>
      </c>
      <c r="F846">
        <v>811111</v>
      </c>
      <c r="G846">
        <v>365</v>
      </c>
      <c r="H846">
        <v>0</v>
      </c>
      <c r="I846">
        <v>1205</v>
      </c>
      <c r="J846">
        <v>10257269</v>
      </c>
      <c r="K846">
        <v>10</v>
      </c>
      <c r="L846">
        <v>445880</v>
      </c>
      <c r="M846">
        <v>16274620</v>
      </c>
      <c r="N846">
        <v>759200</v>
      </c>
      <c r="O846">
        <v>29253634</v>
      </c>
      <c r="P846" s="3">
        <v>35810420</v>
      </c>
      <c r="Q846">
        <v>6</v>
      </c>
      <c r="R846" t="s">
        <v>20</v>
      </c>
    </row>
    <row r="847" spans="2:18">
      <c r="B847">
        <v>2533</v>
      </c>
      <c r="C847" t="s">
        <v>17</v>
      </c>
      <c r="D847">
        <v>1</v>
      </c>
      <c r="E847" t="s">
        <v>62</v>
      </c>
      <c r="F847">
        <v>811111</v>
      </c>
      <c r="G847">
        <v>365</v>
      </c>
      <c r="H847">
        <v>0</v>
      </c>
      <c r="I847">
        <v>1280</v>
      </c>
      <c r="J847">
        <v>16217731</v>
      </c>
      <c r="K847">
        <v>9</v>
      </c>
      <c r="L847">
        <v>597230</v>
      </c>
      <c r="M847">
        <v>24223266</v>
      </c>
      <c r="N847">
        <v>227760</v>
      </c>
      <c r="O847">
        <v>53604900</v>
      </c>
      <c r="P847" s="3">
        <v>67421125</v>
      </c>
      <c r="Q847">
        <v>12</v>
      </c>
      <c r="R847" t="s">
        <v>25</v>
      </c>
    </row>
    <row r="848" spans="2:18">
      <c r="B848">
        <v>2619</v>
      </c>
      <c r="C848" t="s">
        <v>17</v>
      </c>
      <c r="D848">
        <v>1</v>
      </c>
      <c r="E848" t="s">
        <v>62</v>
      </c>
      <c r="F848">
        <v>811311</v>
      </c>
      <c r="G848">
        <v>365</v>
      </c>
      <c r="H848">
        <v>0</v>
      </c>
      <c r="I848">
        <v>1380</v>
      </c>
      <c r="J848">
        <v>26317002</v>
      </c>
      <c r="K848">
        <v>8</v>
      </c>
      <c r="L848">
        <v>799136</v>
      </c>
      <c r="M848">
        <v>36460580</v>
      </c>
      <c r="N848">
        <v>227760</v>
      </c>
      <c r="O848">
        <v>88089592</v>
      </c>
      <c r="P848" s="3">
        <v>108774940</v>
      </c>
      <c r="Q848">
        <v>21</v>
      </c>
      <c r="R848" t="s">
        <v>26</v>
      </c>
    </row>
    <row r="849" spans="2:18">
      <c r="B849">
        <v>2617</v>
      </c>
      <c r="C849" t="s">
        <v>17</v>
      </c>
      <c r="D849">
        <v>1</v>
      </c>
      <c r="E849" t="s">
        <v>62</v>
      </c>
      <c r="F849">
        <v>611511</v>
      </c>
      <c r="G849">
        <v>365</v>
      </c>
      <c r="H849">
        <v>0</v>
      </c>
      <c r="I849">
        <v>1140</v>
      </c>
      <c r="J849">
        <v>15112247</v>
      </c>
      <c r="K849">
        <v>8</v>
      </c>
      <c r="L849">
        <v>556358</v>
      </c>
      <c r="M849">
        <v>25335493</v>
      </c>
      <c r="N849">
        <v>227760</v>
      </c>
      <c r="O849">
        <v>56319673</v>
      </c>
      <c r="P849" s="3">
        <v>71049741</v>
      </c>
      <c r="Q849">
        <v>9</v>
      </c>
      <c r="R849" t="s">
        <v>20</v>
      </c>
    </row>
    <row r="850" spans="2:18">
      <c r="B850">
        <v>2568</v>
      </c>
      <c r="C850" t="s">
        <v>17</v>
      </c>
      <c r="D850">
        <v>99</v>
      </c>
      <c r="E850" t="s">
        <v>62</v>
      </c>
      <c r="F850">
        <v>611511</v>
      </c>
      <c r="G850">
        <v>365</v>
      </c>
      <c r="H850">
        <v>0</v>
      </c>
      <c r="I850">
        <v>1055</v>
      </c>
      <c r="J850">
        <v>13692332</v>
      </c>
      <c r="K850">
        <v>8</v>
      </c>
      <c r="L850">
        <v>543577</v>
      </c>
      <c r="M850">
        <v>24808058</v>
      </c>
      <c r="N850">
        <v>284700</v>
      </c>
      <c r="O850">
        <v>48902936</v>
      </c>
      <c r="P850" s="3">
        <v>62372352</v>
      </c>
      <c r="Q850">
        <v>7</v>
      </c>
      <c r="R850" t="s">
        <v>20</v>
      </c>
    </row>
    <row r="851" spans="2:18">
      <c r="B851">
        <v>2519</v>
      </c>
      <c r="C851" t="s">
        <v>17</v>
      </c>
      <c r="D851">
        <v>99</v>
      </c>
      <c r="E851" t="s">
        <v>62</v>
      </c>
      <c r="F851">
        <v>611511</v>
      </c>
      <c r="G851">
        <v>365</v>
      </c>
      <c r="H851">
        <v>0</v>
      </c>
      <c r="I851">
        <v>1430</v>
      </c>
      <c r="J851">
        <v>18490080</v>
      </c>
      <c r="K851">
        <v>8</v>
      </c>
      <c r="L851">
        <v>549453</v>
      </c>
      <c r="M851">
        <v>24715618</v>
      </c>
      <c r="N851">
        <v>227760</v>
      </c>
      <c r="O851">
        <v>57517350</v>
      </c>
      <c r="P851" s="3">
        <v>72883516</v>
      </c>
      <c r="Q851">
        <v>5</v>
      </c>
      <c r="R851" t="s">
        <v>19</v>
      </c>
    </row>
    <row r="852" spans="2:18">
      <c r="B852">
        <v>2569</v>
      </c>
      <c r="C852" t="s">
        <v>17</v>
      </c>
      <c r="D852">
        <v>1</v>
      </c>
      <c r="E852" t="s">
        <v>62</v>
      </c>
      <c r="F852">
        <v>611511</v>
      </c>
      <c r="G852">
        <v>365</v>
      </c>
      <c r="H852">
        <v>0</v>
      </c>
      <c r="I852">
        <v>1420</v>
      </c>
      <c r="J852">
        <v>21464909</v>
      </c>
      <c r="K852">
        <v>6</v>
      </c>
      <c r="L852">
        <v>474074</v>
      </c>
      <c r="M852">
        <v>28898378</v>
      </c>
      <c r="N852">
        <v>227760</v>
      </c>
      <c r="O852">
        <v>65556387</v>
      </c>
      <c r="P852" s="3">
        <v>82837376</v>
      </c>
      <c r="Q852">
        <v>11</v>
      </c>
      <c r="R852" t="s">
        <v>25</v>
      </c>
    </row>
    <row r="853" spans="2:18">
      <c r="B853">
        <v>3402</v>
      </c>
      <c r="C853" t="s">
        <v>17</v>
      </c>
      <c r="D853">
        <v>99</v>
      </c>
      <c r="E853" t="s">
        <v>62</v>
      </c>
      <c r="F853">
        <v>811111</v>
      </c>
      <c r="G853">
        <v>365</v>
      </c>
      <c r="H853">
        <v>0</v>
      </c>
      <c r="I853">
        <v>1272</v>
      </c>
      <c r="J853">
        <v>14713291</v>
      </c>
      <c r="K853">
        <v>6</v>
      </c>
      <c r="L853">
        <v>362544</v>
      </c>
      <c r="M853">
        <v>22116869</v>
      </c>
      <c r="N853">
        <v>227760</v>
      </c>
      <c r="O853">
        <v>49036631</v>
      </c>
      <c r="P853" s="3">
        <v>61811994</v>
      </c>
      <c r="Q853">
        <v>7</v>
      </c>
      <c r="R853" t="s">
        <v>20</v>
      </c>
    </row>
    <row r="854" spans="2:18">
      <c r="B854">
        <v>2581</v>
      </c>
      <c r="C854" t="s">
        <v>17</v>
      </c>
      <c r="D854">
        <v>1</v>
      </c>
      <c r="E854" t="s">
        <v>62</v>
      </c>
      <c r="F854">
        <v>611511</v>
      </c>
      <c r="G854">
        <v>365</v>
      </c>
      <c r="H854">
        <v>0</v>
      </c>
      <c r="I854">
        <v>1213</v>
      </c>
      <c r="J854">
        <v>15023327</v>
      </c>
      <c r="K854">
        <v>5</v>
      </c>
      <c r="L854">
        <v>324376</v>
      </c>
      <c r="M854">
        <v>23679447</v>
      </c>
      <c r="N854">
        <v>227760</v>
      </c>
      <c r="O854">
        <v>52238764</v>
      </c>
      <c r="P854" s="3">
        <v>66292218</v>
      </c>
      <c r="Q854">
        <v>10</v>
      </c>
      <c r="R854" t="s">
        <v>23</v>
      </c>
    </row>
    <row r="855" spans="2:18">
      <c r="B855">
        <v>2597</v>
      </c>
      <c r="C855" t="s">
        <v>17</v>
      </c>
      <c r="D855">
        <v>1</v>
      </c>
      <c r="E855" t="s">
        <v>62</v>
      </c>
      <c r="F855">
        <v>811111</v>
      </c>
      <c r="G855">
        <v>361</v>
      </c>
      <c r="H855">
        <v>4</v>
      </c>
      <c r="I855">
        <v>1422</v>
      </c>
      <c r="J855">
        <v>24334164</v>
      </c>
      <c r="K855">
        <v>4</v>
      </c>
      <c r="L855">
        <v>358552</v>
      </c>
      <c r="M855">
        <v>32359175</v>
      </c>
      <c r="N855">
        <v>225264</v>
      </c>
      <c r="O855">
        <v>76158153</v>
      </c>
      <c r="P855" s="3">
        <v>95615934</v>
      </c>
      <c r="Q855">
        <v>20</v>
      </c>
      <c r="R855" t="s">
        <v>23</v>
      </c>
    </row>
    <row r="856" spans="2:18">
      <c r="B856">
        <v>2593</v>
      </c>
      <c r="C856" t="s">
        <v>17</v>
      </c>
      <c r="D856">
        <v>1</v>
      </c>
      <c r="E856" t="s">
        <v>62</v>
      </c>
      <c r="F856">
        <v>611511</v>
      </c>
      <c r="G856">
        <v>365</v>
      </c>
      <c r="H856">
        <v>0</v>
      </c>
      <c r="I856">
        <v>1000</v>
      </c>
      <c r="J856">
        <v>13834771</v>
      </c>
      <c r="K856">
        <v>4</v>
      </c>
      <c r="L856">
        <v>302391</v>
      </c>
      <c r="M856">
        <v>26421368</v>
      </c>
      <c r="N856">
        <v>227760</v>
      </c>
      <c r="O856">
        <v>57916831</v>
      </c>
      <c r="P856" s="3">
        <v>73159326</v>
      </c>
      <c r="Q856">
        <v>5</v>
      </c>
      <c r="R856" t="s">
        <v>19</v>
      </c>
    </row>
    <row r="857" spans="2:18">
      <c r="B857">
        <v>2618</v>
      </c>
      <c r="C857" t="s">
        <v>17</v>
      </c>
      <c r="D857">
        <v>1</v>
      </c>
      <c r="E857" t="s">
        <v>62</v>
      </c>
      <c r="F857">
        <v>811111</v>
      </c>
      <c r="G857">
        <v>141</v>
      </c>
      <c r="H857">
        <v>224</v>
      </c>
      <c r="I857">
        <v>522</v>
      </c>
      <c r="J857">
        <v>6540765</v>
      </c>
      <c r="K857">
        <v>3</v>
      </c>
      <c r="L857">
        <v>196903</v>
      </c>
      <c r="M857">
        <v>9254449</v>
      </c>
      <c r="N857">
        <v>87984</v>
      </c>
      <c r="O857">
        <v>22136436</v>
      </c>
      <c r="P857" s="3">
        <v>27789654</v>
      </c>
      <c r="Q857">
        <v>9</v>
      </c>
      <c r="R857" t="s">
        <v>19</v>
      </c>
    </row>
    <row r="858" spans="2:18">
      <c r="B858">
        <v>2576</v>
      </c>
      <c r="C858" t="s">
        <v>17</v>
      </c>
      <c r="D858">
        <v>1</v>
      </c>
      <c r="E858" t="s">
        <v>62</v>
      </c>
      <c r="F858">
        <v>611211</v>
      </c>
      <c r="G858">
        <v>365</v>
      </c>
      <c r="H858">
        <v>0</v>
      </c>
      <c r="I858">
        <v>1410</v>
      </c>
      <c r="J858">
        <v>19267106</v>
      </c>
      <c r="K858">
        <v>3</v>
      </c>
      <c r="L858">
        <v>215373</v>
      </c>
      <c r="M858">
        <v>26123499</v>
      </c>
      <c r="N858">
        <v>227760</v>
      </c>
      <c r="O858">
        <v>62049131</v>
      </c>
      <c r="P858" s="3">
        <v>77910718</v>
      </c>
      <c r="Q858">
        <v>10</v>
      </c>
      <c r="R858" t="s">
        <v>23</v>
      </c>
    </row>
    <row r="859" spans="2:18">
      <c r="B859">
        <v>2588</v>
      </c>
      <c r="C859" t="s">
        <v>17</v>
      </c>
      <c r="D859">
        <v>1</v>
      </c>
      <c r="E859" t="s">
        <v>62</v>
      </c>
      <c r="F859">
        <v>611511</v>
      </c>
      <c r="G859">
        <v>365</v>
      </c>
      <c r="H859">
        <v>0</v>
      </c>
      <c r="I859">
        <v>1440</v>
      </c>
      <c r="J859">
        <v>24042266</v>
      </c>
      <c r="K859">
        <v>3</v>
      </c>
      <c r="L859">
        <v>262080</v>
      </c>
      <c r="M859">
        <v>31919992</v>
      </c>
      <c r="N859">
        <v>284700</v>
      </c>
      <c r="O859">
        <v>72351440</v>
      </c>
      <c r="P859" s="3">
        <v>91346575</v>
      </c>
      <c r="Q859">
        <v>5</v>
      </c>
      <c r="R859" t="s">
        <v>19</v>
      </c>
    </row>
    <row r="860" spans="2:18">
      <c r="B860">
        <v>3417</v>
      </c>
      <c r="C860" t="s">
        <v>17</v>
      </c>
      <c r="D860">
        <v>1</v>
      </c>
      <c r="E860" t="s">
        <v>62</v>
      </c>
      <c r="F860">
        <v>611511</v>
      </c>
      <c r="G860">
        <v>184</v>
      </c>
      <c r="H860">
        <v>26</v>
      </c>
      <c r="I860">
        <v>280</v>
      </c>
      <c r="J860">
        <v>3639099</v>
      </c>
      <c r="K860">
        <v>2</v>
      </c>
      <c r="L860">
        <v>136156</v>
      </c>
      <c r="M860">
        <v>12526425</v>
      </c>
      <c r="N860">
        <v>114816</v>
      </c>
      <c r="O860">
        <v>22298950</v>
      </c>
      <c r="P860" s="3">
        <v>28662409</v>
      </c>
      <c r="Q860">
        <v>14</v>
      </c>
      <c r="R860" t="s">
        <v>25</v>
      </c>
    </row>
    <row r="861" spans="2:18">
      <c r="B861">
        <v>2583</v>
      </c>
      <c r="C861" t="s">
        <v>17</v>
      </c>
      <c r="D861">
        <v>99</v>
      </c>
      <c r="E861" t="s">
        <v>62</v>
      </c>
      <c r="F861">
        <v>611511</v>
      </c>
      <c r="G861">
        <v>335</v>
      </c>
      <c r="H861">
        <v>30</v>
      </c>
      <c r="I861">
        <v>460</v>
      </c>
      <c r="J861">
        <v>5889932</v>
      </c>
      <c r="K861">
        <v>2</v>
      </c>
      <c r="L861">
        <v>134140</v>
      </c>
      <c r="M861">
        <v>22468318</v>
      </c>
      <c r="N861">
        <v>261300</v>
      </c>
      <c r="O861">
        <v>38245123</v>
      </c>
      <c r="P861" s="3">
        <v>48878722</v>
      </c>
      <c r="Q861">
        <v>11</v>
      </c>
      <c r="R861" t="s">
        <v>25</v>
      </c>
    </row>
    <row r="862" spans="2:18">
      <c r="B862">
        <v>2535</v>
      </c>
      <c r="C862" t="s">
        <v>17</v>
      </c>
      <c r="D862">
        <v>1</v>
      </c>
      <c r="E862" t="s">
        <v>62</v>
      </c>
      <c r="F862">
        <v>611211</v>
      </c>
      <c r="G862">
        <v>365</v>
      </c>
      <c r="H862">
        <v>0</v>
      </c>
      <c r="I862">
        <v>1255</v>
      </c>
      <c r="J862">
        <v>14001593</v>
      </c>
      <c r="K862">
        <v>2</v>
      </c>
      <c r="L862">
        <v>116750</v>
      </c>
      <c r="M862">
        <v>21329265</v>
      </c>
      <c r="N862">
        <v>322660</v>
      </c>
      <c r="O862">
        <v>46233023</v>
      </c>
      <c r="P862" s="3">
        <v>58679785</v>
      </c>
      <c r="Q862">
        <v>18</v>
      </c>
      <c r="R862" t="s">
        <v>27</v>
      </c>
    </row>
    <row r="863" spans="2:18">
      <c r="B863">
        <v>2488</v>
      </c>
      <c r="C863" t="s">
        <v>17</v>
      </c>
      <c r="D863">
        <v>1</v>
      </c>
      <c r="E863" t="s">
        <v>62</v>
      </c>
      <c r="F863">
        <v>811311</v>
      </c>
      <c r="G863">
        <v>365</v>
      </c>
      <c r="H863">
        <v>0</v>
      </c>
      <c r="I863">
        <v>1412</v>
      </c>
      <c r="J863">
        <v>17293125</v>
      </c>
      <c r="K863">
        <v>2</v>
      </c>
      <c r="L863">
        <v>128420</v>
      </c>
      <c r="M863">
        <v>23413158</v>
      </c>
      <c r="N863">
        <v>265720</v>
      </c>
      <c r="O863">
        <v>53662630</v>
      </c>
      <c r="P863" s="3">
        <v>67886217</v>
      </c>
      <c r="Q863">
        <v>7</v>
      </c>
      <c r="R863" t="s">
        <v>19</v>
      </c>
    </row>
    <row r="864" spans="2:18">
      <c r="B864">
        <v>2598</v>
      </c>
      <c r="C864" t="s">
        <v>17</v>
      </c>
      <c r="E864" t="s">
        <v>62</v>
      </c>
      <c r="F864">
        <v>811311</v>
      </c>
      <c r="G864">
        <v>365</v>
      </c>
      <c r="H864">
        <v>0</v>
      </c>
      <c r="I864">
        <v>1410</v>
      </c>
      <c r="J864">
        <v>15313212</v>
      </c>
      <c r="K864">
        <v>2</v>
      </c>
      <c r="L864">
        <v>113776</v>
      </c>
      <c r="M864">
        <v>20764120</v>
      </c>
      <c r="N864">
        <v>265720</v>
      </c>
      <c r="O864">
        <v>47585945</v>
      </c>
      <c r="P864" s="3">
        <v>63922605</v>
      </c>
      <c r="Q864">
        <v>13</v>
      </c>
      <c r="R864" t="s">
        <v>25</v>
      </c>
    </row>
    <row r="865" spans="2:18">
      <c r="B865">
        <v>2603</v>
      </c>
      <c r="C865" t="s">
        <v>17</v>
      </c>
      <c r="D865">
        <v>99</v>
      </c>
      <c r="E865" t="s">
        <v>62</v>
      </c>
      <c r="F865">
        <v>811111</v>
      </c>
      <c r="G865">
        <v>241</v>
      </c>
      <c r="H865">
        <v>124</v>
      </c>
      <c r="I865">
        <v>626</v>
      </c>
      <c r="J865">
        <v>7121785</v>
      </c>
      <c r="K865">
        <v>1</v>
      </c>
      <c r="L865">
        <v>59592</v>
      </c>
      <c r="M865">
        <v>14361672</v>
      </c>
      <c r="N865">
        <v>150384</v>
      </c>
      <c r="O865">
        <v>32429939</v>
      </c>
      <c r="P865" s="3">
        <v>41327842</v>
      </c>
      <c r="Q865">
        <v>5</v>
      </c>
      <c r="R865" t="s">
        <v>19</v>
      </c>
    </row>
    <row r="866" spans="2:18">
      <c r="B866">
        <v>2555</v>
      </c>
      <c r="C866" t="s">
        <v>17</v>
      </c>
      <c r="D866">
        <v>1</v>
      </c>
      <c r="E866" t="s">
        <v>62</v>
      </c>
      <c r="F866">
        <v>611511</v>
      </c>
      <c r="G866">
        <v>314</v>
      </c>
      <c r="H866">
        <v>51</v>
      </c>
      <c r="I866">
        <v>785</v>
      </c>
      <c r="J866">
        <v>10004528</v>
      </c>
      <c r="K866">
        <v>1</v>
      </c>
      <c r="L866">
        <v>66622</v>
      </c>
      <c r="M866">
        <v>20956560</v>
      </c>
      <c r="N866">
        <v>244920</v>
      </c>
      <c r="O866">
        <v>41103246</v>
      </c>
      <c r="P866" s="3">
        <v>52277856</v>
      </c>
      <c r="Q866">
        <v>12</v>
      </c>
      <c r="R866" t="s">
        <v>25</v>
      </c>
    </row>
    <row r="867" spans="2:18">
      <c r="B867">
        <v>3326</v>
      </c>
      <c r="C867" t="s">
        <v>21</v>
      </c>
      <c r="D867">
        <v>99</v>
      </c>
      <c r="E867" t="s">
        <v>62</v>
      </c>
      <c r="F867">
        <v>611511</v>
      </c>
      <c r="G867">
        <v>336</v>
      </c>
      <c r="H867">
        <v>29</v>
      </c>
      <c r="I867">
        <v>1185</v>
      </c>
      <c r="J867">
        <v>10087024</v>
      </c>
      <c r="K867">
        <v>1</v>
      </c>
      <c r="L867">
        <v>44588</v>
      </c>
      <c r="M867">
        <v>14981568</v>
      </c>
      <c r="N867">
        <v>698880</v>
      </c>
      <c r="O867">
        <v>27232058</v>
      </c>
      <c r="P867" s="3">
        <v>33416179</v>
      </c>
      <c r="Q867">
        <v>5</v>
      </c>
      <c r="R867" t="s">
        <v>19</v>
      </c>
    </row>
    <row r="868" spans="2:18">
      <c r="B868">
        <v>2534</v>
      </c>
      <c r="C868" t="s">
        <v>17</v>
      </c>
      <c r="D868">
        <v>1</v>
      </c>
      <c r="E868" t="s">
        <v>62</v>
      </c>
      <c r="F868">
        <v>611411</v>
      </c>
      <c r="G868">
        <v>365</v>
      </c>
      <c r="H868">
        <v>0</v>
      </c>
      <c r="I868">
        <v>1134</v>
      </c>
      <c r="J868">
        <v>14497445</v>
      </c>
      <c r="K868">
        <v>1</v>
      </c>
      <c r="L868">
        <v>66966</v>
      </c>
      <c r="M868">
        <v>24442446</v>
      </c>
      <c r="N868">
        <v>227760</v>
      </c>
      <c r="O868">
        <v>49514332</v>
      </c>
      <c r="P868" s="3">
        <v>63139855</v>
      </c>
      <c r="Q868">
        <v>12</v>
      </c>
      <c r="R868" t="s">
        <v>25</v>
      </c>
    </row>
    <row r="869" spans="2:18">
      <c r="B869">
        <v>2566</v>
      </c>
      <c r="C869" t="s">
        <v>17</v>
      </c>
      <c r="D869">
        <v>1</v>
      </c>
      <c r="E869" t="s">
        <v>62</v>
      </c>
      <c r="F869">
        <v>811111</v>
      </c>
      <c r="G869">
        <v>365</v>
      </c>
      <c r="H869">
        <v>0</v>
      </c>
      <c r="I869">
        <v>1415</v>
      </c>
      <c r="J869">
        <v>15292918</v>
      </c>
      <c r="K869">
        <v>1</v>
      </c>
      <c r="L869">
        <v>56774</v>
      </c>
      <c r="M869">
        <v>20662399</v>
      </c>
      <c r="N869">
        <v>208780</v>
      </c>
      <c r="O869">
        <v>46453719</v>
      </c>
      <c r="P869" s="3">
        <v>58667931</v>
      </c>
      <c r="Q869">
        <v>13</v>
      </c>
      <c r="R869" t="s">
        <v>25</v>
      </c>
    </row>
    <row r="870" spans="2:18">
      <c r="B870">
        <v>2458</v>
      </c>
      <c r="C870" t="s">
        <v>17</v>
      </c>
      <c r="D870">
        <v>1</v>
      </c>
      <c r="E870" t="s">
        <v>62</v>
      </c>
      <c r="F870">
        <v>811111</v>
      </c>
      <c r="G870">
        <v>365</v>
      </c>
      <c r="H870">
        <v>0</v>
      </c>
      <c r="I870">
        <v>1332</v>
      </c>
      <c r="J870">
        <v>18623761</v>
      </c>
      <c r="K870">
        <v>1</v>
      </c>
      <c r="L870">
        <v>73372</v>
      </c>
      <c r="M870">
        <v>26732420</v>
      </c>
      <c r="N870">
        <v>227760</v>
      </c>
      <c r="O870">
        <v>59757789</v>
      </c>
      <c r="P870" s="3">
        <v>75250192</v>
      </c>
      <c r="Q870">
        <v>13</v>
      </c>
      <c r="R870" t="s">
        <v>25</v>
      </c>
    </row>
    <row r="871" spans="2:18">
      <c r="B871">
        <v>2620</v>
      </c>
      <c r="C871" t="s">
        <v>17</v>
      </c>
      <c r="D871">
        <v>1</v>
      </c>
      <c r="E871" t="s">
        <v>62</v>
      </c>
      <c r="F871">
        <v>811111</v>
      </c>
      <c r="G871">
        <v>202</v>
      </c>
      <c r="H871">
        <v>163</v>
      </c>
      <c r="I871">
        <v>620</v>
      </c>
      <c r="J871">
        <v>7405586</v>
      </c>
      <c r="K871">
        <v>0</v>
      </c>
      <c r="L871">
        <v>0</v>
      </c>
      <c r="M871">
        <v>12638412</v>
      </c>
      <c r="N871">
        <v>121056</v>
      </c>
      <c r="O871">
        <v>26972968</v>
      </c>
      <c r="P871" s="3">
        <v>35430296</v>
      </c>
      <c r="Q871">
        <v>14</v>
      </c>
      <c r="R871" t="s">
        <v>25</v>
      </c>
    </row>
    <row r="872" spans="2:18">
      <c r="B872">
        <v>2511</v>
      </c>
      <c r="C872" t="s">
        <v>17</v>
      </c>
      <c r="D872">
        <v>1</v>
      </c>
      <c r="E872" t="s">
        <v>62</v>
      </c>
      <c r="F872">
        <v>611111</v>
      </c>
      <c r="G872">
        <v>244</v>
      </c>
      <c r="H872">
        <v>121</v>
      </c>
      <c r="I872">
        <v>530</v>
      </c>
      <c r="J872">
        <v>6847256</v>
      </c>
      <c r="K872">
        <v>0</v>
      </c>
      <c r="L872">
        <v>0</v>
      </c>
      <c r="M872">
        <v>16512164</v>
      </c>
      <c r="N872">
        <v>139568</v>
      </c>
      <c r="O872">
        <v>33265096</v>
      </c>
      <c r="P872" s="3">
        <v>45796439</v>
      </c>
      <c r="Q872">
        <v>19</v>
      </c>
      <c r="R872" t="s">
        <v>27</v>
      </c>
    </row>
    <row r="873" spans="2:18">
      <c r="B873">
        <v>2625</v>
      </c>
      <c r="C873" t="s">
        <v>17</v>
      </c>
      <c r="D873">
        <v>99</v>
      </c>
      <c r="E873" t="s">
        <v>62</v>
      </c>
      <c r="F873">
        <v>611511</v>
      </c>
      <c r="G873">
        <v>334</v>
      </c>
      <c r="H873">
        <v>31</v>
      </c>
      <c r="I873">
        <v>975</v>
      </c>
      <c r="J873">
        <v>8637621</v>
      </c>
      <c r="K873">
        <v>0</v>
      </c>
      <c r="L873">
        <v>0</v>
      </c>
      <c r="M873">
        <v>15499204</v>
      </c>
      <c r="N873">
        <v>156312</v>
      </c>
      <c r="O873">
        <v>28659402</v>
      </c>
      <c r="P873" s="3">
        <v>36954262</v>
      </c>
      <c r="Q873">
        <v>5</v>
      </c>
      <c r="R873" t="s">
        <v>19</v>
      </c>
    </row>
    <row r="874" spans="2:18">
      <c r="B874">
        <v>2475</v>
      </c>
      <c r="C874" t="s">
        <v>17</v>
      </c>
      <c r="D874">
        <v>99</v>
      </c>
      <c r="E874" t="s">
        <v>62</v>
      </c>
      <c r="F874">
        <v>811311</v>
      </c>
      <c r="G874">
        <v>334</v>
      </c>
      <c r="H874">
        <v>31</v>
      </c>
      <c r="I874">
        <v>830</v>
      </c>
      <c r="J874">
        <v>10144778</v>
      </c>
      <c r="K874">
        <v>0</v>
      </c>
      <c r="L874">
        <v>0</v>
      </c>
      <c r="M874">
        <v>21383752</v>
      </c>
      <c r="N874">
        <v>243152</v>
      </c>
      <c r="O874">
        <v>41471513</v>
      </c>
      <c r="P874" s="3">
        <v>52393837</v>
      </c>
      <c r="Q874">
        <v>7</v>
      </c>
      <c r="R874" t="s">
        <v>19</v>
      </c>
    </row>
    <row r="875" spans="2:18">
      <c r="B875">
        <v>2461</v>
      </c>
      <c r="C875" t="s">
        <v>17</v>
      </c>
      <c r="D875">
        <v>1</v>
      </c>
      <c r="E875" t="s">
        <v>62</v>
      </c>
      <c r="F875">
        <v>611311</v>
      </c>
      <c r="G875">
        <v>365</v>
      </c>
      <c r="H875">
        <v>0</v>
      </c>
      <c r="I875">
        <v>1440</v>
      </c>
      <c r="J875">
        <v>15112968</v>
      </c>
      <c r="K875">
        <v>0</v>
      </c>
      <c r="L875">
        <v>0</v>
      </c>
      <c r="M875">
        <v>20065654</v>
      </c>
      <c r="N875">
        <v>474500</v>
      </c>
      <c r="O875">
        <v>44103075</v>
      </c>
      <c r="P875" s="3">
        <v>55921428</v>
      </c>
      <c r="Q875">
        <v>25</v>
      </c>
      <c r="R875" t="s">
        <v>23</v>
      </c>
    </row>
    <row r="876" spans="2:18">
      <c r="B876">
        <v>2460</v>
      </c>
      <c r="C876" t="s">
        <v>17</v>
      </c>
      <c r="D876">
        <v>1</v>
      </c>
      <c r="E876" t="s">
        <v>62</v>
      </c>
      <c r="F876">
        <v>611411</v>
      </c>
      <c r="G876">
        <v>365</v>
      </c>
      <c r="H876">
        <v>0</v>
      </c>
      <c r="I876">
        <v>1440</v>
      </c>
      <c r="J876">
        <v>16739760</v>
      </c>
      <c r="K876">
        <v>0</v>
      </c>
      <c r="L876">
        <v>0</v>
      </c>
      <c r="M876">
        <v>22225580</v>
      </c>
      <c r="N876">
        <v>512460</v>
      </c>
      <c r="O876">
        <v>48713640</v>
      </c>
      <c r="P876" s="3">
        <v>61677443</v>
      </c>
      <c r="Q876">
        <v>25</v>
      </c>
      <c r="R876" t="s">
        <v>23</v>
      </c>
    </row>
    <row r="877" spans="2:18">
      <c r="B877">
        <v>2564</v>
      </c>
      <c r="C877" t="s">
        <v>17</v>
      </c>
      <c r="D877">
        <v>1</v>
      </c>
      <c r="E877" t="s">
        <v>62</v>
      </c>
      <c r="F877">
        <v>611211</v>
      </c>
      <c r="G877">
        <v>365</v>
      </c>
      <c r="H877">
        <v>0</v>
      </c>
      <c r="I877">
        <v>1425</v>
      </c>
      <c r="J877">
        <v>17702763</v>
      </c>
      <c r="K877">
        <v>0</v>
      </c>
      <c r="L877">
        <v>0</v>
      </c>
      <c r="M877">
        <v>23751573</v>
      </c>
      <c r="N877">
        <v>322660</v>
      </c>
      <c r="O877">
        <v>53526124</v>
      </c>
      <c r="P877" s="3">
        <v>67489208</v>
      </c>
      <c r="Q877">
        <v>26</v>
      </c>
      <c r="R877" t="s">
        <v>28</v>
      </c>
    </row>
    <row r="878" spans="2:18">
      <c r="B878">
        <v>2478</v>
      </c>
      <c r="C878" t="s">
        <v>17</v>
      </c>
      <c r="D878">
        <v>1</v>
      </c>
      <c r="E878" t="s">
        <v>62</v>
      </c>
      <c r="F878">
        <v>611411</v>
      </c>
      <c r="G878">
        <v>365</v>
      </c>
      <c r="H878">
        <v>0</v>
      </c>
      <c r="I878">
        <v>1440</v>
      </c>
      <c r="J878">
        <v>16079328</v>
      </c>
      <c r="K878">
        <v>0</v>
      </c>
      <c r="L878">
        <v>0</v>
      </c>
      <c r="M878">
        <v>21348706</v>
      </c>
      <c r="N878">
        <v>512460</v>
      </c>
      <c r="O878">
        <v>46966085</v>
      </c>
      <c r="P878" s="3">
        <v>59530941</v>
      </c>
      <c r="Q878">
        <v>23</v>
      </c>
      <c r="R878" t="s">
        <v>26</v>
      </c>
    </row>
    <row r="879" spans="2:18">
      <c r="B879">
        <v>2560</v>
      </c>
      <c r="C879" t="s">
        <v>17</v>
      </c>
      <c r="D879">
        <v>1</v>
      </c>
      <c r="E879" t="s">
        <v>62</v>
      </c>
      <c r="F879">
        <v>811111</v>
      </c>
      <c r="G879">
        <v>365</v>
      </c>
      <c r="H879">
        <v>0</v>
      </c>
      <c r="I879">
        <v>1255</v>
      </c>
      <c r="J879">
        <v>14921266</v>
      </c>
      <c r="K879">
        <v>0</v>
      </c>
      <c r="L879">
        <v>0</v>
      </c>
      <c r="M879">
        <v>22729846</v>
      </c>
      <c r="N879">
        <v>227760</v>
      </c>
      <c r="O879">
        <v>46596391</v>
      </c>
      <c r="P879" s="3">
        <v>59625304</v>
      </c>
      <c r="Q879">
        <v>10</v>
      </c>
      <c r="R879" t="s">
        <v>23</v>
      </c>
    </row>
    <row r="880" spans="2:18">
      <c r="B880">
        <v>2551</v>
      </c>
      <c r="C880" t="s">
        <v>17</v>
      </c>
      <c r="D880">
        <v>1</v>
      </c>
      <c r="E880" t="s">
        <v>62</v>
      </c>
      <c r="F880">
        <v>611111</v>
      </c>
      <c r="G880">
        <v>365</v>
      </c>
      <c r="H880">
        <v>0</v>
      </c>
      <c r="I880">
        <v>1440</v>
      </c>
      <c r="J880">
        <v>15238764</v>
      </c>
      <c r="K880">
        <v>0</v>
      </c>
      <c r="L880">
        <v>0</v>
      </c>
      <c r="M880">
        <v>20232680</v>
      </c>
      <c r="N880">
        <v>265720</v>
      </c>
      <c r="O880">
        <v>45748463</v>
      </c>
      <c r="P880" s="3">
        <v>58165653</v>
      </c>
      <c r="Q880">
        <v>20</v>
      </c>
      <c r="R880" t="s">
        <v>23</v>
      </c>
    </row>
    <row r="881" spans="2:18">
      <c r="B881">
        <v>2494</v>
      </c>
      <c r="C881" t="s">
        <v>17</v>
      </c>
      <c r="D881">
        <v>1</v>
      </c>
      <c r="E881" t="s">
        <v>62</v>
      </c>
      <c r="F881">
        <v>811111</v>
      </c>
      <c r="G881">
        <v>365</v>
      </c>
      <c r="H881">
        <v>0</v>
      </c>
      <c r="I881">
        <v>1420</v>
      </c>
      <c r="J881">
        <v>16287364</v>
      </c>
      <c r="K881">
        <v>0</v>
      </c>
      <c r="L881">
        <v>0</v>
      </c>
      <c r="M881">
        <v>21929493</v>
      </c>
      <c r="N881">
        <v>170820</v>
      </c>
      <c r="O881">
        <v>47261427</v>
      </c>
      <c r="P881" s="3">
        <v>60222024</v>
      </c>
      <c r="Q881">
        <v>18</v>
      </c>
      <c r="R881" t="s">
        <v>27</v>
      </c>
    </row>
    <row r="882" spans="2:18">
      <c r="B882">
        <v>2549</v>
      </c>
      <c r="C882" t="s">
        <v>17</v>
      </c>
      <c r="D882">
        <v>1</v>
      </c>
      <c r="E882" t="s">
        <v>62</v>
      </c>
      <c r="F882">
        <v>611511</v>
      </c>
      <c r="G882">
        <v>365</v>
      </c>
      <c r="H882">
        <v>0</v>
      </c>
      <c r="I882">
        <v>1342</v>
      </c>
      <c r="J882">
        <v>13927240</v>
      </c>
      <c r="K882">
        <v>0</v>
      </c>
      <c r="L882">
        <v>0</v>
      </c>
      <c r="M882">
        <v>19841693</v>
      </c>
      <c r="N882">
        <v>170820</v>
      </c>
      <c r="O882">
        <v>42614857</v>
      </c>
      <c r="P882" s="3">
        <v>54387435</v>
      </c>
      <c r="Q882">
        <v>16</v>
      </c>
      <c r="R882" t="s">
        <v>27</v>
      </c>
    </row>
    <row r="883" spans="2:18">
      <c r="B883">
        <v>2473</v>
      </c>
      <c r="C883" t="s">
        <v>17</v>
      </c>
      <c r="D883">
        <v>1</v>
      </c>
      <c r="E883" t="s">
        <v>62</v>
      </c>
      <c r="F883">
        <v>611311</v>
      </c>
      <c r="G883">
        <v>365</v>
      </c>
      <c r="H883">
        <v>0</v>
      </c>
      <c r="I883">
        <v>1265</v>
      </c>
      <c r="J883">
        <v>12645866</v>
      </c>
      <c r="K883">
        <v>0</v>
      </c>
      <c r="L883">
        <v>0</v>
      </c>
      <c r="M883">
        <v>19111298</v>
      </c>
      <c r="N883">
        <v>474500</v>
      </c>
      <c r="O883">
        <v>41482981</v>
      </c>
      <c r="P883" s="3">
        <v>52552259</v>
      </c>
      <c r="Q883">
        <v>16</v>
      </c>
      <c r="R883" t="s">
        <v>27</v>
      </c>
    </row>
    <row r="884" spans="2:18">
      <c r="B884">
        <v>2506</v>
      </c>
      <c r="C884" t="s">
        <v>17</v>
      </c>
      <c r="D884">
        <v>1</v>
      </c>
      <c r="E884" t="s">
        <v>62</v>
      </c>
      <c r="F884">
        <v>611511</v>
      </c>
      <c r="G884">
        <v>365</v>
      </c>
      <c r="H884">
        <v>0</v>
      </c>
      <c r="I884">
        <v>1405</v>
      </c>
      <c r="J884">
        <v>14769915</v>
      </c>
      <c r="K884">
        <v>0</v>
      </c>
      <c r="L884">
        <v>0</v>
      </c>
      <c r="M884">
        <v>20098811</v>
      </c>
      <c r="N884">
        <v>170820</v>
      </c>
      <c r="O884">
        <v>47799904</v>
      </c>
      <c r="P884" s="3">
        <v>59739558</v>
      </c>
      <c r="Q884">
        <v>15</v>
      </c>
      <c r="R884" t="s">
        <v>23</v>
      </c>
    </row>
    <row r="885" spans="2:18">
      <c r="B885">
        <v>2628</v>
      </c>
      <c r="C885" t="s">
        <v>17</v>
      </c>
      <c r="D885">
        <v>1</v>
      </c>
      <c r="E885" t="s">
        <v>62</v>
      </c>
      <c r="F885">
        <v>611311</v>
      </c>
      <c r="G885">
        <v>365</v>
      </c>
      <c r="H885">
        <v>0</v>
      </c>
      <c r="I885">
        <v>1155</v>
      </c>
      <c r="J885">
        <v>11523328</v>
      </c>
      <c r="K885">
        <v>0</v>
      </c>
      <c r="L885">
        <v>0</v>
      </c>
      <c r="M885">
        <v>19074900</v>
      </c>
      <c r="N885">
        <v>474500</v>
      </c>
      <c r="O885">
        <v>39261947</v>
      </c>
      <c r="P885" s="3">
        <v>50059227</v>
      </c>
      <c r="Q885">
        <v>14</v>
      </c>
      <c r="R885" t="s">
        <v>25</v>
      </c>
    </row>
    <row r="886" spans="2:18">
      <c r="B886">
        <v>2629</v>
      </c>
      <c r="C886" t="s">
        <v>17</v>
      </c>
      <c r="D886">
        <v>1</v>
      </c>
      <c r="E886" t="s">
        <v>62</v>
      </c>
      <c r="F886">
        <v>811111</v>
      </c>
      <c r="G886">
        <v>365</v>
      </c>
      <c r="H886">
        <v>0</v>
      </c>
      <c r="I886">
        <v>1320</v>
      </c>
      <c r="J886">
        <v>14403914</v>
      </c>
      <c r="K886">
        <v>0</v>
      </c>
      <c r="L886">
        <v>0</v>
      </c>
      <c r="M886">
        <v>20862814</v>
      </c>
      <c r="N886">
        <v>208780</v>
      </c>
      <c r="O886">
        <v>45999096</v>
      </c>
      <c r="P886" s="3">
        <v>58322230</v>
      </c>
      <c r="Q886">
        <v>15</v>
      </c>
      <c r="R886" t="s">
        <v>23</v>
      </c>
    </row>
    <row r="887" spans="2:18">
      <c r="B887">
        <v>2513</v>
      </c>
      <c r="C887" t="s">
        <v>17</v>
      </c>
      <c r="D887">
        <v>1</v>
      </c>
      <c r="E887" t="s">
        <v>62</v>
      </c>
      <c r="F887">
        <v>611211</v>
      </c>
      <c r="G887">
        <v>365</v>
      </c>
      <c r="H887">
        <v>0</v>
      </c>
      <c r="I887">
        <v>1240</v>
      </c>
      <c r="J887">
        <v>13479249</v>
      </c>
      <c r="K887">
        <v>0</v>
      </c>
      <c r="L887">
        <v>0</v>
      </c>
      <c r="M887">
        <v>20783100</v>
      </c>
      <c r="N887">
        <v>265720</v>
      </c>
      <c r="O887">
        <v>45733829</v>
      </c>
      <c r="P887" s="3">
        <v>57994743</v>
      </c>
      <c r="Q887">
        <v>14</v>
      </c>
      <c r="R887" t="s">
        <v>25</v>
      </c>
    </row>
    <row r="888" spans="2:18">
      <c r="B888">
        <v>2514</v>
      </c>
      <c r="C888" t="s">
        <v>17</v>
      </c>
      <c r="D888">
        <v>1</v>
      </c>
      <c r="E888" t="s">
        <v>62</v>
      </c>
      <c r="F888">
        <v>611511</v>
      </c>
      <c r="G888">
        <v>365</v>
      </c>
      <c r="H888">
        <v>0</v>
      </c>
      <c r="I888">
        <v>855</v>
      </c>
      <c r="J888">
        <v>13395477</v>
      </c>
      <c r="K888">
        <v>0</v>
      </c>
      <c r="L888">
        <v>0</v>
      </c>
      <c r="M888">
        <v>29954234</v>
      </c>
      <c r="N888">
        <v>227760</v>
      </c>
      <c r="O888">
        <v>60358036</v>
      </c>
      <c r="P888" s="3">
        <v>76361579</v>
      </c>
      <c r="Q888">
        <v>13</v>
      </c>
      <c r="R888" t="s">
        <v>25</v>
      </c>
    </row>
    <row r="889" spans="2:18">
      <c r="B889">
        <v>2476</v>
      </c>
      <c r="C889" t="s">
        <v>17</v>
      </c>
      <c r="D889">
        <v>1</v>
      </c>
      <c r="E889" t="s">
        <v>62</v>
      </c>
      <c r="F889">
        <v>611511</v>
      </c>
      <c r="G889">
        <v>365</v>
      </c>
      <c r="H889">
        <v>0</v>
      </c>
      <c r="I889">
        <v>1440</v>
      </c>
      <c r="J889">
        <v>18515232</v>
      </c>
      <c r="K889">
        <v>0</v>
      </c>
      <c r="L889">
        <v>0</v>
      </c>
      <c r="M889">
        <v>24582894</v>
      </c>
      <c r="N889">
        <v>227760</v>
      </c>
      <c r="O889">
        <v>56184650</v>
      </c>
      <c r="P889" s="3">
        <v>70789380</v>
      </c>
      <c r="Q889">
        <v>29</v>
      </c>
      <c r="R889" t="s">
        <v>28</v>
      </c>
    </row>
    <row r="890" spans="2:18">
      <c r="B890">
        <v>2464</v>
      </c>
      <c r="C890" t="s">
        <v>17</v>
      </c>
      <c r="D890">
        <v>1</v>
      </c>
      <c r="E890" t="s">
        <v>62</v>
      </c>
      <c r="F890">
        <v>811111</v>
      </c>
      <c r="G890">
        <v>365</v>
      </c>
      <c r="H890">
        <v>0</v>
      </c>
      <c r="I890">
        <v>1190</v>
      </c>
      <c r="J890">
        <v>12725456</v>
      </c>
      <c r="K890">
        <v>0</v>
      </c>
      <c r="L890">
        <v>0</v>
      </c>
      <c r="M890">
        <v>20445254</v>
      </c>
      <c r="N890">
        <v>170820</v>
      </c>
      <c r="O890">
        <v>40501545</v>
      </c>
      <c r="P890" s="3">
        <v>52008337</v>
      </c>
      <c r="Q890">
        <v>13</v>
      </c>
      <c r="R890" t="s">
        <v>25</v>
      </c>
    </row>
    <row r="891" spans="2:18">
      <c r="B891">
        <v>2500</v>
      </c>
      <c r="C891" t="s">
        <v>17</v>
      </c>
      <c r="D891">
        <v>1</v>
      </c>
      <c r="E891" t="s">
        <v>62</v>
      </c>
      <c r="F891">
        <v>811111</v>
      </c>
      <c r="G891">
        <v>365</v>
      </c>
      <c r="H891">
        <v>0</v>
      </c>
      <c r="I891">
        <v>1255</v>
      </c>
      <c r="J891">
        <v>16520270</v>
      </c>
      <c r="K891">
        <v>0</v>
      </c>
      <c r="L891">
        <v>0</v>
      </c>
      <c r="M891">
        <v>25167480</v>
      </c>
      <c r="N891">
        <v>284700</v>
      </c>
      <c r="O891">
        <v>53020597</v>
      </c>
      <c r="P891" s="3">
        <v>67606985</v>
      </c>
      <c r="Q891">
        <v>12</v>
      </c>
      <c r="R891" t="s">
        <v>25</v>
      </c>
    </row>
    <row r="892" spans="2:18">
      <c r="B892">
        <v>2541</v>
      </c>
      <c r="C892" t="s">
        <v>17</v>
      </c>
      <c r="D892">
        <v>1</v>
      </c>
      <c r="E892" t="s">
        <v>62</v>
      </c>
      <c r="F892">
        <v>611511</v>
      </c>
      <c r="G892">
        <v>365</v>
      </c>
      <c r="H892">
        <v>0</v>
      </c>
      <c r="I892">
        <v>1440</v>
      </c>
      <c r="J892">
        <v>15092952</v>
      </c>
      <c r="K892">
        <v>0</v>
      </c>
      <c r="L892">
        <v>0</v>
      </c>
      <c r="M892">
        <v>20039086</v>
      </c>
      <c r="N892">
        <v>208780</v>
      </c>
      <c r="O892">
        <v>45685745</v>
      </c>
      <c r="P892" s="3">
        <v>58012353</v>
      </c>
      <c r="Q892">
        <v>11</v>
      </c>
      <c r="R892" t="s">
        <v>25</v>
      </c>
    </row>
    <row r="893" spans="2:18">
      <c r="B893">
        <v>2490</v>
      </c>
      <c r="C893" t="s">
        <v>17</v>
      </c>
      <c r="D893">
        <v>1</v>
      </c>
      <c r="E893" t="s">
        <v>62</v>
      </c>
      <c r="F893">
        <v>811111</v>
      </c>
      <c r="G893">
        <v>365</v>
      </c>
      <c r="H893">
        <v>0</v>
      </c>
      <c r="I893">
        <v>1255</v>
      </c>
      <c r="J893">
        <v>16146508</v>
      </c>
      <c r="K893">
        <v>0</v>
      </c>
      <c r="L893">
        <v>0</v>
      </c>
      <c r="M893">
        <v>24598080</v>
      </c>
      <c r="N893">
        <v>227760</v>
      </c>
      <c r="O893">
        <v>55777897</v>
      </c>
      <c r="P893" s="3">
        <v>70214741</v>
      </c>
      <c r="Q893">
        <v>11</v>
      </c>
      <c r="R893" t="s">
        <v>25</v>
      </c>
    </row>
    <row r="894" spans="2:18">
      <c r="B894">
        <v>2596</v>
      </c>
      <c r="C894" t="s">
        <v>17</v>
      </c>
      <c r="D894">
        <v>1</v>
      </c>
      <c r="E894" t="s">
        <v>62</v>
      </c>
      <c r="F894">
        <v>611211</v>
      </c>
      <c r="G894">
        <v>365</v>
      </c>
      <c r="H894">
        <v>0</v>
      </c>
      <c r="I894">
        <v>1440</v>
      </c>
      <c r="J894">
        <v>16891296</v>
      </c>
      <c r="K894">
        <v>0</v>
      </c>
      <c r="L894">
        <v>0</v>
      </c>
      <c r="M894">
        <v>22426767</v>
      </c>
      <c r="N894">
        <v>208780</v>
      </c>
      <c r="O894">
        <v>50392387</v>
      </c>
      <c r="P894" s="3">
        <v>63906851</v>
      </c>
      <c r="Q894">
        <v>14</v>
      </c>
      <c r="R894" t="s">
        <v>25</v>
      </c>
    </row>
    <row r="895" spans="2:18">
      <c r="B895">
        <v>2507</v>
      </c>
      <c r="C895" t="s">
        <v>17</v>
      </c>
      <c r="D895">
        <v>1</v>
      </c>
      <c r="E895" t="s">
        <v>62</v>
      </c>
      <c r="F895">
        <v>611511</v>
      </c>
      <c r="G895">
        <v>365</v>
      </c>
      <c r="H895">
        <v>0</v>
      </c>
      <c r="I895">
        <v>1045</v>
      </c>
      <c r="J895">
        <v>13372082</v>
      </c>
      <c r="K895">
        <v>0</v>
      </c>
      <c r="L895">
        <v>0</v>
      </c>
      <c r="M895">
        <v>24465220</v>
      </c>
      <c r="N895">
        <v>284700</v>
      </c>
      <c r="O895">
        <v>50422576</v>
      </c>
      <c r="P895" s="3">
        <v>64172639</v>
      </c>
      <c r="Q895">
        <v>13</v>
      </c>
      <c r="R895" t="s">
        <v>25</v>
      </c>
    </row>
    <row r="896" spans="2:18">
      <c r="B896">
        <v>2498</v>
      </c>
      <c r="C896" t="s">
        <v>17</v>
      </c>
      <c r="D896">
        <v>1</v>
      </c>
      <c r="E896" t="s">
        <v>62</v>
      </c>
      <c r="F896">
        <v>811111</v>
      </c>
      <c r="G896">
        <v>365</v>
      </c>
      <c r="H896">
        <v>0</v>
      </c>
      <c r="I896">
        <v>1175</v>
      </c>
      <c r="J896">
        <v>13971544</v>
      </c>
      <c r="K896">
        <v>0</v>
      </c>
      <c r="L896">
        <v>0</v>
      </c>
      <c r="M896">
        <v>22733672</v>
      </c>
      <c r="N896">
        <v>227760</v>
      </c>
      <c r="O896">
        <v>48262470</v>
      </c>
      <c r="P896" s="3">
        <v>60954441</v>
      </c>
      <c r="Q896">
        <v>11</v>
      </c>
      <c r="R896" t="s">
        <v>25</v>
      </c>
    </row>
    <row r="897" spans="2:18">
      <c r="B897">
        <v>2595</v>
      </c>
      <c r="C897" t="s">
        <v>17</v>
      </c>
      <c r="D897">
        <v>1</v>
      </c>
      <c r="E897" t="s">
        <v>62</v>
      </c>
      <c r="F897">
        <v>611511</v>
      </c>
      <c r="G897">
        <v>365</v>
      </c>
      <c r="H897">
        <v>0</v>
      </c>
      <c r="I897">
        <v>1420</v>
      </c>
      <c r="J897">
        <v>18003628</v>
      </c>
      <c r="K897">
        <v>0</v>
      </c>
      <c r="L897">
        <v>0</v>
      </c>
      <c r="M897">
        <v>24238447</v>
      </c>
      <c r="N897">
        <v>227760</v>
      </c>
      <c r="O897">
        <v>51387516</v>
      </c>
      <c r="P897" s="3">
        <v>65538085</v>
      </c>
      <c r="Q897">
        <v>11</v>
      </c>
      <c r="R897" t="s">
        <v>25</v>
      </c>
    </row>
    <row r="898" spans="2:18">
      <c r="B898">
        <v>2542</v>
      </c>
      <c r="C898" t="s">
        <v>17</v>
      </c>
      <c r="D898">
        <v>1</v>
      </c>
      <c r="E898" t="s">
        <v>62</v>
      </c>
      <c r="F898">
        <v>611511</v>
      </c>
      <c r="G898">
        <v>365</v>
      </c>
      <c r="H898">
        <v>0</v>
      </c>
      <c r="I898">
        <v>1430</v>
      </c>
      <c r="J898">
        <v>14528192</v>
      </c>
      <c r="K898">
        <v>0</v>
      </c>
      <c r="L898">
        <v>0</v>
      </c>
      <c r="M898">
        <v>19424133</v>
      </c>
      <c r="N898">
        <v>208780</v>
      </c>
      <c r="O898">
        <v>41324313</v>
      </c>
      <c r="P898" s="3">
        <v>52895516</v>
      </c>
      <c r="Q898">
        <v>12</v>
      </c>
      <c r="R898" t="s">
        <v>25</v>
      </c>
    </row>
    <row r="899" spans="2:18">
      <c r="B899">
        <v>2605</v>
      </c>
      <c r="C899" t="s">
        <v>17</v>
      </c>
      <c r="D899">
        <v>1</v>
      </c>
      <c r="E899" t="s">
        <v>62</v>
      </c>
      <c r="F899">
        <v>611211</v>
      </c>
      <c r="G899">
        <v>365</v>
      </c>
      <c r="H899">
        <v>0</v>
      </c>
      <c r="I899">
        <v>1300</v>
      </c>
      <c r="J899">
        <v>16366500</v>
      </c>
      <c r="K899">
        <v>0</v>
      </c>
      <c r="L899">
        <v>0</v>
      </c>
      <c r="M899">
        <v>24069500</v>
      </c>
      <c r="N899">
        <v>227760</v>
      </c>
      <c r="O899">
        <v>51399487</v>
      </c>
      <c r="P899" s="3">
        <v>65577947</v>
      </c>
      <c r="Q899">
        <v>10</v>
      </c>
      <c r="R899" t="s">
        <v>23</v>
      </c>
    </row>
    <row r="900" spans="2:18">
      <c r="B900">
        <v>2459</v>
      </c>
      <c r="C900" t="s">
        <v>17</v>
      </c>
      <c r="D900">
        <v>1</v>
      </c>
      <c r="E900" t="s">
        <v>62</v>
      </c>
      <c r="F900">
        <v>611411</v>
      </c>
      <c r="G900">
        <v>365</v>
      </c>
      <c r="H900">
        <v>0</v>
      </c>
      <c r="I900">
        <v>1440</v>
      </c>
      <c r="J900">
        <v>13770636</v>
      </c>
      <c r="K900">
        <v>0</v>
      </c>
      <c r="L900">
        <v>0</v>
      </c>
      <c r="M900">
        <v>18281939</v>
      </c>
      <c r="N900">
        <v>531440</v>
      </c>
      <c r="O900">
        <v>41303020</v>
      </c>
      <c r="P900" s="3">
        <v>52416247</v>
      </c>
      <c r="Q900">
        <v>10</v>
      </c>
      <c r="R900" t="s">
        <v>23</v>
      </c>
    </row>
    <row r="901" spans="2:18">
      <c r="B901">
        <v>2531</v>
      </c>
      <c r="C901" t="s">
        <v>17</v>
      </c>
      <c r="E901" t="s">
        <v>62</v>
      </c>
      <c r="F901">
        <v>611511</v>
      </c>
      <c r="G901">
        <v>365</v>
      </c>
      <c r="H901">
        <v>0</v>
      </c>
      <c r="I901">
        <v>830</v>
      </c>
      <c r="J901">
        <v>10345530</v>
      </c>
      <c r="K901">
        <v>0</v>
      </c>
      <c r="L901">
        <v>0</v>
      </c>
      <c r="M901">
        <v>23836073</v>
      </c>
      <c r="N901">
        <v>227760</v>
      </c>
      <c r="O901">
        <v>46436624</v>
      </c>
      <c r="P901" s="3">
        <v>59328589</v>
      </c>
      <c r="Q901">
        <v>10</v>
      </c>
      <c r="R901" t="s">
        <v>23</v>
      </c>
    </row>
    <row r="902" spans="2:18">
      <c r="B902">
        <v>2468</v>
      </c>
      <c r="C902" t="s">
        <v>17</v>
      </c>
      <c r="D902">
        <v>1</v>
      </c>
      <c r="E902" t="s">
        <v>62</v>
      </c>
      <c r="F902">
        <v>811211</v>
      </c>
      <c r="G902">
        <v>365</v>
      </c>
      <c r="H902">
        <v>0</v>
      </c>
      <c r="I902">
        <v>1390</v>
      </c>
      <c r="J902">
        <v>14069370</v>
      </c>
      <c r="K902">
        <v>0</v>
      </c>
      <c r="L902">
        <v>0</v>
      </c>
      <c r="M902">
        <v>19352007</v>
      </c>
      <c r="N902">
        <v>455520</v>
      </c>
      <c r="O902">
        <v>45190414</v>
      </c>
      <c r="P902" s="3">
        <v>57468296</v>
      </c>
      <c r="Q902">
        <v>24</v>
      </c>
      <c r="R902" t="s">
        <v>26</v>
      </c>
    </row>
    <row r="903" spans="2:18">
      <c r="B903">
        <v>2462</v>
      </c>
      <c r="C903" t="s">
        <v>17</v>
      </c>
      <c r="D903">
        <v>1</v>
      </c>
      <c r="E903" t="s">
        <v>62</v>
      </c>
      <c r="F903">
        <v>811311</v>
      </c>
      <c r="G903">
        <v>365</v>
      </c>
      <c r="H903">
        <v>0</v>
      </c>
      <c r="I903">
        <v>1021</v>
      </c>
      <c r="J903">
        <v>11935221</v>
      </c>
      <c r="K903">
        <v>0</v>
      </c>
      <c r="L903">
        <v>0</v>
      </c>
      <c r="M903">
        <v>22344246</v>
      </c>
      <c r="N903">
        <v>265720</v>
      </c>
      <c r="O903">
        <v>44446688</v>
      </c>
      <c r="P903" s="3">
        <v>56800601</v>
      </c>
      <c r="Q903">
        <v>7</v>
      </c>
      <c r="R903" t="s">
        <v>19</v>
      </c>
    </row>
    <row r="904" spans="2:18">
      <c r="B904">
        <v>2463</v>
      </c>
      <c r="C904" t="s">
        <v>17</v>
      </c>
      <c r="D904">
        <v>1</v>
      </c>
      <c r="E904" t="s">
        <v>62</v>
      </c>
      <c r="F904">
        <v>811311</v>
      </c>
      <c r="G904">
        <v>365</v>
      </c>
      <c r="H904">
        <v>0</v>
      </c>
      <c r="I904">
        <v>710</v>
      </c>
      <c r="J904">
        <v>8726928</v>
      </c>
      <c r="K904">
        <v>0</v>
      </c>
      <c r="L904">
        <v>0</v>
      </c>
      <c r="M904">
        <v>23498227</v>
      </c>
      <c r="N904">
        <v>265720</v>
      </c>
      <c r="O904">
        <v>42065144</v>
      </c>
      <c r="P904" s="3">
        <v>53962569</v>
      </c>
      <c r="Q904">
        <v>10</v>
      </c>
      <c r="R904" t="s">
        <v>23</v>
      </c>
    </row>
    <row r="905" spans="2:18">
      <c r="B905">
        <v>3426</v>
      </c>
      <c r="C905" t="s">
        <v>17</v>
      </c>
      <c r="D905">
        <v>1</v>
      </c>
      <c r="E905" t="s">
        <v>62</v>
      </c>
      <c r="F905">
        <v>611511</v>
      </c>
      <c r="G905">
        <v>365</v>
      </c>
      <c r="H905">
        <v>0</v>
      </c>
      <c r="I905">
        <v>480</v>
      </c>
      <c r="J905">
        <v>6226067</v>
      </c>
      <c r="K905">
        <v>0</v>
      </c>
      <c r="L905">
        <v>0</v>
      </c>
      <c r="M905">
        <v>24799267</v>
      </c>
      <c r="N905">
        <v>227760</v>
      </c>
      <c r="O905">
        <v>42853668</v>
      </c>
      <c r="P905" s="3">
        <v>54779029</v>
      </c>
      <c r="Q905">
        <v>14</v>
      </c>
      <c r="R905" t="s">
        <v>25</v>
      </c>
    </row>
    <row r="906" spans="2:18">
      <c r="B906">
        <v>2528</v>
      </c>
      <c r="C906" t="s">
        <v>17</v>
      </c>
      <c r="D906">
        <v>99</v>
      </c>
      <c r="E906" t="s">
        <v>62</v>
      </c>
      <c r="F906">
        <v>811111</v>
      </c>
      <c r="G906">
        <v>365</v>
      </c>
      <c r="H906">
        <v>0</v>
      </c>
      <c r="I906">
        <v>1350</v>
      </c>
      <c r="J906">
        <v>13620272</v>
      </c>
      <c r="K906">
        <v>0</v>
      </c>
      <c r="L906">
        <v>0</v>
      </c>
      <c r="M906">
        <v>19285962</v>
      </c>
      <c r="N906">
        <v>208780</v>
      </c>
      <c r="O906">
        <v>40316812</v>
      </c>
      <c r="P906" s="3">
        <v>51791574</v>
      </c>
      <c r="Q906">
        <v>8</v>
      </c>
      <c r="R906" t="s">
        <v>19</v>
      </c>
    </row>
    <row r="907" spans="2:18">
      <c r="B907">
        <v>2622</v>
      </c>
      <c r="C907" t="s">
        <v>17</v>
      </c>
      <c r="D907">
        <v>99</v>
      </c>
      <c r="E907" t="s">
        <v>62</v>
      </c>
      <c r="F907">
        <v>811111</v>
      </c>
      <c r="G907">
        <v>365</v>
      </c>
      <c r="H907">
        <v>0</v>
      </c>
      <c r="I907">
        <v>950</v>
      </c>
      <c r="J907">
        <v>8991708</v>
      </c>
      <c r="K907">
        <v>0</v>
      </c>
      <c r="L907">
        <v>0</v>
      </c>
      <c r="M907">
        <v>18095024</v>
      </c>
      <c r="N907">
        <v>170820</v>
      </c>
      <c r="O907">
        <v>36772876</v>
      </c>
      <c r="P907" s="3">
        <v>46656069</v>
      </c>
      <c r="Q907">
        <v>9</v>
      </c>
      <c r="R907" t="s">
        <v>19</v>
      </c>
    </row>
    <row r="908" spans="2:18">
      <c r="B908">
        <v>2611</v>
      </c>
      <c r="C908" t="s">
        <v>17</v>
      </c>
      <c r="D908">
        <v>99</v>
      </c>
      <c r="E908" t="s">
        <v>62</v>
      </c>
      <c r="F908">
        <v>811211</v>
      </c>
      <c r="G908">
        <v>365</v>
      </c>
      <c r="H908">
        <v>0</v>
      </c>
      <c r="I908">
        <v>870</v>
      </c>
      <c r="J908">
        <v>7904333</v>
      </c>
      <c r="K908">
        <v>0</v>
      </c>
      <c r="L908">
        <v>0</v>
      </c>
      <c r="M908">
        <v>17370494</v>
      </c>
      <c r="N908">
        <v>455520</v>
      </c>
      <c r="O908">
        <v>32306554</v>
      </c>
      <c r="P908" s="3">
        <v>41532342</v>
      </c>
      <c r="Q908">
        <v>7</v>
      </c>
      <c r="R908" t="s">
        <v>19</v>
      </c>
    </row>
    <row r="909" spans="2:18">
      <c r="B909">
        <v>2577</v>
      </c>
      <c r="C909" t="s">
        <v>17</v>
      </c>
      <c r="D909">
        <v>99</v>
      </c>
      <c r="E909" t="s">
        <v>62</v>
      </c>
      <c r="F909">
        <v>611111</v>
      </c>
      <c r="G909">
        <v>365</v>
      </c>
      <c r="H909">
        <v>0</v>
      </c>
      <c r="I909">
        <v>1060</v>
      </c>
      <c r="J909">
        <v>9998872</v>
      </c>
      <c r="K909">
        <v>0</v>
      </c>
      <c r="L909">
        <v>0</v>
      </c>
      <c r="M909">
        <v>18034794</v>
      </c>
      <c r="N909">
        <v>265720</v>
      </c>
      <c r="O909">
        <v>35217066</v>
      </c>
      <c r="P909" s="3">
        <v>45114752</v>
      </c>
      <c r="Q909">
        <v>8</v>
      </c>
      <c r="R909" t="s">
        <v>19</v>
      </c>
    </row>
    <row r="910" spans="2:18">
      <c r="B910">
        <v>2552</v>
      </c>
      <c r="C910" t="s">
        <v>17</v>
      </c>
      <c r="D910">
        <v>99</v>
      </c>
      <c r="E910" t="s">
        <v>62</v>
      </c>
      <c r="F910">
        <v>611511</v>
      </c>
      <c r="G910">
        <v>365</v>
      </c>
      <c r="H910">
        <v>0</v>
      </c>
      <c r="I910">
        <v>1165</v>
      </c>
      <c r="J910">
        <v>11271515</v>
      </c>
      <c r="K910">
        <v>0</v>
      </c>
      <c r="L910">
        <v>0</v>
      </c>
      <c r="M910">
        <v>18497907</v>
      </c>
      <c r="N910">
        <v>170820</v>
      </c>
      <c r="O910">
        <v>38277790</v>
      </c>
      <c r="P910" s="3">
        <v>49090788</v>
      </c>
      <c r="Q910">
        <v>9</v>
      </c>
      <c r="R910" t="s">
        <v>19</v>
      </c>
    </row>
    <row r="911" spans="2:18">
      <c r="B911">
        <v>2544</v>
      </c>
      <c r="C911" t="s">
        <v>17</v>
      </c>
      <c r="D911">
        <v>99</v>
      </c>
      <c r="E911" t="s">
        <v>62</v>
      </c>
      <c r="F911">
        <v>611111</v>
      </c>
      <c r="G911">
        <v>365</v>
      </c>
      <c r="H911">
        <v>0</v>
      </c>
      <c r="I911">
        <v>1410</v>
      </c>
      <c r="J911">
        <v>13302742</v>
      </c>
      <c r="K911">
        <v>0</v>
      </c>
      <c r="L911">
        <v>0</v>
      </c>
      <c r="M911">
        <v>18033696</v>
      </c>
      <c r="N911">
        <v>208780</v>
      </c>
      <c r="O911">
        <v>38728838</v>
      </c>
      <c r="P911" s="3">
        <v>49673301</v>
      </c>
      <c r="Q911">
        <v>7</v>
      </c>
      <c r="R911" t="s">
        <v>19</v>
      </c>
    </row>
    <row r="912" spans="2:18">
      <c r="B912">
        <v>2548</v>
      </c>
      <c r="C912" t="s">
        <v>17</v>
      </c>
      <c r="D912">
        <v>99</v>
      </c>
      <c r="E912" t="s">
        <v>62</v>
      </c>
      <c r="F912">
        <v>811111</v>
      </c>
      <c r="G912">
        <v>365</v>
      </c>
      <c r="H912">
        <v>0</v>
      </c>
      <c r="I912">
        <v>1095</v>
      </c>
      <c r="J912">
        <v>10018130</v>
      </c>
      <c r="K912">
        <v>0</v>
      </c>
      <c r="L912">
        <v>0</v>
      </c>
      <c r="M912">
        <v>17491967</v>
      </c>
      <c r="N912">
        <v>455520</v>
      </c>
      <c r="O912">
        <v>37113363</v>
      </c>
      <c r="P912" s="3">
        <v>46966522</v>
      </c>
      <c r="Q912">
        <v>8</v>
      </c>
      <c r="R912" t="s">
        <v>19</v>
      </c>
    </row>
    <row r="913" spans="2:18">
      <c r="B913">
        <v>2587</v>
      </c>
      <c r="C913" t="s">
        <v>17</v>
      </c>
      <c r="D913">
        <v>99</v>
      </c>
      <c r="E913" t="s">
        <v>62</v>
      </c>
      <c r="F913">
        <v>611411</v>
      </c>
      <c r="G913">
        <v>365</v>
      </c>
      <c r="H913">
        <v>0</v>
      </c>
      <c r="I913">
        <v>1440</v>
      </c>
      <c r="J913">
        <v>12805704</v>
      </c>
      <c r="K913">
        <v>0</v>
      </c>
      <c r="L913">
        <v>0</v>
      </c>
      <c r="M913">
        <v>17002286</v>
      </c>
      <c r="N913">
        <v>455520</v>
      </c>
      <c r="O913">
        <v>35460578</v>
      </c>
      <c r="P913" s="3">
        <v>45424170</v>
      </c>
      <c r="Q913">
        <v>5</v>
      </c>
      <c r="R913" t="s">
        <v>19</v>
      </c>
    </row>
    <row r="914" spans="2:18">
      <c r="B914">
        <v>2538</v>
      </c>
      <c r="C914" t="s">
        <v>17</v>
      </c>
      <c r="D914">
        <v>99</v>
      </c>
      <c r="E914" t="s">
        <v>62</v>
      </c>
      <c r="F914">
        <v>611511</v>
      </c>
      <c r="G914">
        <v>365</v>
      </c>
      <c r="H914">
        <v>0</v>
      </c>
      <c r="I914">
        <v>1440</v>
      </c>
      <c r="J914">
        <v>14003652</v>
      </c>
      <c r="K914">
        <v>0</v>
      </c>
      <c r="L914">
        <v>0</v>
      </c>
      <c r="M914">
        <v>18592807</v>
      </c>
      <c r="N914">
        <v>322660</v>
      </c>
      <c r="O914">
        <v>38340688</v>
      </c>
      <c r="P914" s="3">
        <v>48998556</v>
      </c>
      <c r="Q914">
        <v>5</v>
      </c>
      <c r="R914" t="s">
        <v>19</v>
      </c>
    </row>
    <row r="915" spans="2:18">
      <c r="B915">
        <v>2570</v>
      </c>
      <c r="C915" t="s">
        <v>17</v>
      </c>
      <c r="D915">
        <v>99</v>
      </c>
      <c r="E915" t="s">
        <v>62</v>
      </c>
      <c r="F915">
        <v>611511</v>
      </c>
      <c r="G915">
        <v>365</v>
      </c>
      <c r="H915">
        <v>0</v>
      </c>
      <c r="I915">
        <v>1440</v>
      </c>
      <c r="J915">
        <v>14366748</v>
      </c>
      <c r="K915">
        <v>0</v>
      </c>
      <c r="L915">
        <v>0</v>
      </c>
      <c r="M915">
        <v>19074900</v>
      </c>
      <c r="N915">
        <v>455520</v>
      </c>
      <c r="O915">
        <v>42325648</v>
      </c>
      <c r="P915" s="3">
        <v>57004641</v>
      </c>
      <c r="Q915">
        <v>12</v>
      </c>
      <c r="R915" t="s">
        <v>25</v>
      </c>
    </row>
    <row r="916" spans="2:18">
      <c r="B916">
        <v>3425</v>
      </c>
      <c r="C916" t="s">
        <v>17</v>
      </c>
      <c r="D916">
        <v>99</v>
      </c>
      <c r="E916" t="s">
        <v>62</v>
      </c>
      <c r="F916">
        <v>611511</v>
      </c>
      <c r="G916">
        <v>365</v>
      </c>
      <c r="H916">
        <v>0</v>
      </c>
      <c r="I916">
        <v>1300</v>
      </c>
      <c r="J916">
        <v>12332450</v>
      </c>
      <c r="K916">
        <v>0</v>
      </c>
      <c r="L916">
        <v>0</v>
      </c>
      <c r="M916">
        <v>18137287</v>
      </c>
      <c r="N916">
        <v>208780</v>
      </c>
      <c r="O916">
        <v>34202179</v>
      </c>
      <c r="P916" s="3">
        <v>44037066</v>
      </c>
      <c r="Q916">
        <v>7</v>
      </c>
      <c r="R916" t="s">
        <v>19</v>
      </c>
    </row>
    <row r="917" spans="2:18">
      <c r="B917">
        <v>2586</v>
      </c>
      <c r="C917" t="s">
        <v>21</v>
      </c>
      <c r="D917">
        <v>99</v>
      </c>
      <c r="E917" t="s">
        <v>62</v>
      </c>
      <c r="F917">
        <v>811211</v>
      </c>
      <c r="G917">
        <v>365</v>
      </c>
      <c r="H917">
        <v>0</v>
      </c>
      <c r="I917">
        <v>1420</v>
      </c>
      <c r="J917">
        <v>11598358</v>
      </c>
      <c r="K917">
        <v>0</v>
      </c>
      <c r="L917">
        <v>0</v>
      </c>
      <c r="M917">
        <v>15616160</v>
      </c>
      <c r="N917">
        <v>468660</v>
      </c>
      <c r="O917">
        <v>35396550</v>
      </c>
      <c r="P917" s="3">
        <v>42851646</v>
      </c>
      <c r="Q917">
        <v>5</v>
      </c>
      <c r="R917" t="s">
        <v>19</v>
      </c>
    </row>
    <row r="918" spans="2:18">
      <c r="B918">
        <v>2614</v>
      </c>
      <c r="C918" t="s">
        <v>21</v>
      </c>
      <c r="D918">
        <v>99</v>
      </c>
      <c r="E918" t="s">
        <v>62</v>
      </c>
      <c r="F918">
        <v>611511</v>
      </c>
      <c r="G918">
        <v>365</v>
      </c>
      <c r="H918">
        <v>0</v>
      </c>
      <c r="I918">
        <v>1440</v>
      </c>
      <c r="J918">
        <v>11761716</v>
      </c>
      <c r="K918">
        <v>0</v>
      </c>
      <c r="L918">
        <v>0</v>
      </c>
      <c r="M918">
        <v>15616160</v>
      </c>
      <c r="N918">
        <v>208780</v>
      </c>
      <c r="O918">
        <v>29203321</v>
      </c>
      <c r="P918" s="3">
        <v>35828085</v>
      </c>
      <c r="Q918">
        <v>5</v>
      </c>
      <c r="R918" t="s">
        <v>19</v>
      </c>
    </row>
    <row r="919" spans="2:18">
      <c r="B919">
        <v>2589</v>
      </c>
      <c r="C919" t="s">
        <v>21</v>
      </c>
      <c r="D919">
        <v>99</v>
      </c>
      <c r="E919" t="s">
        <v>62</v>
      </c>
      <c r="F919">
        <v>811211</v>
      </c>
      <c r="G919">
        <v>365</v>
      </c>
      <c r="H919">
        <v>0</v>
      </c>
      <c r="I919">
        <v>1100</v>
      </c>
      <c r="J919">
        <v>8984639</v>
      </c>
      <c r="K919">
        <v>0</v>
      </c>
      <c r="L919">
        <v>0</v>
      </c>
      <c r="M919">
        <v>15616160</v>
      </c>
      <c r="N919">
        <v>455520</v>
      </c>
      <c r="O919">
        <v>29852893</v>
      </c>
      <c r="P919" s="3">
        <v>36032948</v>
      </c>
      <c r="Q919">
        <v>5</v>
      </c>
      <c r="R919" t="s">
        <v>19</v>
      </c>
    </row>
    <row r="920" spans="2:18">
      <c r="B920">
        <v>2556</v>
      </c>
      <c r="C920" t="s">
        <v>21</v>
      </c>
      <c r="D920">
        <v>99</v>
      </c>
      <c r="E920" t="s">
        <v>62</v>
      </c>
      <c r="F920">
        <v>811311</v>
      </c>
      <c r="G920">
        <v>365</v>
      </c>
      <c r="H920">
        <v>0</v>
      </c>
      <c r="I920">
        <v>1440</v>
      </c>
      <c r="J920">
        <v>12257652</v>
      </c>
      <c r="K920">
        <v>0</v>
      </c>
      <c r="L920">
        <v>0</v>
      </c>
      <c r="M920">
        <v>16274620</v>
      </c>
      <c r="N920">
        <v>322660</v>
      </c>
      <c r="O920">
        <v>31816023</v>
      </c>
      <c r="P920" s="3">
        <v>38744653</v>
      </c>
      <c r="Q920">
        <v>6</v>
      </c>
      <c r="R920" t="s">
        <v>19</v>
      </c>
    </row>
    <row r="921" spans="2:18">
      <c r="B921">
        <v>2452</v>
      </c>
      <c r="C921" t="s">
        <v>17</v>
      </c>
      <c r="D921">
        <v>42</v>
      </c>
      <c r="E921" t="s">
        <v>63</v>
      </c>
      <c r="F921">
        <v>611211</v>
      </c>
      <c r="G921">
        <v>365</v>
      </c>
      <c r="H921">
        <v>0</v>
      </c>
      <c r="I921">
        <v>1120</v>
      </c>
      <c r="J921">
        <v>10931756</v>
      </c>
      <c r="K921">
        <v>73</v>
      </c>
      <c r="L921">
        <v>3732225</v>
      </c>
      <c r="M921">
        <v>18661134</v>
      </c>
      <c r="N921">
        <v>474500</v>
      </c>
      <c r="O921">
        <v>48027579</v>
      </c>
      <c r="P921" s="3">
        <v>63473302</v>
      </c>
      <c r="Q921">
        <v>13</v>
      </c>
      <c r="R921" t="s">
        <v>25</v>
      </c>
    </row>
    <row r="922" spans="2:18">
      <c r="B922">
        <v>2443</v>
      </c>
      <c r="C922" t="s">
        <v>17</v>
      </c>
      <c r="D922">
        <v>42</v>
      </c>
      <c r="E922" t="s">
        <v>63</v>
      </c>
      <c r="F922">
        <v>811111</v>
      </c>
      <c r="G922">
        <v>365</v>
      </c>
      <c r="H922">
        <v>0</v>
      </c>
      <c r="I922">
        <v>1400</v>
      </c>
      <c r="J922">
        <v>16168948</v>
      </c>
      <c r="K922">
        <v>57</v>
      </c>
      <c r="L922">
        <v>3399708</v>
      </c>
      <c r="M922">
        <v>21770060</v>
      </c>
      <c r="N922">
        <v>303680</v>
      </c>
      <c r="O922">
        <v>56979460</v>
      </c>
      <c r="P922" s="3">
        <v>71343290</v>
      </c>
      <c r="Q922">
        <v>10</v>
      </c>
      <c r="R922" t="s">
        <v>23</v>
      </c>
    </row>
    <row r="923" spans="2:18">
      <c r="B923">
        <v>2439</v>
      </c>
      <c r="C923" t="s">
        <v>17</v>
      </c>
      <c r="D923">
        <v>42</v>
      </c>
      <c r="E923" t="s">
        <v>63</v>
      </c>
      <c r="F923">
        <v>811111</v>
      </c>
      <c r="G923">
        <v>365</v>
      </c>
      <c r="H923">
        <v>0</v>
      </c>
      <c r="I923">
        <v>1348</v>
      </c>
      <c r="J923">
        <v>18202827</v>
      </c>
      <c r="K923">
        <v>53</v>
      </c>
      <c r="L923">
        <v>3689639</v>
      </c>
      <c r="M923">
        <v>25404465</v>
      </c>
      <c r="N923">
        <v>227760</v>
      </c>
      <c r="O923">
        <v>64788257</v>
      </c>
      <c r="P923" s="3">
        <v>80819927</v>
      </c>
      <c r="Q923">
        <v>27</v>
      </c>
      <c r="R923" t="s">
        <v>28</v>
      </c>
    </row>
    <row r="924" spans="2:18">
      <c r="B924">
        <v>2449</v>
      </c>
      <c r="C924" t="s">
        <v>17</v>
      </c>
      <c r="D924">
        <v>42</v>
      </c>
      <c r="E924" t="s">
        <v>63</v>
      </c>
      <c r="F924">
        <v>851131</v>
      </c>
      <c r="G924">
        <v>365</v>
      </c>
      <c r="H924">
        <v>0</v>
      </c>
      <c r="I924">
        <v>1165</v>
      </c>
      <c r="J924">
        <v>12064891</v>
      </c>
      <c r="K924">
        <v>33</v>
      </c>
      <c r="L924">
        <v>1790131</v>
      </c>
      <c r="M924">
        <v>19799934</v>
      </c>
      <c r="N924">
        <v>265720</v>
      </c>
      <c r="O924">
        <v>46120464</v>
      </c>
      <c r="P924" s="3">
        <v>57885411</v>
      </c>
      <c r="Q924">
        <v>14</v>
      </c>
      <c r="R924" t="s">
        <v>25</v>
      </c>
    </row>
    <row r="925" spans="2:18">
      <c r="B925">
        <v>2446</v>
      </c>
      <c r="C925" t="s">
        <v>17</v>
      </c>
      <c r="D925">
        <v>42</v>
      </c>
      <c r="E925" t="s">
        <v>63</v>
      </c>
      <c r="F925">
        <v>511161</v>
      </c>
      <c r="G925">
        <v>365</v>
      </c>
      <c r="H925">
        <v>0</v>
      </c>
      <c r="I925">
        <v>1170</v>
      </c>
      <c r="J925">
        <v>11749224</v>
      </c>
      <c r="K925">
        <v>22</v>
      </c>
      <c r="L925">
        <v>1156365</v>
      </c>
      <c r="M925">
        <v>19199167</v>
      </c>
      <c r="N925">
        <v>480532</v>
      </c>
      <c r="O925">
        <v>41498141</v>
      </c>
      <c r="P925" s="3">
        <v>52670220</v>
      </c>
      <c r="Q925">
        <v>6</v>
      </c>
      <c r="R925" t="s">
        <v>19</v>
      </c>
    </row>
    <row r="926" spans="2:18">
      <c r="B926">
        <v>2440</v>
      </c>
      <c r="C926" t="s">
        <v>17</v>
      </c>
      <c r="D926">
        <v>42</v>
      </c>
      <c r="E926" t="s">
        <v>63</v>
      </c>
      <c r="F926">
        <v>611311</v>
      </c>
      <c r="G926">
        <v>365</v>
      </c>
      <c r="H926">
        <v>0</v>
      </c>
      <c r="I926">
        <v>995</v>
      </c>
      <c r="J926">
        <v>10434737</v>
      </c>
      <c r="K926">
        <v>13</v>
      </c>
      <c r="L926">
        <v>714128</v>
      </c>
      <c r="M926">
        <v>20050473</v>
      </c>
      <c r="N926">
        <v>474500</v>
      </c>
      <c r="O926">
        <v>42175066</v>
      </c>
      <c r="P926" s="3">
        <v>53346961</v>
      </c>
      <c r="Q926">
        <v>27</v>
      </c>
      <c r="R926" t="s">
        <v>28</v>
      </c>
    </row>
    <row r="927" spans="2:18">
      <c r="B927">
        <v>2442</v>
      </c>
      <c r="C927" t="s">
        <v>17</v>
      </c>
      <c r="D927">
        <v>42</v>
      </c>
      <c r="E927" t="s">
        <v>63</v>
      </c>
      <c r="F927">
        <v>611511</v>
      </c>
      <c r="G927">
        <v>365</v>
      </c>
      <c r="H927">
        <v>0</v>
      </c>
      <c r="I927">
        <v>925</v>
      </c>
      <c r="J927">
        <v>9180008</v>
      </c>
      <c r="K927">
        <v>12</v>
      </c>
      <c r="L927">
        <v>623376</v>
      </c>
      <c r="M927">
        <v>18973034</v>
      </c>
      <c r="N927">
        <v>322660</v>
      </c>
      <c r="O927">
        <v>40554685</v>
      </c>
      <c r="P927" s="3">
        <v>51670366</v>
      </c>
      <c r="Q927">
        <v>26</v>
      </c>
      <c r="R927" t="s">
        <v>28</v>
      </c>
    </row>
    <row r="928" spans="2:18">
      <c r="B928">
        <v>2447</v>
      </c>
      <c r="C928" t="s">
        <v>17</v>
      </c>
      <c r="D928">
        <v>42</v>
      </c>
      <c r="E928" t="s">
        <v>63</v>
      </c>
      <c r="F928">
        <v>851111</v>
      </c>
      <c r="G928">
        <v>365</v>
      </c>
      <c r="H928">
        <v>0</v>
      </c>
      <c r="I928">
        <v>1235</v>
      </c>
      <c r="J928">
        <v>14869153</v>
      </c>
      <c r="K928">
        <v>6</v>
      </c>
      <c r="L928">
        <v>378395</v>
      </c>
      <c r="M928">
        <v>23018946</v>
      </c>
      <c r="N928">
        <v>284700</v>
      </c>
      <c r="O928">
        <v>48408681</v>
      </c>
      <c r="P928" s="3">
        <v>61386471</v>
      </c>
      <c r="Q928">
        <v>7</v>
      </c>
      <c r="R928" t="s">
        <v>19</v>
      </c>
    </row>
    <row r="929" spans="2:18">
      <c r="B929">
        <v>2448</v>
      </c>
      <c r="C929" t="s">
        <v>17</v>
      </c>
      <c r="D929">
        <v>42</v>
      </c>
      <c r="E929" t="s">
        <v>63</v>
      </c>
      <c r="F929">
        <v>851111</v>
      </c>
      <c r="G929">
        <v>365</v>
      </c>
      <c r="H929">
        <v>0</v>
      </c>
      <c r="I929">
        <v>955</v>
      </c>
      <c r="J929">
        <v>8870000</v>
      </c>
      <c r="K929">
        <v>3</v>
      </c>
      <c r="L929">
        <v>145954</v>
      </c>
      <c r="M929">
        <v>17757687</v>
      </c>
      <c r="N929">
        <v>265720</v>
      </c>
      <c r="O929">
        <v>32984656</v>
      </c>
      <c r="P929" s="3">
        <v>42577906</v>
      </c>
      <c r="Q929">
        <v>5</v>
      </c>
      <c r="R929" t="s">
        <v>19</v>
      </c>
    </row>
    <row r="930" spans="2:18">
      <c r="B930">
        <v>2444</v>
      </c>
      <c r="C930" t="s">
        <v>21</v>
      </c>
      <c r="D930">
        <v>42</v>
      </c>
      <c r="E930" t="s">
        <v>63</v>
      </c>
      <c r="F930">
        <v>611711</v>
      </c>
      <c r="G930">
        <v>350</v>
      </c>
      <c r="H930">
        <v>15</v>
      </c>
      <c r="I930">
        <v>845</v>
      </c>
      <c r="J930">
        <v>6915725</v>
      </c>
      <c r="K930">
        <v>1</v>
      </c>
      <c r="L930">
        <v>42784</v>
      </c>
      <c r="M930">
        <v>15001250</v>
      </c>
      <c r="N930">
        <v>509600</v>
      </c>
      <c r="O930">
        <v>25341196</v>
      </c>
      <c r="P930" s="3">
        <v>30830888</v>
      </c>
      <c r="Q930">
        <v>6</v>
      </c>
      <c r="R930" t="s">
        <v>19</v>
      </c>
    </row>
    <row r="931" spans="2:18">
      <c r="B931">
        <v>2445</v>
      </c>
      <c r="C931" t="s">
        <v>17</v>
      </c>
      <c r="D931">
        <v>42</v>
      </c>
      <c r="E931" t="s">
        <v>63</v>
      </c>
      <c r="F931">
        <v>611711</v>
      </c>
      <c r="G931">
        <v>365</v>
      </c>
      <c r="H931">
        <v>0</v>
      </c>
      <c r="I931">
        <v>998</v>
      </c>
      <c r="J931">
        <v>10380996</v>
      </c>
      <c r="K931">
        <v>0</v>
      </c>
      <c r="L931">
        <v>0</v>
      </c>
      <c r="M931">
        <v>19887246</v>
      </c>
      <c r="N931">
        <v>531440</v>
      </c>
      <c r="O931">
        <v>40122357</v>
      </c>
      <c r="P931" s="3">
        <v>51134646</v>
      </c>
      <c r="Q931">
        <v>6</v>
      </c>
      <c r="R931" t="s">
        <v>19</v>
      </c>
    </row>
    <row r="932" spans="2:18">
      <c r="B932">
        <v>2471</v>
      </c>
      <c r="C932" t="s">
        <v>17</v>
      </c>
      <c r="D932">
        <v>42</v>
      </c>
      <c r="E932" t="s">
        <v>63</v>
      </c>
      <c r="F932">
        <v>811111</v>
      </c>
      <c r="G932">
        <v>365</v>
      </c>
      <c r="H932">
        <v>0</v>
      </c>
      <c r="I932">
        <v>1020</v>
      </c>
      <c r="J932">
        <v>9972463</v>
      </c>
      <c r="K932">
        <v>0</v>
      </c>
      <c r="L932">
        <v>0</v>
      </c>
      <c r="M932">
        <v>18693479</v>
      </c>
      <c r="N932">
        <v>208780</v>
      </c>
      <c r="O932">
        <v>39249188</v>
      </c>
      <c r="P932" s="3">
        <v>49730583</v>
      </c>
      <c r="Q932">
        <v>9</v>
      </c>
      <c r="R932" t="s">
        <v>19</v>
      </c>
    </row>
    <row r="933" spans="2:18">
      <c r="B933">
        <v>2441</v>
      </c>
      <c r="C933" t="s">
        <v>17</v>
      </c>
      <c r="D933">
        <v>42</v>
      </c>
      <c r="E933" t="s">
        <v>63</v>
      </c>
      <c r="F933">
        <v>611711</v>
      </c>
      <c r="G933">
        <v>365</v>
      </c>
      <c r="H933">
        <v>0</v>
      </c>
      <c r="I933">
        <v>983</v>
      </c>
      <c r="J933">
        <v>10224969</v>
      </c>
      <c r="K933">
        <v>0</v>
      </c>
      <c r="L933">
        <v>0</v>
      </c>
      <c r="M933">
        <v>19887246</v>
      </c>
      <c r="N933">
        <v>607360</v>
      </c>
      <c r="O933">
        <v>39886751</v>
      </c>
      <c r="P933" s="3">
        <v>50771218</v>
      </c>
      <c r="Q933">
        <v>26</v>
      </c>
      <c r="R933" t="s">
        <v>28</v>
      </c>
    </row>
    <row r="934" spans="2:18">
      <c r="B934">
        <v>2450</v>
      </c>
      <c r="C934" t="s">
        <v>17</v>
      </c>
      <c r="D934">
        <v>42</v>
      </c>
      <c r="E934" t="s">
        <v>63</v>
      </c>
      <c r="F934">
        <v>611711</v>
      </c>
      <c r="G934">
        <v>365</v>
      </c>
      <c r="H934">
        <v>0</v>
      </c>
      <c r="I934">
        <v>983</v>
      </c>
      <c r="J934">
        <v>9397445</v>
      </c>
      <c r="K934">
        <v>0</v>
      </c>
      <c r="L934">
        <v>0</v>
      </c>
      <c r="M934">
        <v>18277740</v>
      </c>
      <c r="N934">
        <v>607360</v>
      </c>
      <c r="O934">
        <v>37505987</v>
      </c>
      <c r="P934" s="3">
        <v>47677496</v>
      </c>
      <c r="Q934">
        <v>10</v>
      </c>
      <c r="R934" t="s">
        <v>23</v>
      </c>
    </row>
    <row r="935" spans="2:18">
      <c r="B935">
        <v>3401</v>
      </c>
      <c r="C935" t="s">
        <v>17</v>
      </c>
      <c r="D935">
        <v>42</v>
      </c>
      <c r="E935" t="s">
        <v>63</v>
      </c>
      <c r="F935">
        <v>611211</v>
      </c>
      <c r="G935">
        <v>365</v>
      </c>
      <c r="H935">
        <v>0</v>
      </c>
      <c r="I935">
        <v>980</v>
      </c>
      <c r="J935">
        <v>9581265</v>
      </c>
      <c r="K935">
        <v>0</v>
      </c>
      <c r="L935">
        <v>0</v>
      </c>
      <c r="M935">
        <v>18688257</v>
      </c>
      <c r="N935">
        <v>588380</v>
      </c>
      <c r="O935">
        <v>38836440</v>
      </c>
      <c r="P935" s="3">
        <v>49947115</v>
      </c>
      <c r="Q935">
        <v>11</v>
      </c>
      <c r="R935" t="s">
        <v>25</v>
      </c>
    </row>
    <row r="936" spans="2:18">
      <c r="B936">
        <v>2470</v>
      </c>
      <c r="C936" t="s">
        <v>17</v>
      </c>
      <c r="D936">
        <v>42</v>
      </c>
      <c r="E936" t="s">
        <v>63</v>
      </c>
      <c r="F936">
        <v>811211</v>
      </c>
      <c r="G936">
        <v>365</v>
      </c>
      <c r="H936">
        <v>0</v>
      </c>
      <c r="I936">
        <v>1420</v>
      </c>
      <c r="J936">
        <v>13101500</v>
      </c>
      <c r="K936">
        <v>0</v>
      </c>
      <c r="L936">
        <v>0</v>
      </c>
      <c r="M936">
        <v>17640013</v>
      </c>
      <c r="N936">
        <v>455520</v>
      </c>
      <c r="O936">
        <v>43233777</v>
      </c>
      <c r="P936" s="3">
        <v>54885083</v>
      </c>
      <c r="Q936">
        <v>8</v>
      </c>
      <c r="R936" t="s">
        <v>19</v>
      </c>
    </row>
    <row r="937" spans="2:18">
      <c r="B937">
        <v>2451</v>
      </c>
      <c r="C937" t="s">
        <v>17</v>
      </c>
      <c r="D937">
        <v>42</v>
      </c>
      <c r="E937" t="s">
        <v>63</v>
      </c>
      <c r="F937">
        <v>611711</v>
      </c>
      <c r="G937">
        <v>365</v>
      </c>
      <c r="H937">
        <v>0</v>
      </c>
      <c r="I937">
        <v>983</v>
      </c>
      <c r="J937">
        <v>9075413</v>
      </c>
      <c r="K937">
        <v>0</v>
      </c>
      <c r="L937">
        <v>0</v>
      </c>
      <c r="M937">
        <v>17651400</v>
      </c>
      <c r="N937">
        <v>322660</v>
      </c>
      <c r="O937">
        <v>39102382</v>
      </c>
      <c r="P937" s="3">
        <v>49722045</v>
      </c>
      <c r="Q937">
        <v>10</v>
      </c>
      <c r="R937" t="s">
        <v>23</v>
      </c>
    </row>
    <row r="938" spans="2:18">
      <c r="B938">
        <v>2426</v>
      </c>
      <c r="C938" t="s">
        <v>17</v>
      </c>
      <c r="E938" t="s">
        <v>64</v>
      </c>
      <c r="F938">
        <v>511161</v>
      </c>
      <c r="G938">
        <v>365</v>
      </c>
      <c r="H938">
        <v>0</v>
      </c>
      <c r="I938">
        <v>1424</v>
      </c>
      <c r="J938">
        <v>15006682</v>
      </c>
      <c r="K938">
        <v>88</v>
      </c>
      <c r="L938">
        <v>4798395</v>
      </c>
      <c r="M938">
        <v>19902427</v>
      </c>
      <c r="N938">
        <v>322660</v>
      </c>
      <c r="O938">
        <v>55827834</v>
      </c>
      <c r="P938" s="3">
        <v>69251178</v>
      </c>
      <c r="Q938">
        <v>14</v>
      </c>
      <c r="R938" t="s">
        <v>25</v>
      </c>
    </row>
    <row r="939" spans="2:18">
      <c r="B939">
        <v>2432</v>
      </c>
      <c r="C939" t="s">
        <v>17</v>
      </c>
      <c r="D939">
        <v>21</v>
      </c>
      <c r="E939" t="s">
        <v>64</v>
      </c>
      <c r="F939">
        <v>611211</v>
      </c>
      <c r="G939">
        <v>365</v>
      </c>
      <c r="H939">
        <v>0</v>
      </c>
      <c r="I939">
        <v>1352</v>
      </c>
      <c r="J939">
        <v>13728210</v>
      </c>
      <c r="K939">
        <v>59</v>
      </c>
      <c r="L939">
        <v>3096839</v>
      </c>
      <c r="M939">
        <v>19158413</v>
      </c>
      <c r="N939">
        <v>265720</v>
      </c>
      <c r="O939">
        <v>46511695</v>
      </c>
      <c r="P939" s="3">
        <v>58357014</v>
      </c>
      <c r="Q939">
        <v>8</v>
      </c>
      <c r="R939" t="s">
        <v>19</v>
      </c>
    </row>
    <row r="940" spans="2:18">
      <c r="B940">
        <v>2385</v>
      </c>
      <c r="C940" t="s">
        <v>17</v>
      </c>
      <c r="D940">
        <v>21</v>
      </c>
      <c r="E940" t="s">
        <v>64</v>
      </c>
      <c r="F940">
        <v>811111</v>
      </c>
      <c r="G940">
        <v>179</v>
      </c>
      <c r="H940">
        <v>0</v>
      </c>
      <c r="I940">
        <v>720</v>
      </c>
      <c r="J940">
        <v>9330522</v>
      </c>
      <c r="K940">
        <v>41</v>
      </c>
      <c r="L940">
        <v>2783113</v>
      </c>
      <c r="M940">
        <v>12150663</v>
      </c>
      <c r="N940">
        <v>139620</v>
      </c>
      <c r="O940">
        <v>32097768</v>
      </c>
      <c r="P940" s="3">
        <v>40018664</v>
      </c>
      <c r="Q940">
        <v>7</v>
      </c>
      <c r="R940" t="s">
        <v>19</v>
      </c>
    </row>
    <row r="941" spans="2:18">
      <c r="B941">
        <v>2424</v>
      </c>
      <c r="C941" t="s">
        <v>17</v>
      </c>
      <c r="D941">
        <v>21</v>
      </c>
      <c r="E941" t="s">
        <v>64</v>
      </c>
      <c r="F941">
        <v>511161</v>
      </c>
      <c r="G941">
        <v>365</v>
      </c>
      <c r="H941">
        <v>0</v>
      </c>
      <c r="I941">
        <v>1380</v>
      </c>
      <c r="J941">
        <v>13047534</v>
      </c>
      <c r="K941">
        <v>27</v>
      </c>
      <c r="L941">
        <v>1337169</v>
      </c>
      <c r="M941">
        <v>18076553</v>
      </c>
      <c r="N941">
        <v>531440</v>
      </c>
      <c r="O941">
        <v>45364540</v>
      </c>
      <c r="P941" s="3">
        <v>57213960</v>
      </c>
      <c r="Q941">
        <v>9</v>
      </c>
      <c r="R941" t="s">
        <v>19</v>
      </c>
    </row>
    <row r="942" spans="2:18">
      <c r="B942">
        <v>2429</v>
      </c>
      <c r="C942" t="s">
        <v>17</v>
      </c>
      <c r="D942">
        <v>21</v>
      </c>
      <c r="E942" t="s">
        <v>64</v>
      </c>
      <c r="F942">
        <v>811111</v>
      </c>
      <c r="G942">
        <v>291</v>
      </c>
      <c r="H942">
        <v>74</v>
      </c>
      <c r="I942">
        <v>1026</v>
      </c>
      <c r="J942">
        <v>12832816</v>
      </c>
      <c r="K942">
        <v>17</v>
      </c>
      <c r="L942">
        <v>1100052</v>
      </c>
      <c r="M942">
        <v>18830261</v>
      </c>
      <c r="N942">
        <v>181584</v>
      </c>
      <c r="O942">
        <v>44534092</v>
      </c>
      <c r="P942" s="3">
        <v>56690607</v>
      </c>
      <c r="Q942">
        <v>10</v>
      </c>
      <c r="R942" t="s">
        <v>23</v>
      </c>
    </row>
    <row r="943" spans="2:18">
      <c r="B943">
        <v>2423</v>
      </c>
      <c r="C943" t="s">
        <v>17</v>
      </c>
      <c r="D943">
        <v>21</v>
      </c>
      <c r="E943" t="s">
        <v>64</v>
      </c>
      <c r="F943">
        <v>511111</v>
      </c>
      <c r="G943">
        <v>365</v>
      </c>
      <c r="H943">
        <v>0</v>
      </c>
      <c r="I943">
        <v>1430</v>
      </c>
      <c r="J943">
        <v>14198839</v>
      </c>
      <c r="K943">
        <v>8</v>
      </c>
      <c r="L943">
        <v>416084</v>
      </c>
      <c r="M943">
        <v>18983794</v>
      </c>
      <c r="N943">
        <v>588380</v>
      </c>
      <c r="O943">
        <v>48962437</v>
      </c>
      <c r="P943" s="3">
        <v>61678831</v>
      </c>
      <c r="Q943">
        <v>13</v>
      </c>
      <c r="R943" t="s">
        <v>25</v>
      </c>
    </row>
    <row r="944" spans="2:18">
      <c r="B944">
        <v>2435</v>
      </c>
      <c r="C944" t="s">
        <v>21</v>
      </c>
      <c r="D944">
        <v>21</v>
      </c>
      <c r="E944" t="s">
        <v>64</v>
      </c>
      <c r="F944">
        <v>511161</v>
      </c>
      <c r="G944">
        <v>365</v>
      </c>
      <c r="H944">
        <v>0</v>
      </c>
      <c r="I944">
        <v>1342</v>
      </c>
      <c r="J944">
        <v>10961261</v>
      </c>
      <c r="K944">
        <v>6</v>
      </c>
      <c r="L944">
        <v>256704</v>
      </c>
      <c r="M944">
        <v>15616160</v>
      </c>
      <c r="N944">
        <v>455520</v>
      </c>
      <c r="O944">
        <v>33069921</v>
      </c>
      <c r="P944" s="3">
        <v>39795706</v>
      </c>
      <c r="Q944">
        <v>5</v>
      </c>
      <c r="R944" t="s">
        <v>19</v>
      </c>
    </row>
    <row r="945" spans="2:18">
      <c r="B945">
        <v>2428</v>
      </c>
      <c r="C945" t="s">
        <v>21</v>
      </c>
      <c r="D945">
        <v>21</v>
      </c>
      <c r="E945" t="s">
        <v>64</v>
      </c>
      <c r="F945">
        <v>511161</v>
      </c>
      <c r="G945">
        <v>365</v>
      </c>
      <c r="H945">
        <v>0</v>
      </c>
      <c r="I945">
        <v>1258</v>
      </c>
      <c r="J945">
        <v>10275160</v>
      </c>
      <c r="K945">
        <v>4</v>
      </c>
      <c r="L945">
        <v>171136</v>
      </c>
      <c r="M945">
        <v>15616160</v>
      </c>
      <c r="N945">
        <v>531440</v>
      </c>
      <c r="O945">
        <v>32573371</v>
      </c>
      <c r="P945" s="3">
        <v>38969557</v>
      </c>
      <c r="Q945">
        <v>6</v>
      </c>
      <c r="R945" t="s">
        <v>19</v>
      </c>
    </row>
    <row r="946" spans="2:18">
      <c r="B946">
        <v>3403</v>
      </c>
      <c r="C946" t="s">
        <v>17</v>
      </c>
      <c r="D946">
        <v>21</v>
      </c>
      <c r="E946" t="s">
        <v>64</v>
      </c>
      <c r="F946">
        <v>511161</v>
      </c>
      <c r="G946">
        <v>202</v>
      </c>
      <c r="H946">
        <v>8</v>
      </c>
      <c r="I946">
        <v>680</v>
      </c>
      <c r="J946">
        <v>6390987</v>
      </c>
      <c r="K946">
        <v>3</v>
      </c>
      <c r="L946">
        <v>150000</v>
      </c>
      <c r="M946">
        <v>9886365</v>
      </c>
      <c r="N946">
        <v>294112</v>
      </c>
      <c r="O946">
        <v>22176669</v>
      </c>
      <c r="P946" s="3">
        <v>28361450</v>
      </c>
      <c r="Q946">
        <v>9</v>
      </c>
      <c r="R946" t="s">
        <v>19</v>
      </c>
    </row>
    <row r="947" spans="2:18">
      <c r="B947">
        <v>2422</v>
      </c>
      <c r="C947" t="s">
        <v>17</v>
      </c>
      <c r="D947">
        <v>21</v>
      </c>
      <c r="E947" t="s">
        <v>64</v>
      </c>
      <c r="F947">
        <v>811111</v>
      </c>
      <c r="G947">
        <v>365</v>
      </c>
      <c r="H947">
        <v>0</v>
      </c>
      <c r="I947">
        <v>1330</v>
      </c>
      <c r="J947">
        <v>12899596</v>
      </c>
      <c r="K947">
        <v>3</v>
      </c>
      <c r="L947">
        <v>152412</v>
      </c>
      <c r="M947">
        <v>18543460</v>
      </c>
      <c r="N947">
        <v>265720</v>
      </c>
      <c r="O947">
        <v>40140283</v>
      </c>
      <c r="P947" s="3">
        <v>51344336</v>
      </c>
      <c r="Q947">
        <v>10</v>
      </c>
      <c r="R947" t="s">
        <v>23</v>
      </c>
    </row>
    <row r="948" spans="2:18">
      <c r="B948">
        <v>2437</v>
      </c>
      <c r="C948" t="s">
        <v>17</v>
      </c>
      <c r="D948">
        <v>21</v>
      </c>
      <c r="E948" t="s">
        <v>64</v>
      </c>
      <c r="F948">
        <v>511161</v>
      </c>
      <c r="G948">
        <v>365</v>
      </c>
      <c r="H948">
        <v>0</v>
      </c>
      <c r="I948">
        <v>1380</v>
      </c>
      <c r="J948">
        <v>13370844</v>
      </c>
      <c r="K948">
        <v>3</v>
      </c>
      <c r="L948">
        <v>152256</v>
      </c>
      <c r="M948">
        <v>18524480</v>
      </c>
      <c r="N948">
        <v>531440</v>
      </c>
      <c r="O948">
        <v>42866667</v>
      </c>
      <c r="P948" s="3">
        <v>54526287</v>
      </c>
      <c r="Q948">
        <v>11</v>
      </c>
      <c r="R948" t="s">
        <v>25</v>
      </c>
    </row>
    <row r="949" spans="2:18">
      <c r="B949">
        <v>2438</v>
      </c>
      <c r="C949" t="s">
        <v>17</v>
      </c>
      <c r="D949">
        <v>21</v>
      </c>
      <c r="E949" t="s">
        <v>64</v>
      </c>
      <c r="F949">
        <v>511111</v>
      </c>
      <c r="G949">
        <v>365</v>
      </c>
      <c r="H949">
        <v>0</v>
      </c>
      <c r="I949">
        <v>1338</v>
      </c>
      <c r="J949">
        <v>15249455</v>
      </c>
      <c r="K949">
        <v>3</v>
      </c>
      <c r="L949">
        <v>179587</v>
      </c>
      <c r="M949">
        <v>21542268</v>
      </c>
      <c r="N949">
        <v>284700</v>
      </c>
      <c r="O949">
        <v>50758862</v>
      </c>
      <c r="P949" s="3">
        <v>64373451</v>
      </c>
      <c r="Q949">
        <v>10</v>
      </c>
      <c r="R949" t="s">
        <v>23</v>
      </c>
    </row>
    <row r="950" spans="2:18">
      <c r="B950">
        <v>2431</v>
      </c>
      <c r="C950" t="s">
        <v>21</v>
      </c>
      <c r="D950">
        <v>21</v>
      </c>
      <c r="E950" t="s">
        <v>64</v>
      </c>
      <c r="F950">
        <v>511111</v>
      </c>
      <c r="G950">
        <v>365</v>
      </c>
      <c r="H950">
        <v>0</v>
      </c>
      <c r="I950">
        <v>1348</v>
      </c>
      <c r="J950">
        <v>11010269</v>
      </c>
      <c r="K950">
        <v>2</v>
      </c>
      <c r="L950">
        <v>85568</v>
      </c>
      <c r="M950">
        <v>15616160</v>
      </c>
      <c r="N950">
        <v>455520</v>
      </c>
      <c r="O950">
        <v>36449563</v>
      </c>
      <c r="P950" s="3">
        <v>43237139</v>
      </c>
      <c r="Q950">
        <v>5</v>
      </c>
      <c r="R950" t="s">
        <v>19</v>
      </c>
    </row>
    <row r="951" spans="2:18">
      <c r="B951">
        <v>2425</v>
      </c>
      <c r="C951" t="s">
        <v>21</v>
      </c>
      <c r="D951">
        <v>21</v>
      </c>
      <c r="E951" t="s">
        <v>64</v>
      </c>
      <c r="F951">
        <v>511111</v>
      </c>
      <c r="G951">
        <v>347</v>
      </c>
      <c r="H951">
        <v>18</v>
      </c>
      <c r="I951">
        <v>1246</v>
      </c>
      <c r="J951">
        <v>10177149</v>
      </c>
      <c r="K951">
        <v>0</v>
      </c>
      <c r="L951">
        <v>0</v>
      </c>
      <c r="M951">
        <v>14846048</v>
      </c>
      <c r="N951">
        <v>433056</v>
      </c>
      <c r="O951">
        <v>35154558</v>
      </c>
      <c r="P951" s="3">
        <v>41685029</v>
      </c>
      <c r="Q951">
        <v>6</v>
      </c>
      <c r="R951" t="s">
        <v>19</v>
      </c>
    </row>
    <row r="952" spans="2:18">
      <c r="B952">
        <v>2427</v>
      </c>
      <c r="C952" t="s">
        <v>17</v>
      </c>
      <c r="D952">
        <v>21</v>
      </c>
      <c r="E952" t="s">
        <v>64</v>
      </c>
      <c r="F952">
        <v>811211</v>
      </c>
      <c r="G952">
        <v>365</v>
      </c>
      <c r="H952">
        <v>0</v>
      </c>
      <c r="I952">
        <v>1400</v>
      </c>
      <c r="J952">
        <v>13219955</v>
      </c>
      <c r="K952">
        <v>0</v>
      </c>
      <c r="L952">
        <v>0</v>
      </c>
      <c r="M952">
        <v>18053774</v>
      </c>
      <c r="N952">
        <v>455520</v>
      </c>
      <c r="O952">
        <v>43405965</v>
      </c>
      <c r="P952" s="3">
        <v>55238235</v>
      </c>
      <c r="Q952">
        <v>10</v>
      </c>
      <c r="R952" t="s">
        <v>23</v>
      </c>
    </row>
    <row r="953" spans="2:18">
      <c r="B953">
        <v>2433</v>
      </c>
      <c r="C953" t="s">
        <v>17</v>
      </c>
      <c r="D953">
        <v>21</v>
      </c>
      <c r="E953" t="s">
        <v>64</v>
      </c>
      <c r="F953">
        <v>851111</v>
      </c>
      <c r="G953">
        <v>365</v>
      </c>
      <c r="H953">
        <v>0</v>
      </c>
      <c r="I953">
        <v>1440</v>
      </c>
      <c r="J953">
        <v>13223124</v>
      </c>
      <c r="K953">
        <v>0</v>
      </c>
      <c r="L953">
        <v>0</v>
      </c>
      <c r="M953">
        <v>17556500</v>
      </c>
      <c r="N953">
        <v>607360</v>
      </c>
      <c r="O953">
        <v>41512540</v>
      </c>
      <c r="P953" s="3">
        <v>52773926</v>
      </c>
      <c r="Q953">
        <v>8</v>
      </c>
      <c r="R953" t="s">
        <v>19</v>
      </c>
    </row>
    <row r="954" spans="2:18">
      <c r="B954">
        <v>2579</v>
      </c>
      <c r="C954" t="s">
        <v>17</v>
      </c>
      <c r="D954">
        <v>21</v>
      </c>
      <c r="E954" t="s">
        <v>64</v>
      </c>
      <c r="F954">
        <v>811111</v>
      </c>
      <c r="G954">
        <v>365</v>
      </c>
      <c r="H954">
        <v>0</v>
      </c>
      <c r="I954">
        <v>1135</v>
      </c>
      <c r="J954">
        <v>11519747</v>
      </c>
      <c r="K954">
        <v>0</v>
      </c>
      <c r="L954">
        <v>0</v>
      </c>
      <c r="M954">
        <v>19402176</v>
      </c>
      <c r="N954">
        <v>208780</v>
      </c>
      <c r="O954">
        <v>37990862</v>
      </c>
      <c r="P954" s="3">
        <v>48696029</v>
      </c>
      <c r="Q954">
        <v>10</v>
      </c>
      <c r="R954" t="s">
        <v>23</v>
      </c>
    </row>
    <row r="955" spans="2:18">
      <c r="B955">
        <v>2465</v>
      </c>
      <c r="C955" t="s">
        <v>17</v>
      </c>
      <c r="D955">
        <v>21</v>
      </c>
      <c r="E955" t="s">
        <v>64</v>
      </c>
      <c r="F955">
        <v>611111</v>
      </c>
      <c r="G955">
        <v>365</v>
      </c>
      <c r="H955">
        <v>0</v>
      </c>
      <c r="I955">
        <v>1340</v>
      </c>
      <c r="J955">
        <v>13914462</v>
      </c>
      <c r="K955">
        <v>0</v>
      </c>
      <c r="L955">
        <v>0</v>
      </c>
      <c r="M955">
        <v>19853080</v>
      </c>
      <c r="N955">
        <v>322660</v>
      </c>
      <c r="O955">
        <v>45734918</v>
      </c>
      <c r="P955" s="3">
        <v>57883896</v>
      </c>
      <c r="Q955">
        <v>21</v>
      </c>
      <c r="R955" t="s">
        <v>26</v>
      </c>
    </row>
    <row r="956" spans="2:18">
      <c r="B956">
        <v>2430</v>
      </c>
      <c r="C956" t="s">
        <v>17</v>
      </c>
      <c r="D956">
        <v>21</v>
      </c>
      <c r="E956" t="s">
        <v>64</v>
      </c>
      <c r="F956">
        <v>811211</v>
      </c>
      <c r="G956">
        <v>365</v>
      </c>
      <c r="H956">
        <v>0</v>
      </c>
      <c r="I956">
        <v>1170</v>
      </c>
      <c r="J956">
        <v>10642534</v>
      </c>
      <c r="K956">
        <v>0</v>
      </c>
      <c r="L956">
        <v>0</v>
      </c>
      <c r="M956">
        <v>17394468</v>
      </c>
      <c r="N956">
        <v>455520</v>
      </c>
      <c r="O956">
        <v>35313999</v>
      </c>
      <c r="P956" s="3">
        <v>45419722</v>
      </c>
      <c r="Q956">
        <v>5</v>
      </c>
      <c r="R956" t="s">
        <v>19</v>
      </c>
    </row>
    <row r="957" spans="2:18">
      <c r="B957">
        <v>2434</v>
      </c>
      <c r="C957" t="s">
        <v>21</v>
      </c>
      <c r="D957">
        <v>21</v>
      </c>
      <c r="E957" t="s">
        <v>64</v>
      </c>
      <c r="F957">
        <v>511111</v>
      </c>
      <c r="G957">
        <v>365</v>
      </c>
      <c r="H957">
        <v>0</v>
      </c>
      <c r="I957">
        <v>1290</v>
      </c>
      <c r="J957">
        <v>10536536</v>
      </c>
      <c r="K957">
        <v>0</v>
      </c>
      <c r="L957">
        <v>0</v>
      </c>
      <c r="M957">
        <v>15616160</v>
      </c>
      <c r="N957">
        <v>455520</v>
      </c>
      <c r="O957">
        <v>36519512</v>
      </c>
      <c r="P957" s="3">
        <v>43330088</v>
      </c>
      <c r="Q957">
        <v>6</v>
      </c>
      <c r="R957" t="s">
        <v>19</v>
      </c>
    </row>
    <row r="958" spans="2:18">
      <c r="B958">
        <v>2436</v>
      </c>
      <c r="C958" t="s">
        <v>21</v>
      </c>
      <c r="D958">
        <v>21</v>
      </c>
      <c r="E958" t="s">
        <v>64</v>
      </c>
      <c r="F958">
        <v>511161</v>
      </c>
      <c r="G958">
        <v>365</v>
      </c>
      <c r="H958">
        <v>0</v>
      </c>
      <c r="I958">
        <v>1260</v>
      </c>
      <c r="J958">
        <v>10291499</v>
      </c>
      <c r="K958">
        <v>0</v>
      </c>
      <c r="L958">
        <v>0</v>
      </c>
      <c r="M958">
        <v>15616160</v>
      </c>
      <c r="N958">
        <v>455520</v>
      </c>
      <c r="O958">
        <v>36204398</v>
      </c>
      <c r="P958" s="3">
        <v>42958835</v>
      </c>
      <c r="Q958">
        <v>6</v>
      </c>
      <c r="R958" t="s">
        <v>19</v>
      </c>
    </row>
    <row r="959" spans="2:18">
      <c r="B959">
        <v>2421</v>
      </c>
      <c r="C959" t="s">
        <v>17</v>
      </c>
      <c r="D959">
        <v>36</v>
      </c>
      <c r="E959" t="s">
        <v>65</v>
      </c>
      <c r="F959">
        <v>811111</v>
      </c>
      <c r="G959">
        <v>365</v>
      </c>
      <c r="H959">
        <v>0</v>
      </c>
      <c r="I959">
        <v>1385</v>
      </c>
      <c r="J959">
        <v>17992293</v>
      </c>
      <c r="K959">
        <v>105</v>
      </c>
      <c r="L959">
        <v>7144959</v>
      </c>
      <c r="M959">
        <v>24837227</v>
      </c>
      <c r="N959">
        <v>284700</v>
      </c>
      <c r="O959">
        <v>70053360</v>
      </c>
      <c r="P959" s="3">
        <v>86967583</v>
      </c>
      <c r="Q959">
        <v>15</v>
      </c>
      <c r="R959" t="s">
        <v>23</v>
      </c>
    </row>
    <row r="960" spans="2:18">
      <c r="B960">
        <v>2414</v>
      </c>
      <c r="C960" t="s">
        <v>17</v>
      </c>
      <c r="D960">
        <v>36</v>
      </c>
      <c r="E960" t="s">
        <v>65</v>
      </c>
      <c r="F960">
        <v>811111</v>
      </c>
      <c r="G960">
        <v>365</v>
      </c>
      <c r="H960">
        <v>0</v>
      </c>
      <c r="I960">
        <v>1030</v>
      </c>
      <c r="J960">
        <v>11869284</v>
      </c>
      <c r="K960">
        <v>26</v>
      </c>
      <c r="L960">
        <v>1569401</v>
      </c>
      <c r="M960">
        <v>22031986</v>
      </c>
      <c r="N960">
        <v>208780</v>
      </c>
      <c r="O960">
        <v>50457615</v>
      </c>
      <c r="P960" s="3">
        <v>63259670</v>
      </c>
      <c r="Q960">
        <v>6</v>
      </c>
      <c r="R960" t="s">
        <v>19</v>
      </c>
    </row>
    <row r="961" spans="2:18">
      <c r="B961">
        <v>2420</v>
      </c>
      <c r="C961" t="s">
        <v>17</v>
      </c>
      <c r="D961">
        <v>36</v>
      </c>
      <c r="E961" t="s">
        <v>65</v>
      </c>
      <c r="F961">
        <v>811111</v>
      </c>
      <c r="G961">
        <v>365</v>
      </c>
      <c r="H961">
        <v>0</v>
      </c>
      <c r="I961">
        <v>1180</v>
      </c>
      <c r="J961">
        <v>11939093</v>
      </c>
      <c r="K961">
        <v>18</v>
      </c>
      <c r="L961">
        <v>953971</v>
      </c>
      <c r="M961">
        <v>19344414</v>
      </c>
      <c r="N961">
        <v>170820</v>
      </c>
      <c r="O961">
        <v>46560368</v>
      </c>
      <c r="P961" s="3">
        <v>58698569</v>
      </c>
      <c r="Q961">
        <v>15</v>
      </c>
      <c r="R961" t="s">
        <v>23</v>
      </c>
    </row>
    <row r="962" spans="2:18">
      <c r="B962">
        <v>2418</v>
      </c>
      <c r="C962" t="s">
        <v>17</v>
      </c>
      <c r="D962">
        <v>36</v>
      </c>
      <c r="E962" t="s">
        <v>65</v>
      </c>
      <c r="F962">
        <v>611711</v>
      </c>
      <c r="G962">
        <v>365</v>
      </c>
      <c r="H962">
        <v>0</v>
      </c>
      <c r="I962">
        <v>1090</v>
      </c>
      <c r="J962">
        <v>11203782</v>
      </c>
      <c r="K962">
        <v>4</v>
      </c>
      <c r="L962">
        <v>215363</v>
      </c>
      <c r="M962">
        <v>19651893</v>
      </c>
      <c r="N962">
        <v>322660</v>
      </c>
      <c r="O962">
        <v>49120497</v>
      </c>
      <c r="P962" s="3">
        <v>61802747</v>
      </c>
      <c r="Q962">
        <v>16</v>
      </c>
      <c r="R962" t="s">
        <v>27</v>
      </c>
    </row>
    <row r="963" spans="2:18">
      <c r="B963">
        <v>2417</v>
      </c>
      <c r="C963" t="s">
        <v>17</v>
      </c>
      <c r="D963">
        <v>36</v>
      </c>
      <c r="E963" t="s">
        <v>65</v>
      </c>
      <c r="F963">
        <v>851111</v>
      </c>
      <c r="G963">
        <v>365</v>
      </c>
      <c r="H963">
        <v>0</v>
      </c>
      <c r="I963">
        <v>1115</v>
      </c>
      <c r="J963">
        <v>11137536</v>
      </c>
      <c r="K963">
        <v>4</v>
      </c>
      <c r="L963">
        <v>209288</v>
      </c>
      <c r="M963">
        <v>19097674</v>
      </c>
      <c r="N963">
        <v>265720</v>
      </c>
      <c r="O963">
        <v>43426905</v>
      </c>
      <c r="P963" s="3">
        <v>54812475</v>
      </c>
      <c r="Q963">
        <v>15</v>
      </c>
      <c r="R963" t="s">
        <v>23</v>
      </c>
    </row>
    <row r="964" spans="2:18">
      <c r="B964">
        <v>2419</v>
      </c>
      <c r="C964" t="s">
        <v>17</v>
      </c>
      <c r="D964">
        <v>36</v>
      </c>
      <c r="E964" t="s">
        <v>65</v>
      </c>
      <c r="F964">
        <v>611711</v>
      </c>
      <c r="G964">
        <v>365</v>
      </c>
      <c r="H964">
        <v>0</v>
      </c>
      <c r="I964">
        <v>1035</v>
      </c>
      <c r="J964">
        <v>10373365</v>
      </c>
      <c r="K964">
        <v>1</v>
      </c>
      <c r="L964">
        <v>53383</v>
      </c>
      <c r="M964">
        <v>19162207</v>
      </c>
      <c r="N964">
        <v>531440</v>
      </c>
      <c r="O964">
        <v>41787746</v>
      </c>
      <c r="P964" s="3">
        <v>52774711</v>
      </c>
      <c r="Q964">
        <v>25</v>
      </c>
      <c r="R964" t="s">
        <v>23</v>
      </c>
    </row>
    <row r="965" spans="2:18">
      <c r="B965">
        <v>2413</v>
      </c>
      <c r="C965" t="s">
        <v>17</v>
      </c>
      <c r="D965">
        <v>36</v>
      </c>
      <c r="E965" t="s">
        <v>65</v>
      </c>
      <c r="F965">
        <v>851141</v>
      </c>
      <c r="G965">
        <v>365</v>
      </c>
      <c r="H965">
        <v>0</v>
      </c>
      <c r="I965">
        <v>1040</v>
      </c>
      <c r="J965">
        <v>10371854</v>
      </c>
      <c r="K965">
        <v>0</v>
      </c>
      <c r="L965">
        <v>0</v>
      </c>
      <c r="M965">
        <v>19067307</v>
      </c>
      <c r="N965">
        <v>265720</v>
      </c>
      <c r="O965">
        <v>41828288</v>
      </c>
      <c r="P965" s="3">
        <v>52986631</v>
      </c>
      <c r="Q965">
        <v>17</v>
      </c>
      <c r="R965" t="s">
        <v>27</v>
      </c>
    </row>
    <row r="966" spans="2:18">
      <c r="B966">
        <v>2416</v>
      </c>
      <c r="C966" t="s">
        <v>17</v>
      </c>
      <c r="D966">
        <v>36</v>
      </c>
      <c r="E966" t="s">
        <v>65</v>
      </c>
      <c r="F966">
        <v>511111</v>
      </c>
      <c r="G966">
        <v>365</v>
      </c>
      <c r="H966">
        <v>0</v>
      </c>
      <c r="I966">
        <v>890</v>
      </c>
      <c r="J966">
        <v>8743384</v>
      </c>
      <c r="K966">
        <v>0</v>
      </c>
      <c r="L966">
        <v>0</v>
      </c>
      <c r="M966">
        <v>18782607</v>
      </c>
      <c r="N966">
        <v>588380</v>
      </c>
      <c r="O966">
        <v>41912933</v>
      </c>
      <c r="P966" s="3">
        <v>52863910</v>
      </c>
      <c r="Q966">
        <v>18</v>
      </c>
      <c r="R966" t="s">
        <v>27</v>
      </c>
    </row>
    <row r="967" spans="2:18">
      <c r="B967">
        <v>2415</v>
      </c>
      <c r="C967" t="s">
        <v>21</v>
      </c>
      <c r="D967">
        <v>36</v>
      </c>
      <c r="E967" t="s">
        <v>65</v>
      </c>
      <c r="F967">
        <v>511111</v>
      </c>
      <c r="G967">
        <v>365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15616160</v>
      </c>
      <c r="N967">
        <v>455520</v>
      </c>
      <c r="O967">
        <v>17288345</v>
      </c>
      <c r="P967" s="3">
        <v>21264667</v>
      </c>
      <c r="Q967">
        <v>6</v>
      </c>
      <c r="R967" t="s">
        <v>19</v>
      </c>
    </row>
    <row r="968" spans="2:18">
      <c r="B968">
        <v>2411</v>
      </c>
      <c r="C968" t="s">
        <v>17</v>
      </c>
      <c r="D968">
        <v>31</v>
      </c>
      <c r="E968" t="s">
        <v>66</v>
      </c>
      <c r="F968">
        <v>811111</v>
      </c>
      <c r="G968">
        <v>365</v>
      </c>
      <c r="H968">
        <v>0</v>
      </c>
      <c r="I968">
        <v>1440</v>
      </c>
      <c r="J968">
        <v>18109248</v>
      </c>
      <c r="K968">
        <v>47</v>
      </c>
      <c r="L968">
        <v>3096055</v>
      </c>
      <c r="M968">
        <v>24043866</v>
      </c>
      <c r="N968">
        <v>284700</v>
      </c>
      <c r="O968">
        <v>71354688</v>
      </c>
      <c r="P968" s="3">
        <v>86911850</v>
      </c>
      <c r="Q968">
        <v>24</v>
      </c>
      <c r="R968" t="s">
        <v>26</v>
      </c>
    </row>
    <row r="969" spans="2:18">
      <c r="B969">
        <v>2408</v>
      </c>
      <c r="C969" t="s">
        <v>17</v>
      </c>
      <c r="D969">
        <v>31</v>
      </c>
      <c r="E969" t="s">
        <v>66</v>
      </c>
      <c r="F969">
        <v>811111</v>
      </c>
      <c r="G969">
        <v>365</v>
      </c>
      <c r="H969">
        <v>0</v>
      </c>
      <c r="I969">
        <v>1140</v>
      </c>
      <c r="J969">
        <v>11910108</v>
      </c>
      <c r="K969">
        <v>31</v>
      </c>
      <c r="L969">
        <v>1696468</v>
      </c>
      <c r="M969">
        <v>19974553</v>
      </c>
      <c r="N969">
        <v>265720</v>
      </c>
      <c r="O969">
        <v>45388689</v>
      </c>
      <c r="P969" s="3">
        <v>57154567</v>
      </c>
      <c r="Q969">
        <v>13</v>
      </c>
      <c r="R969" t="s">
        <v>25</v>
      </c>
    </row>
    <row r="970" spans="2:18">
      <c r="B970">
        <v>2409</v>
      </c>
      <c r="C970" t="s">
        <v>17</v>
      </c>
      <c r="D970">
        <v>31</v>
      </c>
      <c r="E970" t="s">
        <v>66</v>
      </c>
      <c r="F970">
        <v>851111</v>
      </c>
      <c r="G970">
        <v>365</v>
      </c>
      <c r="H970">
        <v>0</v>
      </c>
      <c r="I970">
        <v>1200</v>
      </c>
      <c r="J970">
        <v>12215313</v>
      </c>
      <c r="K970">
        <v>15</v>
      </c>
      <c r="L970">
        <v>799813</v>
      </c>
      <c r="M970">
        <v>19462093</v>
      </c>
      <c r="N970">
        <v>265720</v>
      </c>
      <c r="O970">
        <v>41347341</v>
      </c>
      <c r="P970" s="3">
        <v>52853344</v>
      </c>
      <c r="Q970">
        <v>14</v>
      </c>
      <c r="R970" t="s">
        <v>25</v>
      </c>
    </row>
    <row r="971" spans="2:18">
      <c r="B971">
        <v>2407</v>
      </c>
      <c r="C971" t="s">
        <v>17</v>
      </c>
      <c r="D971">
        <v>31</v>
      </c>
      <c r="E971" t="s">
        <v>66</v>
      </c>
      <c r="F971">
        <v>511111</v>
      </c>
      <c r="G971">
        <v>365</v>
      </c>
      <c r="H971">
        <v>0</v>
      </c>
      <c r="I971">
        <v>350</v>
      </c>
      <c r="J971">
        <v>3184767</v>
      </c>
      <c r="K971">
        <v>7</v>
      </c>
      <c r="L971">
        <v>333641</v>
      </c>
      <c r="M971">
        <v>17397067</v>
      </c>
      <c r="N971">
        <v>588380</v>
      </c>
      <c r="O971">
        <v>28860994</v>
      </c>
      <c r="P971" s="3">
        <v>36839709</v>
      </c>
      <c r="Q971">
        <v>8</v>
      </c>
      <c r="R971" t="s">
        <v>19</v>
      </c>
    </row>
    <row r="972" spans="2:18">
      <c r="B972">
        <v>2412</v>
      </c>
      <c r="C972" t="s">
        <v>17</v>
      </c>
      <c r="D972">
        <v>31</v>
      </c>
      <c r="E972" t="s">
        <v>66</v>
      </c>
      <c r="F972">
        <v>511161</v>
      </c>
      <c r="G972">
        <v>365</v>
      </c>
      <c r="H972">
        <v>0</v>
      </c>
      <c r="I972">
        <v>440</v>
      </c>
      <c r="J972">
        <v>3945176</v>
      </c>
      <c r="K972">
        <v>1</v>
      </c>
      <c r="L972">
        <v>46966</v>
      </c>
      <c r="M972">
        <v>17142734</v>
      </c>
      <c r="N972">
        <v>531440</v>
      </c>
      <c r="O972">
        <v>29418241</v>
      </c>
      <c r="P972" s="3">
        <v>37607787</v>
      </c>
      <c r="Q972">
        <v>8</v>
      </c>
      <c r="R972" t="s">
        <v>19</v>
      </c>
    </row>
    <row r="973" spans="2:18">
      <c r="B973">
        <v>2405</v>
      </c>
      <c r="C973" t="s">
        <v>17</v>
      </c>
      <c r="D973">
        <v>52</v>
      </c>
      <c r="E973" t="s">
        <v>67</v>
      </c>
      <c r="F973">
        <v>811111</v>
      </c>
      <c r="G973">
        <v>365</v>
      </c>
      <c r="H973">
        <v>0</v>
      </c>
      <c r="I973">
        <v>1280</v>
      </c>
      <c r="J973">
        <v>16501193</v>
      </c>
      <c r="K973">
        <v>66</v>
      </c>
      <c r="L973">
        <v>4456795</v>
      </c>
      <c r="M973">
        <v>24647427</v>
      </c>
      <c r="N973">
        <v>284700</v>
      </c>
      <c r="O973">
        <v>63490972</v>
      </c>
      <c r="P973" s="3">
        <v>79499016</v>
      </c>
      <c r="Q973">
        <v>9</v>
      </c>
      <c r="R973" t="s">
        <v>19</v>
      </c>
    </row>
    <row r="974" spans="2:18">
      <c r="B974">
        <v>2402</v>
      </c>
      <c r="C974" t="s">
        <v>17</v>
      </c>
      <c r="D974">
        <v>52</v>
      </c>
      <c r="E974" t="s">
        <v>67</v>
      </c>
      <c r="F974">
        <v>811111</v>
      </c>
      <c r="G974">
        <v>365</v>
      </c>
      <c r="H974">
        <v>0</v>
      </c>
      <c r="I974">
        <v>1134</v>
      </c>
      <c r="J974">
        <v>13398708</v>
      </c>
      <c r="K974">
        <v>21</v>
      </c>
      <c r="L974">
        <v>1299697</v>
      </c>
      <c r="M974">
        <v>22589994</v>
      </c>
      <c r="N974">
        <v>265720</v>
      </c>
      <c r="O974">
        <v>44757162</v>
      </c>
      <c r="P974" s="3">
        <v>56991177</v>
      </c>
      <c r="Q974">
        <v>7</v>
      </c>
      <c r="R974" t="s">
        <v>19</v>
      </c>
    </row>
    <row r="975" spans="2:18">
      <c r="B975">
        <v>2404</v>
      </c>
      <c r="C975" t="s">
        <v>17</v>
      </c>
      <c r="E975" t="s">
        <v>67</v>
      </c>
      <c r="F975">
        <v>511111</v>
      </c>
      <c r="G975">
        <v>365</v>
      </c>
      <c r="H975">
        <v>0</v>
      </c>
      <c r="I975">
        <v>830</v>
      </c>
      <c r="J975">
        <v>8344566</v>
      </c>
      <c r="K975">
        <v>11</v>
      </c>
      <c r="L975">
        <v>580663</v>
      </c>
      <c r="M975">
        <v>19217986</v>
      </c>
      <c r="N975">
        <v>322660</v>
      </c>
      <c r="O975">
        <v>36242936</v>
      </c>
      <c r="P975" s="3">
        <v>46269288</v>
      </c>
      <c r="Q975">
        <v>6</v>
      </c>
      <c r="R975" t="s">
        <v>19</v>
      </c>
    </row>
    <row r="976" spans="2:18">
      <c r="B976">
        <v>2401</v>
      </c>
      <c r="C976" t="s">
        <v>17</v>
      </c>
      <c r="D976">
        <v>52</v>
      </c>
      <c r="E976" t="s">
        <v>67</v>
      </c>
      <c r="F976">
        <v>611211</v>
      </c>
      <c r="G976">
        <v>306</v>
      </c>
      <c r="H976">
        <v>0</v>
      </c>
      <c r="I976">
        <v>555</v>
      </c>
      <c r="J976">
        <v>4992835</v>
      </c>
      <c r="K976">
        <v>5</v>
      </c>
      <c r="L976">
        <v>235612</v>
      </c>
      <c r="M976">
        <v>14419452</v>
      </c>
      <c r="N976">
        <v>381888</v>
      </c>
      <c r="O976">
        <v>23781163</v>
      </c>
      <c r="P976" s="3">
        <v>30773193</v>
      </c>
      <c r="Q976">
        <v>6</v>
      </c>
      <c r="R976" t="s">
        <v>19</v>
      </c>
    </row>
    <row r="977" spans="2:18">
      <c r="B977">
        <v>2400</v>
      </c>
      <c r="C977" t="s">
        <v>21</v>
      </c>
      <c r="D977">
        <v>52</v>
      </c>
      <c r="E977" t="s">
        <v>67</v>
      </c>
      <c r="F977">
        <v>611211</v>
      </c>
      <c r="G977">
        <v>276</v>
      </c>
      <c r="H977">
        <v>0</v>
      </c>
      <c r="I977">
        <v>595</v>
      </c>
      <c r="J977">
        <v>4867032</v>
      </c>
      <c r="K977">
        <v>0</v>
      </c>
      <c r="L977">
        <v>0</v>
      </c>
      <c r="M977">
        <v>11826984</v>
      </c>
      <c r="N977">
        <v>344448</v>
      </c>
      <c r="O977">
        <v>19031343</v>
      </c>
      <c r="P977" s="3">
        <v>23176005</v>
      </c>
      <c r="Q977">
        <v>5</v>
      </c>
      <c r="R977" t="s">
        <v>19</v>
      </c>
    </row>
    <row r="978" spans="2:18">
      <c r="B978">
        <v>2403</v>
      </c>
      <c r="C978" t="s">
        <v>17</v>
      </c>
      <c r="D978">
        <v>52</v>
      </c>
      <c r="E978" t="s">
        <v>67</v>
      </c>
      <c r="F978">
        <v>511161</v>
      </c>
      <c r="G978">
        <v>365</v>
      </c>
      <c r="H978">
        <v>0</v>
      </c>
      <c r="I978">
        <v>1200</v>
      </c>
      <c r="J978">
        <v>11259116</v>
      </c>
      <c r="K978">
        <v>0</v>
      </c>
      <c r="L978">
        <v>0</v>
      </c>
      <c r="M978">
        <v>17937495</v>
      </c>
      <c r="N978">
        <v>531440</v>
      </c>
      <c r="O978">
        <v>40942402</v>
      </c>
      <c r="P978" s="3">
        <v>51924377</v>
      </c>
      <c r="Q978">
        <v>6</v>
      </c>
      <c r="R978" t="s">
        <v>19</v>
      </c>
    </row>
    <row r="979" spans="2:18">
      <c r="B979">
        <v>2406</v>
      </c>
      <c r="C979" t="s">
        <v>17</v>
      </c>
      <c r="D979">
        <v>52</v>
      </c>
      <c r="E979" t="s">
        <v>67</v>
      </c>
      <c r="F979">
        <v>511161</v>
      </c>
      <c r="G979">
        <v>365</v>
      </c>
      <c r="H979">
        <v>0</v>
      </c>
      <c r="I979">
        <v>805</v>
      </c>
      <c r="J979">
        <v>7262825</v>
      </c>
      <c r="K979">
        <v>0</v>
      </c>
      <c r="L979">
        <v>0</v>
      </c>
      <c r="M979">
        <v>17249261</v>
      </c>
      <c r="N979">
        <v>607360</v>
      </c>
      <c r="O979">
        <v>31999603</v>
      </c>
      <c r="P979" s="3">
        <v>40963615</v>
      </c>
      <c r="Q979">
        <v>6</v>
      </c>
      <c r="R979" t="s">
        <v>19</v>
      </c>
    </row>
    <row r="980" spans="2:18">
      <c r="B980">
        <v>2388</v>
      </c>
      <c r="C980" t="s">
        <v>17</v>
      </c>
      <c r="D980">
        <v>37</v>
      </c>
      <c r="E980" t="s">
        <v>68</v>
      </c>
      <c r="F980">
        <v>851141</v>
      </c>
      <c r="G980">
        <v>365</v>
      </c>
      <c r="H980">
        <v>0</v>
      </c>
      <c r="I980">
        <v>910</v>
      </c>
      <c r="J980">
        <v>10638228</v>
      </c>
      <c r="K980">
        <v>148</v>
      </c>
      <c r="L980">
        <v>9062811</v>
      </c>
      <c r="M980">
        <v>22350847</v>
      </c>
      <c r="N980">
        <v>322660</v>
      </c>
      <c r="O980">
        <v>56530710</v>
      </c>
      <c r="P980" s="3">
        <v>69340606</v>
      </c>
      <c r="Q980">
        <v>22</v>
      </c>
      <c r="R980" t="s">
        <v>26</v>
      </c>
    </row>
    <row r="981" spans="2:18">
      <c r="B981">
        <v>2368</v>
      </c>
      <c r="C981" t="s">
        <v>17</v>
      </c>
      <c r="D981">
        <v>37</v>
      </c>
      <c r="E981" t="s">
        <v>68</v>
      </c>
      <c r="F981">
        <v>811111</v>
      </c>
      <c r="G981">
        <v>365</v>
      </c>
      <c r="H981">
        <v>0</v>
      </c>
      <c r="I981">
        <v>1240</v>
      </c>
      <c r="J981">
        <v>14640564</v>
      </c>
      <c r="K981">
        <v>66</v>
      </c>
      <c r="L981">
        <v>3972885</v>
      </c>
      <c r="M981">
        <v>21971247</v>
      </c>
      <c r="N981">
        <v>208780</v>
      </c>
      <c r="O981">
        <v>54665749</v>
      </c>
      <c r="P981" s="3">
        <v>68004923</v>
      </c>
      <c r="Q981">
        <v>28</v>
      </c>
      <c r="R981" t="s">
        <v>28</v>
      </c>
    </row>
    <row r="982" spans="2:18">
      <c r="B982">
        <v>2394</v>
      </c>
      <c r="C982" t="s">
        <v>17</v>
      </c>
      <c r="D982">
        <v>37</v>
      </c>
      <c r="E982" t="s">
        <v>68</v>
      </c>
      <c r="F982">
        <v>811211</v>
      </c>
      <c r="G982">
        <v>365</v>
      </c>
      <c r="H982">
        <v>0</v>
      </c>
      <c r="I982">
        <v>1115</v>
      </c>
      <c r="J982">
        <v>11972269</v>
      </c>
      <c r="K982">
        <v>62</v>
      </c>
      <c r="L982">
        <v>3443880</v>
      </c>
      <c r="M982">
        <v>20274434</v>
      </c>
      <c r="N982">
        <v>170820</v>
      </c>
      <c r="O982">
        <v>49144000</v>
      </c>
      <c r="P982" s="3">
        <v>61236862</v>
      </c>
      <c r="Q982">
        <v>18</v>
      </c>
      <c r="R982" t="s">
        <v>27</v>
      </c>
    </row>
    <row r="983" spans="2:18">
      <c r="B983">
        <v>2376</v>
      </c>
      <c r="C983" t="s">
        <v>17</v>
      </c>
      <c r="D983">
        <v>37</v>
      </c>
      <c r="E983" t="s">
        <v>68</v>
      </c>
      <c r="F983">
        <v>811111</v>
      </c>
      <c r="G983">
        <v>365</v>
      </c>
      <c r="H983">
        <v>0</v>
      </c>
      <c r="I983">
        <v>1310</v>
      </c>
      <c r="J983">
        <v>15262445</v>
      </c>
      <c r="K983">
        <v>59</v>
      </c>
      <c r="L983">
        <v>3463158</v>
      </c>
      <c r="M983">
        <v>21424626</v>
      </c>
      <c r="N983">
        <v>208780</v>
      </c>
      <c r="O983">
        <v>53378275</v>
      </c>
      <c r="P983" s="3">
        <v>66592058</v>
      </c>
      <c r="Q983">
        <v>24</v>
      </c>
      <c r="R983" t="s">
        <v>26</v>
      </c>
    </row>
    <row r="984" spans="2:18">
      <c r="B984">
        <v>2369</v>
      </c>
      <c r="C984" t="s">
        <v>17</v>
      </c>
      <c r="D984">
        <v>37</v>
      </c>
      <c r="E984" t="s">
        <v>68</v>
      </c>
      <c r="F984">
        <v>851121</v>
      </c>
      <c r="G984">
        <v>365</v>
      </c>
      <c r="H984">
        <v>0</v>
      </c>
      <c r="I984">
        <v>790</v>
      </c>
      <c r="J984">
        <v>10334133</v>
      </c>
      <c r="K984">
        <v>56</v>
      </c>
      <c r="L984">
        <v>3733184</v>
      </c>
      <c r="M984">
        <v>24332360</v>
      </c>
      <c r="N984">
        <v>284700</v>
      </c>
      <c r="O984">
        <v>55088484</v>
      </c>
      <c r="P984" s="3">
        <v>68896898</v>
      </c>
      <c r="Q984">
        <v>11</v>
      </c>
      <c r="R984" t="s">
        <v>25</v>
      </c>
    </row>
    <row r="985" spans="2:18">
      <c r="B985">
        <v>2378</v>
      </c>
      <c r="C985" t="s">
        <v>17</v>
      </c>
      <c r="D985">
        <v>37</v>
      </c>
      <c r="E985" t="s">
        <v>68</v>
      </c>
      <c r="F985">
        <v>511121</v>
      </c>
      <c r="G985">
        <v>365</v>
      </c>
      <c r="H985">
        <v>0</v>
      </c>
      <c r="I985">
        <v>1010</v>
      </c>
      <c r="J985">
        <v>10080347</v>
      </c>
      <c r="K985">
        <v>53</v>
      </c>
      <c r="L985">
        <v>2759862</v>
      </c>
      <c r="M985">
        <v>19006573</v>
      </c>
      <c r="N985">
        <v>531440</v>
      </c>
      <c r="O985">
        <v>42258032</v>
      </c>
      <c r="P985" s="3">
        <v>53716419</v>
      </c>
      <c r="Q985">
        <v>14</v>
      </c>
      <c r="R985" t="s">
        <v>25</v>
      </c>
    </row>
    <row r="986" spans="2:18">
      <c r="B986">
        <v>2363</v>
      </c>
      <c r="C986" t="s">
        <v>17</v>
      </c>
      <c r="D986">
        <v>37</v>
      </c>
      <c r="E986" t="s">
        <v>68</v>
      </c>
      <c r="F986">
        <v>851141</v>
      </c>
      <c r="G986">
        <v>365</v>
      </c>
      <c r="H986">
        <v>0</v>
      </c>
      <c r="I986">
        <v>1270</v>
      </c>
      <c r="J986">
        <v>15668154</v>
      </c>
      <c r="K986">
        <v>45</v>
      </c>
      <c r="L986">
        <v>2901070</v>
      </c>
      <c r="M986">
        <v>23326753</v>
      </c>
      <c r="N986">
        <v>294372</v>
      </c>
      <c r="O986">
        <v>55278680</v>
      </c>
      <c r="P986" s="3">
        <v>69759950</v>
      </c>
      <c r="Q986">
        <v>6</v>
      </c>
      <c r="R986" t="s">
        <v>19</v>
      </c>
    </row>
    <row r="987" spans="2:18">
      <c r="B987">
        <v>2373</v>
      </c>
      <c r="C987" t="s">
        <v>17</v>
      </c>
      <c r="D987">
        <v>37</v>
      </c>
      <c r="E987" t="s">
        <v>68</v>
      </c>
      <c r="F987">
        <v>611211</v>
      </c>
      <c r="G987">
        <v>365</v>
      </c>
      <c r="H987">
        <v>0</v>
      </c>
      <c r="I987">
        <v>1041</v>
      </c>
      <c r="J987">
        <v>11829241</v>
      </c>
      <c r="K987">
        <v>43</v>
      </c>
      <c r="L987">
        <v>2442157</v>
      </c>
      <c r="M987">
        <v>20729954</v>
      </c>
      <c r="N987">
        <v>265720</v>
      </c>
      <c r="O987">
        <v>48661185</v>
      </c>
      <c r="P987" s="3">
        <v>60752434</v>
      </c>
      <c r="Q987">
        <v>16</v>
      </c>
      <c r="R987" t="s">
        <v>27</v>
      </c>
    </row>
    <row r="988" spans="2:18">
      <c r="B988">
        <v>2385</v>
      </c>
      <c r="C988" t="s">
        <v>17</v>
      </c>
      <c r="D988">
        <v>37</v>
      </c>
      <c r="E988" t="s">
        <v>68</v>
      </c>
      <c r="F988">
        <v>811111</v>
      </c>
      <c r="G988">
        <v>186</v>
      </c>
      <c r="H988">
        <v>0</v>
      </c>
      <c r="I988">
        <v>720</v>
      </c>
      <c r="J988">
        <v>9330522</v>
      </c>
      <c r="K988">
        <v>40</v>
      </c>
      <c r="L988">
        <v>2715230</v>
      </c>
      <c r="M988">
        <v>12625830</v>
      </c>
      <c r="N988">
        <v>145080</v>
      </c>
      <c r="O988">
        <v>34487270</v>
      </c>
      <c r="P988" s="3">
        <v>42988795</v>
      </c>
      <c r="Q988">
        <v>7</v>
      </c>
      <c r="R988" t="s">
        <v>19</v>
      </c>
    </row>
    <row r="989" spans="2:18">
      <c r="B989">
        <v>2353</v>
      </c>
      <c r="C989" t="s">
        <v>17</v>
      </c>
      <c r="D989">
        <v>37</v>
      </c>
      <c r="E989" t="s">
        <v>68</v>
      </c>
      <c r="F989">
        <v>851131</v>
      </c>
      <c r="G989">
        <v>365</v>
      </c>
      <c r="H989">
        <v>0</v>
      </c>
      <c r="I989">
        <v>914</v>
      </c>
      <c r="J989">
        <v>9507309</v>
      </c>
      <c r="K989">
        <v>39</v>
      </c>
      <c r="L989">
        <v>2092896</v>
      </c>
      <c r="M989">
        <v>19587360</v>
      </c>
      <c r="N989">
        <v>265720</v>
      </c>
      <c r="O989">
        <v>44585191</v>
      </c>
      <c r="P989" s="3">
        <v>55766095</v>
      </c>
      <c r="Q989">
        <v>13</v>
      </c>
      <c r="R989" t="s">
        <v>25</v>
      </c>
    </row>
    <row r="990" spans="2:18">
      <c r="B990">
        <v>2361</v>
      </c>
      <c r="C990" t="s">
        <v>17</v>
      </c>
      <c r="D990">
        <v>37</v>
      </c>
      <c r="E990" t="s">
        <v>68</v>
      </c>
      <c r="F990">
        <v>811111</v>
      </c>
      <c r="G990">
        <v>365</v>
      </c>
      <c r="H990">
        <v>0</v>
      </c>
      <c r="I990">
        <v>997</v>
      </c>
      <c r="J990">
        <v>11067902</v>
      </c>
      <c r="K990">
        <v>29</v>
      </c>
      <c r="L990">
        <v>1659726</v>
      </c>
      <c r="M990">
        <v>20886786</v>
      </c>
      <c r="N990">
        <v>265720</v>
      </c>
      <c r="O990">
        <v>46037627</v>
      </c>
      <c r="P990" s="3">
        <v>61443030</v>
      </c>
      <c r="Q990">
        <v>17</v>
      </c>
      <c r="R990" t="s">
        <v>27</v>
      </c>
    </row>
    <row r="991" spans="2:18">
      <c r="B991">
        <v>2379</v>
      </c>
      <c r="C991" t="s">
        <v>17</v>
      </c>
      <c r="D991">
        <v>37</v>
      </c>
      <c r="E991" t="s">
        <v>68</v>
      </c>
      <c r="F991">
        <v>511111</v>
      </c>
      <c r="G991">
        <v>365</v>
      </c>
      <c r="H991">
        <v>0</v>
      </c>
      <c r="I991">
        <v>1190</v>
      </c>
      <c r="J991">
        <v>15212516</v>
      </c>
      <c r="K991">
        <v>27</v>
      </c>
      <c r="L991">
        <v>1737874</v>
      </c>
      <c r="M991">
        <v>23493446</v>
      </c>
      <c r="N991">
        <v>303680</v>
      </c>
      <c r="O991">
        <v>55653022</v>
      </c>
      <c r="P991" s="3">
        <v>70204412</v>
      </c>
      <c r="Q991">
        <v>11</v>
      </c>
      <c r="R991" t="s">
        <v>25</v>
      </c>
    </row>
    <row r="992" spans="2:18">
      <c r="B992">
        <v>2384</v>
      </c>
      <c r="C992" t="s">
        <v>17</v>
      </c>
      <c r="D992">
        <v>37</v>
      </c>
      <c r="E992" t="s">
        <v>68</v>
      </c>
      <c r="F992">
        <v>851111</v>
      </c>
      <c r="G992">
        <v>365</v>
      </c>
      <c r="H992">
        <v>0</v>
      </c>
      <c r="I992">
        <v>1125</v>
      </c>
      <c r="J992">
        <v>11115742</v>
      </c>
      <c r="K992">
        <v>17</v>
      </c>
      <c r="L992">
        <v>870566</v>
      </c>
      <c r="M992">
        <v>18691506</v>
      </c>
      <c r="N992">
        <v>322660</v>
      </c>
      <c r="O992">
        <v>41793676</v>
      </c>
      <c r="P992" s="3">
        <v>52668554</v>
      </c>
      <c r="Q992">
        <v>6</v>
      </c>
      <c r="R992" t="s">
        <v>19</v>
      </c>
    </row>
    <row r="993" spans="2:18">
      <c r="B993">
        <v>2352</v>
      </c>
      <c r="C993" t="s">
        <v>17</v>
      </c>
      <c r="D993">
        <v>37</v>
      </c>
      <c r="E993" t="s">
        <v>68</v>
      </c>
      <c r="F993">
        <v>611211</v>
      </c>
      <c r="G993">
        <v>365</v>
      </c>
      <c r="H993">
        <v>0</v>
      </c>
      <c r="I993">
        <v>736</v>
      </c>
      <c r="J993">
        <v>7430684</v>
      </c>
      <c r="K993">
        <v>11</v>
      </c>
      <c r="L993">
        <v>581724</v>
      </c>
      <c r="M993">
        <v>19302660</v>
      </c>
      <c r="N993">
        <v>170820</v>
      </c>
      <c r="O993">
        <v>39776321</v>
      </c>
      <c r="P993" s="3">
        <v>50382021</v>
      </c>
      <c r="Q993">
        <v>17</v>
      </c>
      <c r="R993" t="s">
        <v>27</v>
      </c>
    </row>
    <row r="994" spans="2:18">
      <c r="B994">
        <v>2358</v>
      </c>
      <c r="C994" t="s">
        <v>17</v>
      </c>
      <c r="D994">
        <v>37</v>
      </c>
      <c r="E994" t="s">
        <v>68</v>
      </c>
      <c r="F994">
        <v>511111</v>
      </c>
      <c r="G994">
        <v>365</v>
      </c>
      <c r="H994">
        <v>0</v>
      </c>
      <c r="I994">
        <v>1335</v>
      </c>
      <c r="J994">
        <v>14465575</v>
      </c>
      <c r="K994">
        <v>8</v>
      </c>
      <c r="L994">
        <v>451360</v>
      </c>
      <c r="M994">
        <v>20593300</v>
      </c>
      <c r="N994">
        <v>588380</v>
      </c>
      <c r="O994">
        <v>47956278</v>
      </c>
      <c r="P994" s="3">
        <v>60503553</v>
      </c>
      <c r="Q994">
        <v>28</v>
      </c>
      <c r="R994" t="s">
        <v>28</v>
      </c>
    </row>
    <row r="995" spans="2:18">
      <c r="B995">
        <v>2364</v>
      </c>
      <c r="C995" t="s">
        <v>21</v>
      </c>
      <c r="D995">
        <v>37</v>
      </c>
      <c r="E995" t="s">
        <v>68</v>
      </c>
      <c r="F995">
        <v>811111</v>
      </c>
      <c r="G995">
        <v>365</v>
      </c>
      <c r="H995">
        <v>0</v>
      </c>
      <c r="I995">
        <v>875</v>
      </c>
      <c r="J995">
        <v>7983291</v>
      </c>
      <c r="K995">
        <v>7</v>
      </c>
      <c r="L995">
        <v>339140</v>
      </c>
      <c r="M995">
        <v>17442370</v>
      </c>
      <c r="N995">
        <v>265720</v>
      </c>
      <c r="O995">
        <v>28824842</v>
      </c>
      <c r="P995" s="3">
        <v>35215555</v>
      </c>
      <c r="Q995">
        <v>6</v>
      </c>
      <c r="R995" t="s">
        <v>19</v>
      </c>
    </row>
    <row r="996" spans="2:18">
      <c r="B996">
        <v>2387</v>
      </c>
      <c r="C996" t="s">
        <v>21</v>
      </c>
      <c r="D996">
        <v>37</v>
      </c>
      <c r="E996" t="s">
        <v>68</v>
      </c>
      <c r="F996">
        <v>511111</v>
      </c>
      <c r="G996">
        <v>89</v>
      </c>
      <c r="H996">
        <v>0</v>
      </c>
      <c r="I996">
        <v>310</v>
      </c>
      <c r="J996">
        <v>2825222</v>
      </c>
      <c r="K996">
        <v>4</v>
      </c>
      <c r="L996">
        <v>195476</v>
      </c>
      <c r="M996">
        <v>4248682</v>
      </c>
      <c r="N996">
        <v>64792</v>
      </c>
      <c r="O996">
        <v>8330839</v>
      </c>
      <c r="P996" s="3">
        <v>10040972</v>
      </c>
      <c r="Q996">
        <v>4</v>
      </c>
      <c r="R996" t="s">
        <v>19</v>
      </c>
    </row>
    <row r="997" spans="2:18">
      <c r="B997">
        <v>2397</v>
      </c>
      <c r="C997" t="s">
        <v>17</v>
      </c>
      <c r="D997">
        <v>37</v>
      </c>
      <c r="E997" t="s">
        <v>68</v>
      </c>
      <c r="F997">
        <v>811111</v>
      </c>
      <c r="G997">
        <v>365</v>
      </c>
      <c r="H997">
        <v>0</v>
      </c>
      <c r="I997">
        <v>661</v>
      </c>
      <c r="J997">
        <v>7669583</v>
      </c>
      <c r="K997">
        <v>2</v>
      </c>
      <c r="L997">
        <v>121555</v>
      </c>
      <c r="M997">
        <v>22183826</v>
      </c>
      <c r="N997">
        <v>265720</v>
      </c>
      <c r="O997">
        <v>40276877</v>
      </c>
      <c r="P997" s="3">
        <v>51591561</v>
      </c>
      <c r="Q997">
        <v>29</v>
      </c>
      <c r="R997" t="s">
        <v>28</v>
      </c>
    </row>
    <row r="998" spans="2:18">
      <c r="B998">
        <v>2382</v>
      </c>
      <c r="C998" t="s">
        <v>17</v>
      </c>
      <c r="D998">
        <v>37</v>
      </c>
      <c r="E998" t="s">
        <v>68</v>
      </c>
      <c r="F998">
        <v>511161</v>
      </c>
      <c r="G998">
        <v>365</v>
      </c>
      <c r="H998">
        <v>0</v>
      </c>
      <c r="I998">
        <v>1091</v>
      </c>
      <c r="J998">
        <v>11564974</v>
      </c>
      <c r="K998">
        <v>2</v>
      </c>
      <c r="L998">
        <v>111052</v>
      </c>
      <c r="M998">
        <v>20266846</v>
      </c>
      <c r="N998">
        <v>531440</v>
      </c>
      <c r="O998">
        <v>44952670</v>
      </c>
      <c r="P998" s="3">
        <v>56993679</v>
      </c>
      <c r="Q998">
        <v>23</v>
      </c>
      <c r="R998" t="s">
        <v>26</v>
      </c>
    </row>
    <row r="999" spans="2:18">
      <c r="B999">
        <v>2398</v>
      </c>
      <c r="C999" t="s">
        <v>17</v>
      </c>
      <c r="D999">
        <v>37</v>
      </c>
      <c r="E999" t="s">
        <v>68</v>
      </c>
      <c r="F999">
        <v>511111</v>
      </c>
      <c r="G999">
        <v>365</v>
      </c>
      <c r="H999">
        <v>0</v>
      </c>
      <c r="I999">
        <v>1000</v>
      </c>
      <c r="J999">
        <v>10074200</v>
      </c>
      <c r="K999">
        <v>2</v>
      </c>
      <c r="L999">
        <v>105540</v>
      </c>
      <c r="M999">
        <v>19260906</v>
      </c>
      <c r="N999">
        <v>588380</v>
      </c>
      <c r="O999">
        <v>43030244</v>
      </c>
      <c r="P999" s="3">
        <v>54742682</v>
      </c>
      <c r="Q999">
        <v>16</v>
      </c>
      <c r="R999" t="s">
        <v>27</v>
      </c>
    </row>
    <row r="1000" spans="2:18">
      <c r="B1000">
        <v>2391</v>
      </c>
      <c r="C1000" t="s">
        <v>17</v>
      </c>
      <c r="D1000">
        <v>37</v>
      </c>
      <c r="E1000" t="s">
        <v>68</v>
      </c>
      <c r="F1000">
        <v>511111</v>
      </c>
      <c r="G1000">
        <v>365</v>
      </c>
      <c r="H1000">
        <v>0</v>
      </c>
      <c r="I1000">
        <v>1015</v>
      </c>
      <c r="J1000">
        <v>9830324</v>
      </c>
      <c r="K1000">
        <v>2</v>
      </c>
      <c r="L1000">
        <v>101462</v>
      </c>
      <c r="M1000">
        <v>18516887</v>
      </c>
      <c r="N1000">
        <v>588380</v>
      </c>
      <c r="O1000">
        <v>41675881</v>
      </c>
      <c r="P1000" s="3">
        <v>57321369</v>
      </c>
      <c r="Q1000">
        <v>9</v>
      </c>
      <c r="R1000" t="s">
        <v>19</v>
      </c>
    </row>
    <row r="1001" spans="2:18">
      <c r="B1001">
        <v>2386</v>
      </c>
      <c r="C1001" t="s">
        <v>21</v>
      </c>
      <c r="D1001">
        <v>37</v>
      </c>
      <c r="E1001" t="s">
        <v>68</v>
      </c>
      <c r="F1001">
        <v>611511</v>
      </c>
      <c r="G1001">
        <v>365</v>
      </c>
      <c r="H1001">
        <v>0</v>
      </c>
      <c r="I1001">
        <v>895</v>
      </c>
      <c r="J1001">
        <v>7319394</v>
      </c>
      <c r="K1001">
        <v>2</v>
      </c>
      <c r="L1001">
        <v>92784</v>
      </c>
      <c r="M1001">
        <v>15634160</v>
      </c>
      <c r="N1001">
        <v>502060</v>
      </c>
      <c r="O1001">
        <v>31228095</v>
      </c>
      <c r="P1001" s="3">
        <v>37542107</v>
      </c>
      <c r="Q1001">
        <v>6</v>
      </c>
      <c r="R1001" t="s">
        <v>19</v>
      </c>
    </row>
    <row r="1002" spans="2:18">
      <c r="B1002">
        <v>2366</v>
      </c>
      <c r="C1002" t="s">
        <v>17</v>
      </c>
      <c r="D1002">
        <v>37</v>
      </c>
      <c r="E1002" t="s">
        <v>68</v>
      </c>
      <c r="F1002">
        <v>851141</v>
      </c>
      <c r="G1002">
        <v>186</v>
      </c>
      <c r="H1002">
        <v>0</v>
      </c>
      <c r="I1002">
        <v>376</v>
      </c>
      <c r="J1002">
        <v>3935713</v>
      </c>
      <c r="K1002">
        <v>0</v>
      </c>
      <c r="L1002">
        <v>0</v>
      </c>
      <c r="M1002">
        <v>10198158</v>
      </c>
      <c r="N1002">
        <v>135408</v>
      </c>
      <c r="O1002">
        <v>19447519</v>
      </c>
      <c r="P1002" s="3">
        <v>24828427</v>
      </c>
      <c r="Q1002">
        <v>6</v>
      </c>
      <c r="R1002" t="s">
        <v>19</v>
      </c>
    </row>
    <row r="1003" spans="2:18">
      <c r="B1003">
        <v>2383</v>
      </c>
      <c r="C1003" t="s">
        <v>17</v>
      </c>
      <c r="D1003">
        <v>37</v>
      </c>
      <c r="E1003" t="s">
        <v>68</v>
      </c>
      <c r="F1003">
        <v>611711</v>
      </c>
      <c r="G1003">
        <v>305</v>
      </c>
      <c r="H1003">
        <v>60</v>
      </c>
      <c r="I1003">
        <v>1000</v>
      </c>
      <c r="J1003">
        <v>11037142</v>
      </c>
      <c r="K1003">
        <v>0</v>
      </c>
      <c r="L1003">
        <v>0</v>
      </c>
      <c r="M1003">
        <v>17633150</v>
      </c>
      <c r="N1003">
        <v>269620</v>
      </c>
      <c r="O1003">
        <v>43362486</v>
      </c>
      <c r="P1003" s="3">
        <v>55694504</v>
      </c>
      <c r="Q1003">
        <v>28</v>
      </c>
      <c r="R1003" t="s">
        <v>28</v>
      </c>
    </row>
    <row r="1004" spans="2:18">
      <c r="B1004">
        <v>2362</v>
      </c>
      <c r="C1004" t="s">
        <v>17</v>
      </c>
      <c r="D1004">
        <v>37</v>
      </c>
      <c r="E1004" t="s">
        <v>68</v>
      </c>
      <c r="F1004">
        <v>611711</v>
      </c>
      <c r="G1004">
        <v>334</v>
      </c>
      <c r="H1004">
        <v>31</v>
      </c>
      <c r="I1004">
        <v>940</v>
      </c>
      <c r="J1004">
        <v>9096480</v>
      </c>
      <c r="K1004">
        <v>0</v>
      </c>
      <c r="L1004">
        <v>0</v>
      </c>
      <c r="M1004">
        <v>16930328</v>
      </c>
      <c r="N1004">
        <v>434200</v>
      </c>
      <c r="O1004">
        <v>36866330</v>
      </c>
      <c r="P1004" s="3">
        <v>47198851</v>
      </c>
      <c r="Q1004">
        <v>13</v>
      </c>
      <c r="R1004" t="s">
        <v>25</v>
      </c>
    </row>
    <row r="1005" spans="2:18">
      <c r="B1005">
        <v>2543</v>
      </c>
      <c r="C1005" t="s">
        <v>17</v>
      </c>
      <c r="D1005">
        <v>37</v>
      </c>
      <c r="E1005" t="s">
        <v>68</v>
      </c>
      <c r="F1005">
        <v>811111</v>
      </c>
      <c r="G1005">
        <v>365</v>
      </c>
      <c r="H1005">
        <v>0</v>
      </c>
      <c r="I1005">
        <v>1440</v>
      </c>
      <c r="J1005">
        <v>15584712</v>
      </c>
      <c r="K1005">
        <v>0</v>
      </c>
      <c r="L1005">
        <v>0</v>
      </c>
      <c r="M1005">
        <v>20691994</v>
      </c>
      <c r="N1005">
        <v>208780</v>
      </c>
      <c r="O1005">
        <v>45350366</v>
      </c>
      <c r="P1005" s="3">
        <v>57781551</v>
      </c>
      <c r="Q1005">
        <v>14</v>
      </c>
      <c r="R1005" t="s">
        <v>25</v>
      </c>
    </row>
    <row r="1006" spans="2:18">
      <c r="B1006">
        <v>2390</v>
      </c>
      <c r="C1006" t="s">
        <v>17</v>
      </c>
      <c r="D1006">
        <v>37</v>
      </c>
      <c r="E1006" t="s">
        <v>68</v>
      </c>
      <c r="F1006">
        <v>811211</v>
      </c>
      <c r="G1006">
        <v>365</v>
      </c>
      <c r="H1006">
        <v>0</v>
      </c>
      <c r="I1006">
        <v>955</v>
      </c>
      <c r="J1006">
        <v>9694010</v>
      </c>
      <c r="K1006">
        <v>0</v>
      </c>
      <c r="L1006">
        <v>0</v>
      </c>
      <c r="M1006">
        <v>19048327</v>
      </c>
      <c r="N1006">
        <v>265720</v>
      </c>
      <c r="O1006">
        <v>39928424</v>
      </c>
      <c r="P1006" s="3">
        <v>50793345</v>
      </c>
      <c r="Q1006">
        <v>13</v>
      </c>
      <c r="R1006" t="s">
        <v>25</v>
      </c>
    </row>
    <row r="1007" spans="2:18">
      <c r="B1007">
        <v>2389</v>
      </c>
      <c r="C1007" t="s">
        <v>17</v>
      </c>
      <c r="D1007">
        <v>37</v>
      </c>
      <c r="E1007" t="s">
        <v>68</v>
      </c>
      <c r="F1007">
        <v>851141</v>
      </c>
      <c r="G1007">
        <v>365</v>
      </c>
      <c r="H1007">
        <v>0</v>
      </c>
      <c r="I1007">
        <v>478</v>
      </c>
      <c r="J1007">
        <v>4451410</v>
      </c>
      <c r="K1007">
        <v>0</v>
      </c>
      <c r="L1007">
        <v>0</v>
      </c>
      <c r="M1007">
        <v>17803790</v>
      </c>
      <c r="N1007">
        <v>265720</v>
      </c>
      <c r="O1007">
        <v>30819104</v>
      </c>
      <c r="P1007" s="3">
        <v>39733096</v>
      </c>
      <c r="Q1007">
        <v>6</v>
      </c>
      <c r="R1007" t="s">
        <v>19</v>
      </c>
    </row>
    <row r="1008" spans="2:18">
      <c r="B1008">
        <v>2395</v>
      </c>
      <c r="C1008" t="s">
        <v>17</v>
      </c>
      <c r="D1008">
        <v>37</v>
      </c>
      <c r="E1008" t="s">
        <v>68</v>
      </c>
      <c r="F1008">
        <v>511111</v>
      </c>
      <c r="G1008">
        <v>365</v>
      </c>
      <c r="H1008">
        <v>0</v>
      </c>
      <c r="I1008">
        <v>770</v>
      </c>
      <c r="J1008">
        <v>8368653</v>
      </c>
      <c r="K1008">
        <v>0</v>
      </c>
      <c r="L1008">
        <v>0</v>
      </c>
      <c r="M1008">
        <v>20779306</v>
      </c>
      <c r="N1008">
        <v>588380</v>
      </c>
      <c r="O1008">
        <v>41758478</v>
      </c>
      <c r="P1008" s="3">
        <v>53323821</v>
      </c>
      <c r="Q1008">
        <v>18</v>
      </c>
      <c r="R1008" t="s">
        <v>27</v>
      </c>
    </row>
    <row r="1009" spans="2:18">
      <c r="B1009">
        <v>2371</v>
      </c>
      <c r="C1009" t="s">
        <v>17</v>
      </c>
      <c r="D1009">
        <v>37</v>
      </c>
      <c r="E1009" t="s">
        <v>68</v>
      </c>
      <c r="F1009">
        <v>511161</v>
      </c>
      <c r="G1009">
        <v>365</v>
      </c>
      <c r="H1009">
        <v>0</v>
      </c>
      <c r="I1009">
        <v>966</v>
      </c>
      <c r="J1009">
        <v>9888948</v>
      </c>
      <c r="K1009">
        <v>0</v>
      </c>
      <c r="L1009">
        <v>0</v>
      </c>
      <c r="M1009">
        <v>19482248</v>
      </c>
      <c r="N1009">
        <v>531440</v>
      </c>
      <c r="O1009">
        <v>42202661</v>
      </c>
      <c r="P1009" s="3">
        <v>53893513</v>
      </c>
      <c r="Q1009">
        <v>18</v>
      </c>
      <c r="R1009" t="s">
        <v>27</v>
      </c>
    </row>
    <row r="1010" spans="2:18">
      <c r="B1010">
        <v>2357</v>
      </c>
      <c r="C1010" t="s">
        <v>17</v>
      </c>
      <c r="D1010">
        <v>37</v>
      </c>
      <c r="E1010" t="s">
        <v>68</v>
      </c>
      <c r="F1010">
        <v>611711</v>
      </c>
      <c r="G1010">
        <v>365</v>
      </c>
      <c r="H1010">
        <v>0</v>
      </c>
      <c r="I1010">
        <v>1185</v>
      </c>
      <c r="J1010">
        <v>11009552</v>
      </c>
      <c r="K1010">
        <v>0</v>
      </c>
      <c r="L1010">
        <v>0</v>
      </c>
      <c r="M1010">
        <v>17749100</v>
      </c>
      <c r="N1010">
        <v>531440</v>
      </c>
      <c r="O1010">
        <v>40442874</v>
      </c>
      <c r="P1010" s="3">
        <v>51397194</v>
      </c>
      <c r="Q1010">
        <v>29</v>
      </c>
      <c r="R1010" t="s">
        <v>28</v>
      </c>
    </row>
    <row r="1011" spans="2:18">
      <c r="B1011">
        <v>2355</v>
      </c>
      <c r="C1011" t="s">
        <v>17</v>
      </c>
      <c r="D1011">
        <v>37</v>
      </c>
      <c r="E1011" t="s">
        <v>68</v>
      </c>
      <c r="F1011">
        <v>511111</v>
      </c>
      <c r="G1011">
        <v>365</v>
      </c>
      <c r="H1011">
        <v>0</v>
      </c>
      <c r="I1011">
        <v>980</v>
      </c>
      <c r="J1011">
        <v>10765811</v>
      </c>
      <c r="K1011">
        <v>0</v>
      </c>
      <c r="L1011">
        <v>0</v>
      </c>
      <c r="M1011">
        <v>21003267</v>
      </c>
      <c r="N1011">
        <v>588380</v>
      </c>
      <c r="O1011">
        <v>45921529</v>
      </c>
      <c r="P1011" s="3">
        <v>58349034</v>
      </c>
      <c r="Q1011">
        <v>29</v>
      </c>
      <c r="R1011" t="s">
        <v>28</v>
      </c>
    </row>
    <row r="1012" spans="2:18">
      <c r="B1012">
        <v>2356</v>
      </c>
      <c r="C1012" t="s">
        <v>17</v>
      </c>
      <c r="E1012" t="s">
        <v>68</v>
      </c>
      <c r="F1012">
        <v>511111</v>
      </c>
      <c r="G1012">
        <v>365</v>
      </c>
      <c r="H1012">
        <v>0</v>
      </c>
      <c r="I1012">
        <v>1115</v>
      </c>
      <c r="J1012">
        <v>11961063</v>
      </c>
      <c r="K1012">
        <v>0</v>
      </c>
      <c r="L1012">
        <v>0</v>
      </c>
      <c r="M1012">
        <v>20509787</v>
      </c>
      <c r="N1012">
        <v>588380</v>
      </c>
      <c r="O1012">
        <v>46512270</v>
      </c>
      <c r="P1012" s="3">
        <v>59051555</v>
      </c>
      <c r="Q1012">
        <v>28</v>
      </c>
      <c r="R1012" t="s">
        <v>28</v>
      </c>
    </row>
    <row r="1013" spans="2:18">
      <c r="B1013">
        <v>2370</v>
      </c>
      <c r="C1013" t="s">
        <v>17</v>
      </c>
      <c r="D1013">
        <v>37</v>
      </c>
      <c r="E1013" t="s">
        <v>68</v>
      </c>
      <c r="F1013">
        <v>511111</v>
      </c>
      <c r="G1013">
        <v>365</v>
      </c>
      <c r="H1013">
        <v>0</v>
      </c>
      <c r="I1013">
        <v>805</v>
      </c>
      <c r="J1013">
        <v>8622779</v>
      </c>
      <c r="K1013">
        <v>0</v>
      </c>
      <c r="L1013">
        <v>0</v>
      </c>
      <c r="M1013">
        <v>20479420</v>
      </c>
      <c r="N1013">
        <v>588380</v>
      </c>
      <c r="O1013">
        <v>43136780</v>
      </c>
      <c r="P1013" s="3">
        <v>54832726</v>
      </c>
      <c r="Q1013">
        <v>28</v>
      </c>
      <c r="R1013" t="s">
        <v>28</v>
      </c>
    </row>
    <row r="1014" spans="2:18">
      <c r="B1014">
        <v>2380</v>
      </c>
      <c r="C1014" t="s">
        <v>17</v>
      </c>
      <c r="D1014">
        <v>37</v>
      </c>
      <c r="E1014" t="s">
        <v>68</v>
      </c>
      <c r="F1014">
        <v>511111</v>
      </c>
      <c r="G1014">
        <v>365</v>
      </c>
      <c r="H1014">
        <v>0</v>
      </c>
      <c r="I1014">
        <v>950</v>
      </c>
      <c r="J1014">
        <v>9610095</v>
      </c>
      <c r="K1014">
        <v>0</v>
      </c>
      <c r="L1014">
        <v>0</v>
      </c>
      <c r="M1014">
        <v>19340620</v>
      </c>
      <c r="N1014">
        <v>588380</v>
      </c>
      <c r="O1014">
        <v>42626578</v>
      </c>
      <c r="P1014" s="3">
        <v>54231517</v>
      </c>
      <c r="Q1014">
        <v>20</v>
      </c>
      <c r="R1014" t="s">
        <v>23</v>
      </c>
    </row>
    <row r="1015" spans="2:18">
      <c r="B1015">
        <v>2392</v>
      </c>
      <c r="C1015" t="s">
        <v>17</v>
      </c>
      <c r="D1015">
        <v>37</v>
      </c>
      <c r="E1015" t="s">
        <v>68</v>
      </c>
      <c r="F1015">
        <v>511111</v>
      </c>
      <c r="G1015">
        <v>365</v>
      </c>
      <c r="H1015">
        <v>0</v>
      </c>
      <c r="I1015">
        <v>925</v>
      </c>
      <c r="J1015">
        <v>8962340</v>
      </c>
      <c r="K1015">
        <v>0</v>
      </c>
      <c r="L1015">
        <v>0</v>
      </c>
      <c r="M1015">
        <v>18524480</v>
      </c>
      <c r="N1015">
        <v>588380</v>
      </c>
      <c r="O1015">
        <v>37790993</v>
      </c>
      <c r="P1015" s="3">
        <v>48758957</v>
      </c>
      <c r="Q1015">
        <v>11</v>
      </c>
      <c r="R1015" t="s">
        <v>25</v>
      </c>
    </row>
    <row r="1016" spans="2:18">
      <c r="B1016">
        <v>2367</v>
      </c>
      <c r="C1016" t="s">
        <v>17</v>
      </c>
      <c r="D1016">
        <v>37</v>
      </c>
      <c r="E1016" t="s">
        <v>68</v>
      </c>
      <c r="F1016">
        <v>851121</v>
      </c>
      <c r="G1016">
        <v>365</v>
      </c>
      <c r="H1016">
        <v>0</v>
      </c>
      <c r="I1016">
        <v>966</v>
      </c>
      <c r="J1016">
        <v>9707614</v>
      </c>
      <c r="K1016">
        <v>0</v>
      </c>
      <c r="L1016">
        <v>0</v>
      </c>
      <c r="M1016">
        <v>18634566</v>
      </c>
      <c r="N1016">
        <v>531440</v>
      </c>
      <c r="O1016">
        <v>36761262</v>
      </c>
      <c r="P1016" s="3">
        <v>46932025</v>
      </c>
      <c r="Q1016">
        <v>13</v>
      </c>
      <c r="R1016" t="s">
        <v>25</v>
      </c>
    </row>
    <row r="1017" spans="2:18">
      <c r="B1017">
        <v>2381</v>
      </c>
      <c r="C1017" t="s">
        <v>17</v>
      </c>
      <c r="D1017">
        <v>37</v>
      </c>
      <c r="E1017" t="s">
        <v>68</v>
      </c>
      <c r="F1017">
        <v>611711</v>
      </c>
      <c r="G1017">
        <v>365</v>
      </c>
      <c r="H1017">
        <v>0</v>
      </c>
      <c r="I1017">
        <v>965</v>
      </c>
      <c r="J1017">
        <v>9133398</v>
      </c>
      <c r="K1017">
        <v>0</v>
      </c>
      <c r="L1017">
        <v>0</v>
      </c>
      <c r="M1017">
        <v>18095533</v>
      </c>
      <c r="N1017">
        <v>531440</v>
      </c>
      <c r="O1017">
        <v>39005561</v>
      </c>
      <c r="P1017" s="3">
        <v>49669560</v>
      </c>
      <c r="Q1017">
        <v>9</v>
      </c>
      <c r="R1017" t="s">
        <v>19</v>
      </c>
    </row>
    <row r="1018" spans="2:18">
      <c r="B1018">
        <v>2365</v>
      </c>
      <c r="C1018" t="s">
        <v>17</v>
      </c>
      <c r="D1018">
        <v>37</v>
      </c>
      <c r="E1018" t="s">
        <v>68</v>
      </c>
      <c r="F1018">
        <v>811111</v>
      </c>
      <c r="G1018">
        <v>365</v>
      </c>
      <c r="H1018">
        <v>0</v>
      </c>
      <c r="I1018">
        <v>656</v>
      </c>
      <c r="J1018">
        <v>6762438</v>
      </c>
      <c r="K1018">
        <v>0</v>
      </c>
      <c r="L1018">
        <v>0</v>
      </c>
      <c r="M1018">
        <v>19530420</v>
      </c>
      <c r="N1018">
        <v>455520</v>
      </c>
      <c r="O1018">
        <v>37127559</v>
      </c>
      <c r="P1018" s="3">
        <v>46740530</v>
      </c>
      <c r="Q1018">
        <v>6</v>
      </c>
      <c r="R1018" t="s">
        <v>19</v>
      </c>
    </row>
    <row r="1019" spans="2:18">
      <c r="B1019">
        <v>2354</v>
      </c>
      <c r="C1019" t="s">
        <v>17</v>
      </c>
      <c r="D1019">
        <v>37</v>
      </c>
      <c r="E1019" t="s">
        <v>68</v>
      </c>
      <c r="F1019">
        <v>851111</v>
      </c>
      <c r="G1019">
        <v>365</v>
      </c>
      <c r="H1019">
        <v>0</v>
      </c>
      <c r="I1019">
        <v>921</v>
      </c>
      <c r="J1019">
        <v>8859586</v>
      </c>
      <c r="K1019">
        <v>0</v>
      </c>
      <c r="L1019">
        <v>0</v>
      </c>
      <c r="M1019">
        <v>18391620</v>
      </c>
      <c r="N1019">
        <v>265720</v>
      </c>
      <c r="O1019">
        <v>42549293</v>
      </c>
      <c r="P1019" s="3">
        <v>54196055</v>
      </c>
      <c r="Q1019">
        <v>13</v>
      </c>
      <c r="R1019" t="s">
        <v>25</v>
      </c>
    </row>
    <row r="1020" spans="2:18">
      <c r="B1020">
        <v>2375</v>
      </c>
      <c r="C1020" t="s">
        <v>17</v>
      </c>
      <c r="D1020">
        <v>37</v>
      </c>
      <c r="E1020" t="s">
        <v>68</v>
      </c>
      <c r="F1020">
        <v>811111</v>
      </c>
      <c r="G1020">
        <v>365</v>
      </c>
      <c r="H1020">
        <v>0</v>
      </c>
      <c r="I1020">
        <v>1090</v>
      </c>
      <c r="J1020">
        <v>11251411</v>
      </c>
      <c r="K1020">
        <v>0</v>
      </c>
      <c r="L1020">
        <v>0</v>
      </c>
      <c r="M1020">
        <v>19310253</v>
      </c>
      <c r="N1020">
        <v>170820</v>
      </c>
      <c r="O1020">
        <v>43144390</v>
      </c>
      <c r="P1020" s="3">
        <v>54487833</v>
      </c>
      <c r="Q1020">
        <v>13</v>
      </c>
      <c r="R1020" t="s">
        <v>25</v>
      </c>
    </row>
    <row r="1021" spans="2:18">
      <c r="B1021">
        <v>2396</v>
      </c>
      <c r="C1021" t="s">
        <v>17</v>
      </c>
      <c r="D1021">
        <v>37</v>
      </c>
      <c r="E1021" t="s">
        <v>68</v>
      </c>
      <c r="F1021">
        <v>851111</v>
      </c>
      <c r="G1021">
        <v>365</v>
      </c>
      <c r="H1021">
        <v>0</v>
      </c>
      <c r="I1021">
        <v>1082</v>
      </c>
      <c r="J1021">
        <v>10499420</v>
      </c>
      <c r="K1021">
        <v>0</v>
      </c>
      <c r="L1021">
        <v>0</v>
      </c>
      <c r="M1021">
        <v>17689360</v>
      </c>
      <c r="N1021">
        <v>265720</v>
      </c>
      <c r="O1021">
        <v>37387733</v>
      </c>
      <c r="P1021" s="3">
        <v>47765512</v>
      </c>
      <c r="Q1021">
        <v>6</v>
      </c>
      <c r="R1021" t="s">
        <v>19</v>
      </c>
    </row>
    <row r="1022" spans="2:18">
      <c r="B1022">
        <v>2374</v>
      </c>
      <c r="C1022" t="s">
        <v>21</v>
      </c>
      <c r="D1022">
        <v>37</v>
      </c>
      <c r="E1022" t="s">
        <v>68</v>
      </c>
      <c r="F1022">
        <v>851111</v>
      </c>
      <c r="G1022">
        <v>365</v>
      </c>
      <c r="H1022">
        <v>0</v>
      </c>
      <c r="I1022">
        <v>865</v>
      </c>
      <c r="J1022">
        <v>7302799</v>
      </c>
      <c r="K1022">
        <v>0</v>
      </c>
      <c r="L1022">
        <v>0</v>
      </c>
      <c r="M1022">
        <v>15634160</v>
      </c>
      <c r="N1022">
        <v>455520</v>
      </c>
      <c r="O1022">
        <v>26355980</v>
      </c>
      <c r="P1022" s="3">
        <v>32153354</v>
      </c>
      <c r="Q1022">
        <v>4</v>
      </c>
      <c r="R1022" t="s">
        <v>19</v>
      </c>
    </row>
    <row r="1023" spans="2:18">
      <c r="B1023">
        <v>2372</v>
      </c>
      <c r="C1023" t="s">
        <v>21</v>
      </c>
      <c r="D1023">
        <v>37</v>
      </c>
      <c r="E1023" t="s">
        <v>68</v>
      </c>
      <c r="F1023">
        <v>511111</v>
      </c>
      <c r="G1023">
        <v>365</v>
      </c>
      <c r="H1023">
        <v>0</v>
      </c>
      <c r="I1023">
        <v>925</v>
      </c>
      <c r="J1023">
        <v>7570785</v>
      </c>
      <c r="K1023">
        <v>0</v>
      </c>
      <c r="L1023">
        <v>0</v>
      </c>
      <c r="M1023">
        <v>15650900</v>
      </c>
      <c r="N1023">
        <v>455520</v>
      </c>
      <c r="O1023">
        <v>29356398</v>
      </c>
      <c r="P1023" s="3">
        <v>35891922</v>
      </c>
      <c r="Q1023">
        <v>4</v>
      </c>
      <c r="R1023" t="s">
        <v>19</v>
      </c>
    </row>
    <row r="1024" spans="2:18">
      <c r="B1024">
        <v>2399</v>
      </c>
      <c r="C1024" t="s">
        <v>21</v>
      </c>
      <c r="D1024">
        <v>37</v>
      </c>
      <c r="E1024" t="s">
        <v>68</v>
      </c>
      <c r="F1024">
        <v>511111</v>
      </c>
      <c r="G1024">
        <v>365</v>
      </c>
      <c r="H1024">
        <v>0</v>
      </c>
      <c r="I1024">
        <v>1020</v>
      </c>
      <c r="J1024">
        <v>8340376</v>
      </c>
      <c r="K1024">
        <v>0</v>
      </c>
      <c r="L1024">
        <v>0</v>
      </c>
      <c r="M1024">
        <v>15634160</v>
      </c>
      <c r="N1024">
        <v>455520</v>
      </c>
      <c r="O1024">
        <v>32847492</v>
      </c>
      <c r="P1024" s="3">
        <v>39555306</v>
      </c>
      <c r="Q1024">
        <v>5</v>
      </c>
      <c r="R1024" t="s">
        <v>19</v>
      </c>
    </row>
    <row r="1025" spans="2:18">
      <c r="B1025">
        <v>2393</v>
      </c>
      <c r="C1025" t="s">
        <v>21</v>
      </c>
      <c r="D1025">
        <v>37</v>
      </c>
      <c r="E1025" t="s">
        <v>68</v>
      </c>
      <c r="F1025">
        <v>811211</v>
      </c>
      <c r="G1025">
        <v>365</v>
      </c>
      <c r="H1025">
        <v>0</v>
      </c>
      <c r="I1025">
        <v>1370</v>
      </c>
      <c r="J1025">
        <v>11203421</v>
      </c>
      <c r="K1025">
        <v>0</v>
      </c>
      <c r="L1025">
        <v>0</v>
      </c>
      <c r="M1025">
        <v>15634160</v>
      </c>
      <c r="N1025">
        <v>531440</v>
      </c>
      <c r="O1025">
        <v>36086457</v>
      </c>
      <c r="P1025" s="3">
        <v>43470233</v>
      </c>
      <c r="Q1025">
        <v>4</v>
      </c>
      <c r="R1025" t="s">
        <v>19</v>
      </c>
    </row>
    <row r="1026" spans="2:18">
      <c r="B1026">
        <v>2359</v>
      </c>
      <c r="C1026" t="s">
        <v>21</v>
      </c>
      <c r="D1026">
        <v>37</v>
      </c>
      <c r="E1026" t="s">
        <v>68</v>
      </c>
      <c r="F1026">
        <v>611711</v>
      </c>
      <c r="G1026">
        <v>365</v>
      </c>
      <c r="H1026">
        <v>0</v>
      </c>
      <c r="I1026">
        <v>1065</v>
      </c>
      <c r="J1026">
        <v>8708358</v>
      </c>
      <c r="K1026">
        <v>0</v>
      </c>
      <c r="L1026">
        <v>0</v>
      </c>
      <c r="M1026">
        <v>15634160</v>
      </c>
      <c r="N1026">
        <v>531440</v>
      </c>
      <c r="O1026">
        <v>32418822</v>
      </c>
      <c r="P1026" s="3">
        <v>38959044</v>
      </c>
      <c r="Q1026">
        <v>6</v>
      </c>
      <c r="R1026" t="s">
        <v>19</v>
      </c>
    </row>
    <row r="1027" spans="2:18">
      <c r="B1027">
        <v>2360</v>
      </c>
      <c r="C1027" t="s">
        <v>21</v>
      </c>
      <c r="D1027">
        <v>37</v>
      </c>
      <c r="E1027" t="s">
        <v>68</v>
      </c>
      <c r="F1027">
        <v>611711</v>
      </c>
      <c r="G1027">
        <v>365</v>
      </c>
      <c r="H1027">
        <v>0</v>
      </c>
      <c r="I1027">
        <v>1065</v>
      </c>
      <c r="J1027">
        <v>8708358</v>
      </c>
      <c r="K1027">
        <v>0</v>
      </c>
      <c r="L1027">
        <v>0</v>
      </c>
      <c r="M1027">
        <v>15634160</v>
      </c>
      <c r="N1027">
        <v>531440</v>
      </c>
      <c r="O1027">
        <v>32418834</v>
      </c>
      <c r="P1027" s="3">
        <v>38959056</v>
      </c>
      <c r="Q1027">
        <v>5</v>
      </c>
      <c r="R1027" t="s">
        <v>19</v>
      </c>
    </row>
    <row r="1028" spans="2:18">
      <c r="B1028">
        <v>2377</v>
      </c>
      <c r="C1028" t="s">
        <v>21</v>
      </c>
      <c r="D1028">
        <v>37</v>
      </c>
      <c r="E1028" t="s">
        <v>68</v>
      </c>
      <c r="F1028">
        <v>811211</v>
      </c>
      <c r="G1028">
        <v>365</v>
      </c>
      <c r="H1028">
        <v>0</v>
      </c>
      <c r="I1028">
        <v>1050</v>
      </c>
      <c r="J1028">
        <v>8734251</v>
      </c>
      <c r="K1028">
        <v>0</v>
      </c>
      <c r="L1028">
        <v>0</v>
      </c>
      <c r="M1028">
        <v>15634532</v>
      </c>
      <c r="N1028">
        <v>455520</v>
      </c>
      <c r="O1028">
        <v>27337832</v>
      </c>
      <c r="P1028" s="3">
        <v>33464532</v>
      </c>
      <c r="Q1028">
        <v>6</v>
      </c>
      <c r="R1028" t="s">
        <v>19</v>
      </c>
    </row>
    <row r="1029" spans="2:18">
      <c r="B1029">
        <v>2344</v>
      </c>
      <c r="C1029" t="s">
        <v>17</v>
      </c>
      <c r="D1029">
        <v>26</v>
      </c>
      <c r="E1029" t="s">
        <v>69</v>
      </c>
      <c r="F1029">
        <v>851111</v>
      </c>
      <c r="G1029">
        <v>365</v>
      </c>
      <c r="H1029">
        <v>0</v>
      </c>
      <c r="I1029">
        <v>900</v>
      </c>
      <c r="J1029">
        <v>8807671</v>
      </c>
      <c r="K1029">
        <v>75</v>
      </c>
      <c r="L1029">
        <v>3844619</v>
      </c>
      <c r="M1029">
        <v>18710486</v>
      </c>
      <c r="N1029">
        <v>208780</v>
      </c>
      <c r="O1029">
        <v>43634264</v>
      </c>
      <c r="P1029" s="3">
        <v>54386308</v>
      </c>
      <c r="Q1029">
        <v>8</v>
      </c>
      <c r="R1029" t="s">
        <v>19</v>
      </c>
    </row>
    <row r="1030" spans="2:18">
      <c r="B1030">
        <v>2345</v>
      </c>
      <c r="C1030" t="s">
        <v>17</v>
      </c>
      <c r="D1030">
        <v>26</v>
      </c>
      <c r="E1030" t="s">
        <v>69</v>
      </c>
      <c r="F1030">
        <v>811111</v>
      </c>
      <c r="G1030">
        <v>365</v>
      </c>
      <c r="H1030">
        <v>0</v>
      </c>
      <c r="I1030">
        <v>1420</v>
      </c>
      <c r="J1030">
        <v>17374554</v>
      </c>
      <c r="K1030">
        <v>75</v>
      </c>
      <c r="L1030">
        <v>4806239</v>
      </c>
      <c r="M1030">
        <v>23389984</v>
      </c>
      <c r="N1030">
        <v>284700</v>
      </c>
      <c r="O1030">
        <v>70341290</v>
      </c>
      <c r="P1030" s="3">
        <v>87358310</v>
      </c>
      <c r="Q1030">
        <v>9</v>
      </c>
      <c r="R1030" t="s">
        <v>19</v>
      </c>
    </row>
    <row r="1031" spans="2:18">
      <c r="B1031">
        <v>2340</v>
      </c>
      <c r="C1031" t="s">
        <v>17</v>
      </c>
      <c r="D1031">
        <v>26</v>
      </c>
      <c r="E1031" t="s">
        <v>69</v>
      </c>
      <c r="F1031">
        <v>851111</v>
      </c>
      <c r="G1031">
        <v>365</v>
      </c>
      <c r="H1031">
        <v>0</v>
      </c>
      <c r="I1031">
        <v>720</v>
      </c>
      <c r="J1031">
        <v>7520745</v>
      </c>
      <c r="K1031">
        <v>14</v>
      </c>
      <c r="L1031">
        <v>765999</v>
      </c>
      <c r="M1031">
        <v>19970754</v>
      </c>
      <c r="N1031">
        <v>265720</v>
      </c>
      <c r="O1031">
        <v>42800156</v>
      </c>
      <c r="P1031" s="3">
        <v>54039006</v>
      </c>
      <c r="Q1031">
        <v>14</v>
      </c>
      <c r="R1031" t="s">
        <v>25</v>
      </c>
    </row>
    <row r="1032" spans="2:18">
      <c r="B1032">
        <v>2561</v>
      </c>
      <c r="C1032" t="s">
        <v>17</v>
      </c>
      <c r="D1032">
        <v>26</v>
      </c>
      <c r="E1032" t="s">
        <v>69</v>
      </c>
      <c r="F1032">
        <v>811111</v>
      </c>
      <c r="G1032">
        <v>109</v>
      </c>
      <c r="H1032">
        <v>107</v>
      </c>
      <c r="I1032">
        <v>330</v>
      </c>
      <c r="J1032">
        <v>3856506</v>
      </c>
      <c r="K1032">
        <v>9</v>
      </c>
      <c r="L1032">
        <v>550930</v>
      </c>
      <c r="M1032">
        <v>6672368</v>
      </c>
      <c r="N1032">
        <v>85020</v>
      </c>
      <c r="O1032">
        <v>14131912</v>
      </c>
      <c r="P1032" s="3">
        <v>17601178</v>
      </c>
      <c r="Q1032">
        <v>10</v>
      </c>
      <c r="R1032" t="s">
        <v>23</v>
      </c>
    </row>
    <row r="1033" spans="2:18">
      <c r="B1033">
        <v>2347</v>
      </c>
      <c r="C1033" t="s">
        <v>21</v>
      </c>
      <c r="D1033">
        <v>26</v>
      </c>
      <c r="E1033" t="s">
        <v>69</v>
      </c>
      <c r="F1033">
        <v>811111</v>
      </c>
      <c r="G1033">
        <v>365</v>
      </c>
      <c r="H1033">
        <v>0</v>
      </c>
      <c r="I1033">
        <v>1420</v>
      </c>
      <c r="J1033">
        <v>11598358</v>
      </c>
      <c r="K1033">
        <v>8</v>
      </c>
      <c r="L1033">
        <v>378352</v>
      </c>
      <c r="M1033">
        <v>15616160</v>
      </c>
      <c r="N1033">
        <v>208780</v>
      </c>
      <c r="O1033">
        <v>30019707</v>
      </c>
      <c r="P1033" s="3">
        <v>36761777</v>
      </c>
      <c r="Q1033">
        <v>6</v>
      </c>
      <c r="R1033" t="s">
        <v>19</v>
      </c>
    </row>
    <row r="1034" spans="2:18">
      <c r="B1034">
        <v>2341</v>
      </c>
      <c r="C1034" t="s">
        <v>21</v>
      </c>
      <c r="D1034">
        <v>26</v>
      </c>
      <c r="E1034" t="s">
        <v>69</v>
      </c>
      <c r="F1034">
        <v>851111</v>
      </c>
      <c r="G1034">
        <v>365</v>
      </c>
      <c r="H1034">
        <v>0</v>
      </c>
      <c r="I1034">
        <v>1090</v>
      </c>
      <c r="J1034">
        <v>8902959</v>
      </c>
      <c r="K1034">
        <v>7</v>
      </c>
      <c r="L1034">
        <v>299488</v>
      </c>
      <c r="M1034">
        <v>15616160</v>
      </c>
      <c r="N1034">
        <v>265720</v>
      </c>
      <c r="O1034">
        <v>29577132</v>
      </c>
      <c r="P1034" s="3">
        <v>35761856</v>
      </c>
      <c r="Q1034">
        <v>6</v>
      </c>
      <c r="R1034" t="s">
        <v>19</v>
      </c>
    </row>
    <row r="1035" spans="2:18">
      <c r="B1035">
        <v>2348</v>
      </c>
      <c r="C1035" t="s">
        <v>17</v>
      </c>
      <c r="D1035">
        <v>26</v>
      </c>
      <c r="E1035" t="s">
        <v>69</v>
      </c>
      <c r="F1035">
        <v>511111</v>
      </c>
      <c r="G1035">
        <v>365</v>
      </c>
      <c r="H1035">
        <v>0</v>
      </c>
      <c r="I1035">
        <v>420</v>
      </c>
      <c r="J1035">
        <v>4124421</v>
      </c>
      <c r="K1035">
        <v>0</v>
      </c>
      <c r="L1035">
        <v>0</v>
      </c>
      <c r="M1035">
        <v>18775014</v>
      </c>
      <c r="N1035">
        <v>588380</v>
      </c>
      <c r="O1035">
        <v>36590151</v>
      </c>
      <c r="P1035" s="3">
        <v>46692444</v>
      </c>
      <c r="Q1035">
        <v>14</v>
      </c>
      <c r="R1035" t="s">
        <v>25</v>
      </c>
    </row>
    <row r="1036" spans="2:18">
      <c r="B1036">
        <v>2346</v>
      </c>
      <c r="C1036" t="s">
        <v>17</v>
      </c>
      <c r="D1036">
        <v>26</v>
      </c>
      <c r="E1036" t="s">
        <v>69</v>
      </c>
      <c r="F1036">
        <v>611711</v>
      </c>
      <c r="G1036">
        <v>365</v>
      </c>
      <c r="H1036">
        <v>0</v>
      </c>
      <c r="I1036">
        <v>20</v>
      </c>
      <c r="J1036">
        <v>194773</v>
      </c>
      <c r="K1036">
        <v>0</v>
      </c>
      <c r="L1036">
        <v>0</v>
      </c>
      <c r="M1036">
        <v>19186158</v>
      </c>
      <c r="N1036">
        <v>531440</v>
      </c>
      <c r="O1036">
        <v>29047545</v>
      </c>
      <c r="P1036" s="3">
        <v>37225043</v>
      </c>
      <c r="Q1036">
        <v>21</v>
      </c>
      <c r="R1036" t="s">
        <v>26</v>
      </c>
    </row>
    <row r="1037" spans="2:18">
      <c r="B1037">
        <v>2350</v>
      </c>
      <c r="C1037" t="s">
        <v>17</v>
      </c>
      <c r="D1037">
        <v>26</v>
      </c>
      <c r="E1037" t="s">
        <v>69</v>
      </c>
      <c r="F1037">
        <v>611711</v>
      </c>
      <c r="G1037">
        <v>365</v>
      </c>
      <c r="H1037">
        <v>0</v>
      </c>
      <c r="I1037">
        <v>1340</v>
      </c>
      <c r="J1037">
        <v>13313249</v>
      </c>
      <c r="K1037">
        <v>0</v>
      </c>
      <c r="L1037">
        <v>0</v>
      </c>
      <c r="M1037">
        <v>18830960</v>
      </c>
      <c r="N1037">
        <v>531440</v>
      </c>
      <c r="O1037">
        <v>46276016</v>
      </c>
      <c r="P1037" s="3">
        <v>58825585</v>
      </c>
      <c r="Q1037">
        <v>14</v>
      </c>
      <c r="R1037" t="s">
        <v>25</v>
      </c>
    </row>
    <row r="1038" spans="2:18">
      <c r="B1038">
        <v>2342</v>
      </c>
      <c r="C1038" t="s">
        <v>17</v>
      </c>
      <c r="D1038">
        <v>26</v>
      </c>
      <c r="E1038" t="s">
        <v>69</v>
      </c>
      <c r="F1038">
        <v>611711</v>
      </c>
      <c r="G1038">
        <v>365</v>
      </c>
      <c r="H1038">
        <v>0</v>
      </c>
      <c r="I1038">
        <v>1210</v>
      </c>
      <c r="J1038">
        <v>11881027</v>
      </c>
      <c r="K1038">
        <v>0</v>
      </c>
      <c r="L1038">
        <v>0</v>
      </c>
      <c r="M1038">
        <v>18649747</v>
      </c>
      <c r="N1038">
        <v>607360</v>
      </c>
      <c r="O1038">
        <v>42813553</v>
      </c>
      <c r="P1038" s="3">
        <v>54566988</v>
      </c>
      <c r="Q1038">
        <v>14</v>
      </c>
      <c r="R1038" t="s">
        <v>25</v>
      </c>
    </row>
    <row r="1039" spans="2:18">
      <c r="B1039">
        <v>2343</v>
      </c>
      <c r="C1039" t="s">
        <v>17</v>
      </c>
      <c r="D1039">
        <v>26</v>
      </c>
      <c r="E1039" t="s">
        <v>69</v>
      </c>
      <c r="F1039">
        <v>511111</v>
      </c>
      <c r="G1039">
        <v>365</v>
      </c>
      <c r="H1039">
        <v>0</v>
      </c>
      <c r="I1039">
        <v>100</v>
      </c>
      <c r="J1039">
        <v>1023900</v>
      </c>
      <c r="K1039">
        <v>0</v>
      </c>
      <c r="L1039">
        <v>0</v>
      </c>
      <c r="M1039">
        <v>19575973</v>
      </c>
      <c r="N1039">
        <v>588380</v>
      </c>
      <c r="O1039">
        <v>33002611</v>
      </c>
      <c r="P1039" s="3">
        <v>42443590</v>
      </c>
      <c r="Q1039">
        <v>19</v>
      </c>
      <c r="R1039" t="s">
        <v>27</v>
      </c>
    </row>
    <row r="1040" spans="2:18">
      <c r="B1040">
        <v>2349</v>
      </c>
      <c r="C1040" t="s">
        <v>17</v>
      </c>
      <c r="D1040">
        <v>26</v>
      </c>
      <c r="E1040" t="s">
        <v>69</v>
      </c>
      <c r="F1040">
        <v>611711</v>
      </c>
      <c r="G1040">
        <v>365</v>
      </c>
      <c r="H1040">
        <v>0</v>
      </c>
      <c r="I1040">
        <v>970</v>
      </c>
      <c r="J1040">
        <v>8737771</v>
      </c>
      <c r="K1040">
        <v>0</v>
      </c>
      <c r="L1040">
        <v>0</v>
      </c>
      <c r="M1040">
        <v>17222453</v>
      </c>
      <c r="N1040">
        <v>607360</v>
      </c>
      <c r="O1040">
        <v>30911421</v>
      </c>
      <c r="P1040" s="3">
        <v>40112504</v>
      </c>
      <c r="Q1040">
        <v>6</v>
      </c>
      <c r="R1040" t="s">
        <v>19</v>
      </c>
    </row>
    <row r="1041" spans="2:18">
      <c r="B1041">
        <v>2351</v>
      </c>
      <c r="C1041" t="s">
        <v>21</v>
      </c>
      <c r="D1041">
        <v>26</v>
      </c>
      <c r="E1041" t="s">
        <v>69</v>
      </c>
      <c r="F1041">
        <v>511111</v>
      </c>
      <c r="G1041">
        <v>365</v>
      </c>
      <c r="H1041">
        <v>0</v>
      </c>
      <c r="I1041">
        <v>30</v>
      </c>
      <c r="J1041">
        <v>245036</v>
      </c>
      <c r="K1041">
        <v>0</v>
      </c>
      <c r="L1041">
        <v>0</v>
      </c>
      <c r="M1041">
        <v>15616160</v>
      </c>
      <c r="N1041">
        <v>455520</v>
      </c>
      <c r="O1041">
        <v>23433136</v>
      </c>
      <c r="P1041" s="3">
        <v>28136652</v>
      </c>
      <c r="Q1041">
        <v>6</v>
      </c>
      <c r="R1041" t="s">
        <v>19</v>
      </c>
    </row>
    <row r="1042" spans="2:18">
      <c r="B1042">
        <v>2334</v>
      </c>
      <c r="C1042" t="s">
        <v>17</v>
      </c>
      <c r="D1042">
        <v>8</v>
      </c>
      <c r="E1042" t="s">
        <v>70</v>
      </c>
      <c r="F1042">
        <v>811111</v>
      </c>
      <c r="G1042">
        <v>365</v>
      </c>
      <c r="H1042">
        <v>0</v>
      </c>
      <c r="I1042">
        <v>1195</v>
      </c>
      <c r="J1042">
        <v>13503504</v>
      </c>
      <c r="K1042">
        <v>50</v>
      </c>
      <c r="L1042">
        <v>2948795</v>
      </c>
      <c r="M1042">
        <v>21596545</v>
      </c>
      <c r="N1042">
        <v>208780</v>
      </c>
      <c r="O1042">
        <v>54819512</v>
      </c>
      <c r="P1042" s="3">
        <v>67780499</v>
      </c>
      <c r="Q1042">
        <v>12</v>
      </c>
      <c r="R1042" t="s">
        <v>25</v>
      </c>
    </row>
    <row r="1043" spans="2:18">
      <c r="B1043">
        <v>2326</v>
      </c>
      <c r="C1043" t="s">
        <v>17</v>
      </c>
      <c r="D1043">
        <v>8</v>
      </c>
      <c r="E1043" t="s">
        <v>70</v>
      </c>
      <c r="F1043">
        <v>811111</v>
      </c>
      <c r="G1043">
        <v>365</v>
      </c>
      <c r="H1043">
        <v>0</v>
      </c>
      <c r="I1043">
        <v>510</v>
      </c>
      <c r="J1043">
        <v>5735264</v>
      </c>
      <c r="K1043">
        <v>31</v>
      </c>
      <c r="L1043">
        <v>1826073</v>
      </c>
      <c r="M1043">
        <v>21500546</v>
      </c>
      <c r="N1043">
        <v>265720</v>
      </c>
      <c r="O1043">
        <v>42105387</v>
      </c>
      <c r="P1043" s="3">
        <v>56034465</v>
      </c>
      <c r="Q1043">
        <v>15</v>
      </c>
      <c r="R1043" t="s">
        <v>23</v>
      </c>
    </row>
    <row r="1044" spans="2:18">
      <c r="B1044">
        <v>2336</v>
      </c>
      <c r="C1044" t="s">
        <v>17</v>
      </c>
      <c r="D1044">
        <v>8</v>
      </c>
      <c r="E1044" t="s">
        <v>70</v>
      </c>
      <c r="F1044">
        <v>511111</v>
      </c>
      <c r="G1044">
        <v>365</v>
      </c>
      <c r="H1044">
        <v>0</v>
      </c>
      <c r="I1044">
        <v>980</v>
      </c>
      <c r="J1044">
        <v>9975838</v>
      </c>
      <c r="K1044">
        <v>26</v>
      </c>
      <c r="L1044">
        <v>1386341</v>
      </c>
      <c r="M1044">
        <v>19462093</v>
      </c>
      <c r="N1044">
        <v>322660</v>
      </c>
      <c r="O1044">
        <v>43425884</v>
      </c>
      <c r="P1044" s="3">
        <v>54813564</v>
      </c>
      <c r="Q1044">
        <v>7</v>
      </c>
      <c r="R1044" t="s">
        <v>19</v>
      </c>
    </row>
    <row r="1045" spans="2:18">
      <c r="B1045">
        <v>2331</v>
      </c>
      <c r="C1045" t="s">
        <v>17</v>
      </c>
      <c r="D1045">
        <v>8</v>
      </c>
      <c r="E1045" t="s">
        <v>70</v>
      </c>
      <c r="F1045">
        <v>851111</v>
      </c>
      <c r="G1045">
        <v>365</v>
      </c>
      <c r="H1045">
        <v>0</v>
      </c>
      <c r="I1045">
        <v>935</v>
      </c>
      <c r="J1045">
        <v>9051808</v>
      </c>
      <c r="K1045">
        <v>14</v>
      </c>
      <c r="L1045">
        <v>709945</v>
      </c>
      <c r="M1045">
        <v>18509294</v>
      </c>
      <c r="N1045">
        <v>265720</v>
      </c>
      <c r="O1045">
        <v>40606032</v>
      </c>
      <c r="P1045" s="3">
        <v>51228936</v>
      </c>
      <c r="Q1045">
        <v>6</v>
      </c>
      <c r="R1045" t="s">
        <v>19</v>
      </c>
    </row>
    <row r="1046" spans="2:18">
      <c r="B1046">
        <v>2332</v>
      </c>
      <c r="C1046" t="s">
        <v>17</v>
      </c>
      <c r="D1046">
        <v>8</v>
      </c>
      <c r="E1046" t="s">
        <v>70</v>
      </c>
      <c r="F1046">
        <v>511111</v>
      </c>
      <c r="G1046">
        <v>365</v>
      </c>
      <c r="H1046">
        <v>0</v>
      </c>
      <c r="I1046">
        <v>1030</v>
      </c>
      <c r="J1046">
        <v>10362108</v>
      </c>
      <c r="K1046">
        <v>1</v>
      </c>
      <c r="L1046">
        <v>52697</v>
      </c>
      <c r="M1046">
        <v>19234333</v>
      </c>
      <c r="N1046">
        <v>607360</v>
      </c>
      <c r="O1046">
        <v>39929767</v>
      </c>
      <c r="P1046" s="3">
        <v>50674832</v>
      </c>
      <c r="Q1046">
        <v>16</v>
      </c>
      <c r="R1046" t="s">
        <v>27</v>
      </c>
    </row>
    <row r="1047" spans="2:18">
      <c r="B1047">
        <v>2330</v>
      </c>
      <c r="C1047" t="s">
        <v>21</v>
      </c>
      <c r="D1047">
        <v>8</v>
      </c>
      <c r="E1047" t="s">
        <v>70</v>
      </c>
      <c r="F1047">
        <v>511161</v>
      </c>
      <c r="G1047">
        <v>365</v>
      </c>
      <c r="H1047">
        <v>0</v>
      </c>
      <c r="I1047">
        <v>860</v>
      </c>
      <c r="J1047">
        <v>7036524</v>
      </c>
      <c r="K1047">
        <v>1</v>
      </c>
      <c r="L1047">
        <v>42934</v>
      </c>
      <c r="M1047">
        <v>15644060</v>
      </c>
      <c r="N1047">
        <v>588380</v>
      </c>
      <c r="O1047">
        <v>25104507</v>
      </c>
      <c r="P1047" s="3">
        <v>32412980</v>
      </c>
      <c r="Q1047">
        <v>6</v>
      </c>
      <c r="R1047" t="s">
        <v>19</v>
      </c>
    </row>
    <row r="1048" spans="2:18">
      <c r="B1048">
        <v>2333</v>
      </c>
      <c r="C1048" t="s">
        <v>17</v>
      </c>
      <c r="D1048">
        <v>8</v>
      </c>
      <c r="E1048" t="s">
        <v>70</v>
      </c>
      <c r="F1048">
        <v>611711</v>
      </c>
      <c r="G1048">
        <v>365</v>
      </c>
      <c r="H1048">
        <v>0</v>
      </c>
      <c r="I1048">
        <v>1115</v>
      </c>
      <c r="J1048">
        <v>11115399</v>
      </c>
      <c r="K1048">
        <v>0</v>
      </c>
      <c r="L1048">
        <v>0</v>
      </c>
      <c r="M1048">
        <v>19059714</v>
      </c>
      <c r="N1048">
        <v>531440</v>
      </c>
      <c r="O1048">
        <v>40672538</v>
      </c>
      <c r="P1048" s="3">
        <v>51459421</v>
      </c>
      <c r="Q1048">
        <v>15</v>
      </c>
      <c r="R1048" t="s">
        <v>23</v>
      </c>
    </row>
    <row r="1049" spans="2:18">
      <c r="B1049">
        <v>2339</v>
      </c>
      <c r="C1049" t="s">
        <v>17</v>
      </c>
      <c r="E1049" t="s">
        <v>70</v>
      </c>
      <c r="F1049">
        <v>511111</v>
      </c>
      <c r="G1049">
        <v>365</v>
      </c>
      <c r="H1049">
        <v>0</v>
      </c>
      <c r="I1049">
        <v>835</v>
      </c>
      <c r="J1049">
        <v>8145040</v>
      </c>
      <c r="K1049">
        <v>0</v>
      </c>
      <c r="L1049">
        <v>0</v>
      </c>
      <c r="M1049">
        <v>18649747</v>
      </c>
      <c r="N1049">
        <v>265720</v>
      </c>
      <c r="O1049">
        <v>41888013</v>
      </c>
      <c r="P1049" s="3">
        <v>53686084</v>
      </c>
      <c r="Q1049">
        <v>15</v>
      </c>
      <c r="R1049" t="s">
        <v>23</v>
      </c>
    </row>
    <row r="1050" spans="2:18">
      <c r="B1050">
        <v>2329</v>
      </c>
      <c r="C1050" t="s">
        <v>17</v>
      </c>
      <c r="D1050">
        <v>8</v>
      </c>
      <c r="E1050" t="s">
        <v>70</v>
      </c>
      <c r="F1050">
        <v>851111</v>
      </c>
      <c r="G1050">
        <v>365</v>
      </c>
      <c r="H1050">
        <v>0</v>
      </c>
      <c r="I1050">
        <v>870</v>
      </c>
      <c r="J1050">
        <v>8292986</v>
      </c>
      <c r="K1050">
        <v>0</v>
      </c>
      <c r="L1050">
        <v>0</v>
      </c>
      <c r="M1050">
        <v>18224594</v>
      </c>
      <c r="N1050">
        <v>265720</v>
      </c>
      <c r="O1050">
        <v>35915260</v>
      </c>
      <c r="P1050" s="3">
        <v>45634931</v>
      </c>
      <c r="Q1050">
        <v>4</v>
      </c>
      <c r="R1050" t="s">
        <v>19</v>
      </c>
    </row>
    <row r="1051" spans="2:18">
      <c r="B1051">
        <v>2335</v>
      </c>
      <c r="C1051" t="s">
        <v>21</v>
      </c>
      <c r="D1051">
        <v>8</v>
      </c>
      <c r="E1051" t="s">
        <v>70</v>
      </c>
      <c r="F1051">
        <v>511111</v>
      </c>
      <c r="G1051">
        <v>365</v>
      </c>
      <c r="H1051">
        <v>0</v>
      </c>
      <c r="I1051">
        <v>620</v>
      </c>
      <c r="J1051">
        <v>5074236</v>
      </c>
      <c r="K1051">
        <v>0</v>
      </c>
      <c r="L1051">
        <v>0</v>
      </c>
      <c r="M1051">
        <v>15644060</v>
      </c>
      <c r="N1051">
        <v>588380</v>
      </c>
      <c r="O1051">
        <v>26082358</v>
      </c>
      <c r="P1051" s="3">
        <v>31234193</v>
      </c>
      <c r="Q1051">
        <v>6</v>
      </c>
      <c r="R1051" t="s">
        <v>19</v>
      </c>
    </row>
    <row r="1052" spans="2:18">
      <c r="B1052">
        <v>2338</v>
      </c>
      <c r="C1052" t="s">
        <v>21</v>
      </c>
      <c r="D1052">
        <v>8</v>
      </c>
      <c r="E1052" t="s">
        <v>70</v>
      </c>
      <c r="F1052">
        <v>511111</v>
      </c>
      <c r="G1052">
        <v>365</v>
      </c>
      <c r="H1052">
        <v>0</v>
      </c>
      <c r="I1052">
        <v>805</v>
      </c>
      <c r="J1052">
        <v>6587149</v>
      </c>
      <c r="K1052">
        <v>0</v>
      </c>
      <c r="L1052">
        <v>0</v>
      </c>
      <c r="M1052">
        <v>15644060</v>
      </c>
      <c r="N1052">
        <v>455520</v>
      </c>
      <c r="O1052">
        <v>30682898</v>
      </c>
      <c r="P1052" s="3">
        <v>36892848</v>
      </c>
      <c r="Q1052">
        <v>6</v>
      </c>
      <c r="R1052" t="s">
        <v>19</v>
      </c>
    </row>
    <row r="1053" spans="2:18">
      <c r="B1053">
        <v>2337</v>
      </c>
      <c r="C1053" t="s">
        <v>21</v>
      </c>
      <c r="D1053">
        <v>8</v>
      </c>
      <c r="E1053" t="s">
        <v>70</v>
      </c>
      <c r="F1053">
        <v>511161</v>
      </c>
      <c r="G1053">
        <v>365</v>
      </c>
      <c r="H1053">
        <v>0</v>
      </c>
      <c r="I1053">
        <v>875</v>
      </c>
      <c r="J1053">
        <v>7158327</v>
      </c>
      <c r="K1053">
        <v>0</v>
      </c>
      <c r="L1053">
        <v>0</v>
      </c>
      <c r="M1053">
        <v>15644060</v>
      </c>
      <c r="N1053">
        <v>567240</v>
      </c>
      <c r="O1053">
        <v>32265261</v>
      </c>
      <c r="P1053" s="3">
        <v>40659905</v>
      </c>
      <c r="Q1053">
        <v>5</v>
      </c>
      <c r="R1053" t="s">
        <v>19</v>
      </c>
    </row>
    <row r="1054" spans="2:18">
      <c r="B1054">
        <v>2321</v>
      </c>
      <c r="C1054" t="s">
        <v>17</v>
      </c>
      <c r="D1054">
        <v>2</v>
      </c>
      <c r="E1054" t="s">
        <v>71</v>
      </c>
      <c r="F1054">
        <v>811111</v>
      </c>
      <c r="G1054">
        <v>365</v>
      </c>
      <c r="H1054">
        <v>0</v>
      </c>
      <c r="I1054">
        <v>1440</v>
      </c>
      <c r="J1054">
        <v>18343692</v>
      </c>
      <c r="K1054">
        <v>93</v>
      </c>
      <c r="L1054">
        <v>6205556</v>
      </c>
      <c r="M1054">
        <v>24355134</v>
      </c>
      <c r="N1054">
        <v>284700</v>
      </c>
      <c r="O1054">
        <v>65305346</v>
      </c>
      <c r="P1054" s="3">
        <v>81047499</v>
      </c>
      <c r="Q1054">
        <v>11</v>
      </c>
      <c r="R1054" t="s">
        <v>25</v>
      </c>
    </row>
    <row r="1055" spans="2:18">
      <c r="B1055">
        <v>2308</v>
      </c>
      <c r="C1055" t="s">
        <v>17</v>
      </c>
      <c r="D1055">
        <v>2</v>
      </c>
      <c r="E1055" t="s">
        <v>71</v>
      </c>
      <c r="F1055">
        <v>851111</v>
      </c>
      <c r="G1055">
        <v>365</v>
      </c>
      <c r="H1055">
        <v>0</v>
      </c>
      <c r="I1055">
        <v>1391</v>
      </c>
      <c r="J1055">
        <v>13086007</v>
      </c>
      <c r="K1055">
        <v>79</v>
      </c>
      <c r="L1055">
        <v>3892114</v>
      </c>
      <c r="M1055">
        <v>17983991</v>
      </c>
      <c r="N1055">
        <v>322660</v>
      </c>
      <c r="O1055">
        <v>45511236</v>
      </c>
      <c r="P1055" s="3">
        <v>57004956</v>
      </c>
      <c r="Q1055">
        <v>7</v>
      </c>
      <c r="R1055" t="s">
        <v>19</v>
      </c>
    </row>
    <row r="1056" spans="2:18">
      <c r="B1056">
        <v>2312</v>
      </c>
      <c r="C1056" t="s">
        <v>17</v>
      </c>
      <c r="D1056">
        <v>2</v>
      </c>
      <c r="E1056" t="s">
        <v>71</v>
      </c>
      <c r="F1056">
        <v>811111</v>
      </c>
      <c r="G1056">
        <v>365</v>
      </c>
      <c r="H1056">
        <v>0</v>
      </c>
      <c r="I1056">
        <v>1380</v>
      </c>
      <c r="J1056">
        <v>15623063</v>
      </c>
      <c r="K1056">
        <v>69</v>
      </c>
      <c r="L1056">
        <v>4091757</v>
      </c>
      <c r="M1056">
        <v>21644793</v>
      </c>
      <c r="N1056">
        <v>208780</v>
      </c>
      <c r="O1056">
        <v>53290913</v>
      </c>
      <c r="P1056" s="3">
        <v>66256999</v>
      </c>
      <c r="Q1056">
        <v>6</v>
      </c>
      <c r="R1056" t="s">
        <v>19</v>
      </c>
    </row>
    <row r="1057" spans="2:18">
      <c r="B1057">
        <v>2316</v>
      </c>
      <c r="C1057" t="s">
        <v>17</v>
      </c>
      <c r="D1057">
        <v>2</v>
      </c>
      <c r="E1057" t="s">
        <v>71</v>
      </c>
      <c r="F1057">
        <v>811111</v>
      </c>
      <c r="G1057">
        <v>365</v>
      </c>
      <c r="H1057">
        <v>0</v>
      </c>
      <c r="I1057">
        <v>1440</v>
      </c>
      <c r="J1057">
        <v>18474210</v>
      </c>
      <c r="K1057">
        <v>66</v>
      </c>
      <c r="L1057">
        <v>4124558</v>
      </c>
      <c r="M1057">
        <v>22817913</v>
      </c>
      <c r="N1057">
        <v>227760</v>
      </c>
      <c r="O1057">
        <v>57093065</v>
      </c>
      <c r="P1057" s="3">
        <v>71303993</v>
      </c>
      <c r="Q1057">
        <v>8</v>
      </c>
      <c r="R1057" t="s">
        <v>19</v>
      </c>
    </row>
    <row r="1058" spans="2:18">
      <c r="B1058">
        <v>2315</v>
      </c>
      <c r="C1058" t="s">
        <v>17</v>
      </c>
      <c r="D1058">
        <v>2</v>
      </c>
      <c r="E1058" t="s">
        <v>71</v>
      </c>
      <c r="F1058">
        <v>851141</v>
      </c>
      <c r="G1058">
        <v>365</v>
      </c>
      <c r="H1058">
        <v>0</v>
      </c>
      <c r="I1058">
        <v>1316</v>
      </c>
      <c r="J1058">
        <v>15500496</v>
      </c>
      <c r="K1058">
        <v>56</v>
      </c>
      <c r="L1058">
        <v>3455378</v>
      </c>
      <c r="M1058">
        <v>22518027</v>
      </c>
      <c r="N1058">
        <v>265720</v>
      </c>
      <c r="O1058">
        <v>53857050</v>
      </c>
      <c r="P1058" s="3">
        <v>67426897</v>
      </c>
      <c r="Q1058">
        <v>11</v>
      </c>
      <c r="R1058" t="s">
        <v>25</v>
      </c>
    </row>
    <row r="1059" spans="2:18">
      <c r="B1059">
        <v>2318</v>
      </c>
      <c r="C1059" t="s">
        <v>17</v>
      </c>
      <c r="D1059">
        <v>2</v>
      </c>
      <c r="E1059" t="s">
        <v>71</v>
      </c>
      <c r="F1059">
        <v>851141</v>
      </c>
      <c r="G1059">
        <v>365</v>
      </c>
      <c r="H1059">
        <v>0</v>
      </c>
      <c r="I1059">
        <v>845</v>
      </c>
      <c r="J1059">
        <v>8484175</v>
      </c>
      <c r="K1059">
        <v>42</v>
      </c>
      <c r="L1059">
        <v>2208898</v>
      </c>
      <c r="M1059">
        <v>19196373</v>
      </c>
      <c r="N1059">
        <v>588380</v>
      </c>
      <c r="O1059">
        <v>38110568</v>
      </c>
      <c r="P1059" s="3">
        <v>48128813</v>
      </c>
      <c r="Q1059">
        <v>15</v>
      </c>
      <c r="R1059" t="s">
        <v>23</v>
      </c>
    </row>
    <row r="1060" spans="2:18">
      <c r="B1060">
        <v>2323</v>
      </c>
      <c r="C1060" t="s">
        <v>17</v>
      </c>
      <c r="D1060">
        <v>2</v>
      </c>
      <c r="E1060" t="s">
        <v>71</v>
      </c>
      <c r="F1060">
        <v>811111</v>
      </c>
      <c r="G1060">
        <v>365</v>
      </c>
      <c r="H1060">
        <v>0</v>
      </c>
      <c r="I1060">
        <v>960</v>
      </c>
      <c r="J1060">
        <v>9926636</v>
      </c>
      <c r="K1060">
        <v>27</v>
      </c>
      <c r="L1060">
        <v>1462407</v>
      </c>
      <c r="M1060">
        <v>19769567</v>
      </c>
      <c r="N1060">
        <v>607360</v>
      </c>
      <c r="O1060">
        <v>41300509</v>
      </c>
      <c r="P1060" s="3">
        <v>55269925</v>
      </c>
      <c r="Q1060">
        <v>13</v>
      </c>
      <c r="R1060" t="s">
        <v>25</v>
      </c>
    </row>
    <row r="1061" spans="2:18">
      <c r="B1061">
        <v>2309</v>
      </c>
      <c r="C1061" t="s">
        <v>17</v>
      </c>
      <c r="D1061">
        <v>2</v>
      </c>
      <c r="E1061" t="s">
        <v>71</v>
      </c>
      <c r="F1061">
        <v>811111</v>
      </c>
      <c r="G1061">
        <v>365</v>
      </c>
      <c r="H1061">
        <v>0</v>
      </c>
      <c r="I1061">
        <v>885</v>
      </c>
      <c r="J1061">
        <v>9295202</v>
      </c>
      <c r="K1061">
        <v>16</v>
      </c>
      <c r="L1061">
        <v>880256</v>
      </c>
      <c r="M1061">
        <v>20080840</v>
      </c>
      <c r="N1061">
        <v>170820</v>
      </c>
      <c r="O1061">
        <v>41881722</v>
      </c>
      <c r="P1061" s="3">
        <v>52938868</v>
      </c>
      <c r="Q1061">
        <v>24</v>
      </c>
      <c r="R1061" t="s">
        <v>26</v>
      </c>
    </row>
    <row r="1062" spans="2:18">
      <c r="B1062">
        <v>2310</v>
      </c>
      <c r="C1062" t="s">
        <v>17</v>
      </c>
      <c r="D1062">
        <v>2</v>
      </c>
      <c r="E1062" t="s">
        <v>71</v>
      </c>
      <c r="F1062">
        <v>611711</v>
      </c>
      <c r="G1062">
        <v>365</v>
      </c>
      <c r="H1062">
        <v>0</v>
      </c>
      <c r="I1062">
        <v>975</v>
      </c>
      <c r="J1062">
        <v>9824021</v>
      </c>
      <c r="K1062">
        <v>4</v>
      </c>
      <c r="L1062">
        <v>211411</v>
      </c>
      <c r="M1062">
        <v>19267072</v>
      </c>
      <c r="N1062">
        <v>531440</v>
      </c>
      <c r="O1062">
        <v>43102736</v>
      </c>
      <c r="P1062" s="3">
        <v>54855518</v>
      </c>
      <c r="Q1062">
        <v>17</v>
      </c>
      <c r="R1062" t="s">
        <v>27</v>
      </c>
    </row>
    <row r="1063" spans="2:18">
      <c r="B1063">
        <v>2317</v>
      </c>
      <c r="C1063" t="s">
        <v>17</v>
      </c>
      <c r="D1063">
        <v>2</v>
      </c>
      <c r="E1063" t="s">
        <v>71</v>
      </c>
      <c r="F1063">
        <v>851141</v>
      </c>
      <c r="G1063">
        <v>155</v>
      </c>
      <c r="H1063">
        <v>0</v>
      </c>
      <c r="I1063">
        <v>415</v>
      </c>
      <c r="J1063">
        <v>4417269</v>
      </c>
      <c r="K1063">
        <v>0</v>
      </c>
      <c r="L1063">
        <v>0</v>
      </c>
      <c r="M1063">
        <v>8641930</v>
      </c>
      <c r="N1063">
        <v>112840</v>
      </c>
      <c r="O1063">
        <v>17406639</v>
      </c>
      <c r="P1063" s="3">
        <v>22184049</v>
      </c>
      <c r="Q1063">
        <v>8</v>
      </c>
      <c r="R1063" t="s">
        <v>19</v>
      </c>
    </row>
    <row r="1064" spans="2:18">
      <c r="B1064">
        <v>2314</v>
      </c>
      <c r="C1064" t="s">
        <v>17</v>
      </c>
      <c r="D1064">
        <v>2</v>
      </c>
      <c r="E1064" t="s">
        <v>71</v>
      </c>
      <c r="F1064">
        <v>851141</v>
      </c>
      <c r="G1064">
        <v>230</v>
      </c>
      <c r="H1064">
        <v>16</v>
      </c>
      <c r="I1064">
        <v>420</v>
      </c>
      <c r="J1064">
        <v>4898274</v>
      </c>
      <c r="K1064">
        <v>0</v>
      </c>
      <c r="L1064">
        <v>0</v>
      </c>
      <c r="M1064">
        <v>14050610</v>
      </c>
      <c r="N1064">
        <v>167440</v>
      </c>
      <c r="O1064">
        <v>25620947</v>
      </c>
      <c r="P1064" s="3">
        <v>32872354</v>
      </c>
      <c r="Q1064">
        <v>11</v>
      </c>
      <c r="R1064" t="s">
        <v>25</v>
      </c>
    </row>
    <row r="1065" spans="2:18">
      <c r="B1065">
        <v>2320</v>
      </c>
      <c r="C1065" t="s">
        <v>17</v>
      </c>
      <c r="D1065">
        <v>2</v>
      </c>
      <c r="E1065" t="s">
        <v>71</v>
      </c>
      <c r="F1065">
        <v>511111</v>
      </c>
      <c r="G1065">
        <v>365</v>
      </c>
      <c r="H1065">
        <v>0</v>
      </c>
      <c r="I1065">
        <v>635</v>
      </c>
      <c r="J1065">
        <v>6094064</v>
      </c>
      <c r="K1065">
        <v>0</v>
      </c>
      <c r="L1065">
        <v>0</v>
      </c>
      <c r="M1065">
        <v>18343554</v>
      </c>
      <c r="N1065">
        <v>588380</v>
      </c>
      <c r="O1065">
        <v>37447800</v>
      </c>
      <c r="P1065" s="3">
        <v>47840002</v>
      </c>
      <c r="Q1065">
        <v>11</v>
      </c>
      <c r="R1065" t="s">
        <v>25</v>
      </c>
    </row>
    <row r="1066" spans="2:18">
      <c r="B1066">
        <v>2313</v>
      </c>
      <c r="C1066" t="s">
        <v>17</v>
      </c>
      <c r="D1066">
        <v>2</v>
      </c>
      <c r="E1066" t="s">
        <v>71</v>
      </c>
      <c r="F1066">
        <v>511111</v>
      </c>
      <c r="G1066">
        <v>365</v>
      </c>
      <c r="H1066">
        <v>0</v>
      </c>
      <c r="I1066">
        <v>715</v>
      </c>
      <c r="J1066">
        <v>6855249</v>
      </c>
      <c r="K1066">
        <v>0</v>
      </c>
      <c r="L1066">
        <v>0</v>
      </c>
      <c r="M1066">
        <v>18330886</v>
      </c>
      <c r="N1066">
        <v>588380</v>
      </c>
      <c r="O1066">
        <v>38333653</v>
      </c>
      <c r="P1066" s="3">
        <v>48760791</v>
      </c>
      <c r="Q1066">
        <v>11</v>
      </c>
      <c r="R1066" t="s">
        <v>25</v>
      </c>
    </row>
    <row r="1067" spans="2:18">
      <c r="B1067">
        <v>2319</v>
      </c>
      <c r="C1067" t="s">
        <v>17</v>
      </c>
      <c r="D1067">
        <v>2</v>
      </c>
      <c r="E1067" t="s">
        <v>71</v>
      </c>
      <c r="F1067">
        <v>511111</v>
      </c>
      <c r="G1067">
        <v>365</v>
      </c>
      <c r="H1067">
        <v>0</v>
      </c>
      <c r="I1067">
        <v>980</v>
      </c>
      <c r="J1067">
        <v>9687865</v>
      </c>
      <c r="K1067">
        <v>0</v>
      </c>
      <c r="L1067">
        <v>0</v>
      </c>
      <c r="M1067">
        <v>18900286</v>
      </c>
      <c r="N1067">
        <v>588380</v>
      </c>
      <c r="O1067">
        <v>41782293</v>
      </c>
      <c r="P1067" s="3">
        <v>53343059</v>
      </c>
      <c r="Q1067">
        <v>16</v>
      </c>
      <c r="R1067" t="s">
        <v>27</v>
      </c>
    </row>
    <row r="1068" spans="2:18">
      <c r="B1068">
        <v>2325</v>
      </c>
      <c r="C1068" t="s">
        <v>17</v>
      </c>
      <c r="D1068">
        <v>2</v>
      </c>
      <c r="E1068" t="s">
        <v>71</v>
      </c>
      <c r="F1068">
        <v>611711</v>
      </c>
      <c r="G1068">
        <v>365</v>
      </c>
      <c r="H1068">
        <v>0</v>
      </c>
      <c r="I1068">
        <v>960</v>
      </c>
      <c r="J1068">
        <v>8823044</v>
      </c>
      <c r="K1068">
        <v>0</v>
      </c>
      <c r="L1068">
        <v>0</v>
      </c>
      <c r="M1068">
        <v>17571686</v>
      </c>
      <c r="N1068">
        <v>531440</v>
      </c>
      <c r="O1068">
        <v>38132920</v>
      </c>
      <c r="P1068" s="3">
        <v>48510213</v>
      </c>
      <c r="Q1068">
        <v>7</v>
      </c>
      <c r="R1068" t="s">
        <v>19</v>
      </c>
    </row>
    <row r="1069" spans="2:18">
      <c r="B1069">
        <v>2324</v>
      </c>
      <c r="C1069" t="s">
        <v>17</v>
      </c>
      <c r="D1069">
        <v>2</v>
      </c>
      <c r="E1069" t="s">
        <v>71</v>
      </c>
      <c r="F1069">
        <v>511111</v>
      </c>
      <c r="G1069">
        <v>365</v>
      </c>
      <c r="H1069">
        <v>0</v>
      </c>
      <c r="I1069">
        <v>735</v>
      </c>
      <c r="J1069">
        <v>6623802</v>
      </c>
      <c r="K1069">
        <v>0</v>
      </c>
      <c r="L1069">
        <v>0</v>
      </c>
      <c r="M1069">
        <v>17230046</v>
      </c>
      <c r="N1069">
        <v>588380</v>
      </c>
      <c r="O1069">
        <v>31982435</v>
      </c>
      <c r="P1069" s="3">
        <v>41547693</v>
      </c>
      <c r="Q1069">
        <v>7</v>
      </c>
      <c r="R1069" t="s">
        <v>19</v>
      </c>
    </row>
    <row r="1070" spans="2:18">
      <c r="B1070">
        <v>2322</v>
      </c>
      <c r="C1070" t="s">
        <v>17</v>
      </c>
      <c r="D1070">
        <v>2</v>
      </c>
      <c r="E1070" t="s">
        <v>71</v>
      </c>
      <c r="F1070">
        <v>851111</v>
      </c>
      <c r="G1070">
        <v>365</v>
      </c>
      <c r="H1070">
        <v>0</v>
      </c>
      <c r="I1070">
        <v>1015</v>
      </c>
      <c r="J1070">
        <v>9347172</v>
      </c>
      <c r="K1070">
        <v>0</v>
      </c>
      <c r="L1070">
        <v>0</v>
      </c>
      <c r="M1070">
        <v>17593004</v>
      </c>
      <c r="N1070">
        <v>265720</v>
      </c>
      <c r="O1070">
        <v>31831885</v>
      </c>
      <c r="P1070" s="3">
        <v>41246160</v>
      </c>
      <c r="Q1070">
        <v>7</v>
      </c>
      <c r="R1070" t="s">
        <v>19</v>
      </c>
    </row>
    <row r="1071" spans="2:18">
      <c r="B1071">
        <v>2311</v>
      </c>
      <c r="C1071" t="s">
        <v>21</v>
      </c>
      <c r="D1071">
        <v>2</v>
      </c>
      <c r="E1071" t="s">
        <v>71</v>
      </c>
      <c r="F1071">
        <v>811111</v>
      </c>
      <c r="G1071">
        <v>365</v>
      </c>
      <c r="H1071">
        <v>0</v>
      </c>
      <c r="I1071">
        <v>1330</v>
      </c>
      <c r="J1071">
        <v>11222632</v>
      </c>
      <c r="K1071">
        <v>0</v>
      </c>
      <c r="L1071">
        <v>0</v>
      </c>
      <c r="M1071">
        <v>15616160</v>
      </c>
      <c r="N1071">
        <v>455520</v>
      </c>
      <c r="O1071">
        <v>33670355</v>
      </c>
      <c r="P1071" s="3">
        <v>41071518</v>
      </c>
      <c r="Q1071">
        <v>6</v>
      </c>
      <c r="R1071" t="s">
        <v>19</v>
      </c>
    </row>
    <row r="1072" spans="2:18">
      <c r="B1072">
        <v>2303</v>
      </c>
      <c r="C1072" t="s">
        <v>17</v>
      </c>
      <c r="D1072">
        <v>40</v>
      </c>
      <c r="E1072" t="s">
        <v>72</v>
      </c>
      <c r="F1072">
        <v>811111</v>
      </c>
      <c r="G1072">
        <v>365</v>
      </c>
      <c r="H1072">
        <v>0</v>
      </c>
      <c r="I1072">
        <v>0</v>
      </c>
      <c r="J1072">
        <v>0</v>
      </c>
      <c r="K1072">
        <v>67</v>
      </c>
      <c r="L1072">
        <v>4611798</v>
      </c>
      <c r="M1072">
        <v>25205942</v>
      </c>
      <c r="N1072">
        <v>284700</v>
      </c>
      <c r="O1072">
        <v>48819462</v>
      </c>
      <c r="P1072" s="3">
        <v>60667549</v>
      </c>
      <c r="Q1072">
        <v>13</v>
      </c>
      <c r="R1072" t="s">
        <v>25</v>
      </c>
    </row>
    <row r="1073" spans="2:18">
      <c r="B1073">
        <v>2304</v>
      </c>
      <c r="C1073" t="s">
        <v>17</v>
      </c>
      <c r="D1073">
        <v>40</v>
      </c>
      <c r="E1073" t="s">
        <v>72</v>
      </c>
      <c r="F1073">
        <v>851111</v>
      </c>
      <c r="G1073">
        <v>365</v>
      </c>
      <c r="H1073">
        <v>0</v>
      </c>
      <c r="I1073">
        <v>360</v>
      </c>
      <c r="J1073">
        <v>3626352</v>
      </c>
      <c r="K1073">
        <v>13</v>
      </c>
      <c r="L1073">
        <v>687233</v>
      </c>
      <c r="M1073">
        <v>19255986</v>
      </c>
      <c r="N1073">
        <v>265720</v>
      </c>
      <c r="O1073">
        <v>35011968</v>
      </c>
      <c r="P1073" s="3">
        <v>46990697</v>
      </c>
      <c r="Q1073">
        <v>16</v>
      </c>
      <c r="R1073" t="s">
        <v>27</v>
      </c>
    </row>
    <row r="1074" spans="2:18">
      <c r="B1074">
        <v>2306</v>
      </c>
      <c r="C1074" t="s">
        <v>17</v>
      </c>
      <c r="D1074">
        <v>40</v>
      </c>
      <c r="E1074" t="s">
        <v>72</v>
      </c>
      <c r="F1074">
        <v>851111</v>
      </c>
      <c r="G1074">
        <v>365</v>
      </c>
      <c r="H1074">
        <v>0</v>
      </c>
      <c r="I1074">
        <v>360</v>
      </c>
      <c r="J1074">
        <v>3483762</v>
      </c>
      <c r="K1074">
        <v>11</v>
      </c>
      <c r="L1074">
        <v>559667</v>
      </c>
      <c r="M1074">
        <v>18498794</v>
      </c>
      <c r="N1074">
        <v>265720</v>
      </c>
      <c r="O1074">
        <v>33058805</v>
      </c>
      <c r="P1074" s="3">
        <v>41985615</v>
      </c>
      <c r="Q1074">
        <v>8</v>
      </c>
      <c r="R1074" t="s">
        <v>19</v>
      </c>
    </row>
    <row r="1075" spans="2:18">
      <c r="B1075">
        <v>2307</v>
      </c>
      <c r="C1075" t="s">
        <v>17</v>
      </c>
      <c r="D1075">
        <v>40</v>
      </c>
      <c r="E1075" t="s">
        <v>72</v>
      </c>
      <c r="F1075">
        <v>611711</v>
      </c>
      <c r="G1075">
        <v>365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9557454</v>
      </c>
      <c r="N1075">
        <v>260624</v>
      </c>
      <c r="O1075">
        <v>8259855</v>
      </c>
      <c r="P1075" s="3">
        <v>0</v>
      </c>
      <c r="Q1075">
        <v>22</v>
      </c>
      <c r="R1075" t="s">
        <v>26</v>
      </c>
    </row>
    <row r="1076" spans="2:18">
      <c r="B1076">
        <v>2302</v>
      </c>
      <c r="C1076" t="s">
        <v>17</v>
      </c>
      <c r="D1076">
        <v>40</v>
      </c>
      <c r="E1076" t="s">
        <v>72</v>
      </c>
      <c r="F1076">
        <v>511111</v>
      </c>
      <c r="G1076">
        <v>365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9131148</v>
      </c>
      <c r="N1076">
        <v>288548</v>
      </c>
      <c r="O1076">
        <v>8237883</v>
      </c>
      <c r="P1076" s="3">
        <v>0</v>
      </c>
      <c r="Q1076">
        <v>13</v>
      </c>
      <c r="R1076" t="s">
        <v>25</v>
      </c>
    </row>
    <row r="1077" spans="2:18">
      <c r="B1077">
        <v>2305</v>
      </c>
      <c r="C1077" t="s">
        <v>17</v>
      </c>
      <c r="D1077">
        <v>40</v>
      </c>
      <c r="E1077" t="s">
        <v>72</v>
      </c>
      <c r="F1077">
        <v>611711</v>
      </c>
      <c r="G1077">
        <v>365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18288006</v>
      </c>
      <c r="N1077">
        <v>531440</v>
      </c>
      <c r="O1077">
        <v>29387322</v>
      </c>
      <c r="P1077" s="3">
        <v>37608723</v>
      </c>
      <c r="Q1077">
        <v>8</v>
      </c>
      <c r="R1077" t="s">
        <v>19</v>
      </c>
    </row>
    <row r="1078" spans="2:18">
      <c r="B1078">
        <v>3375</v>
      </c>
      <c r="C1078" t="s">
        <v>17</v>
      </c>
      <c r="D1078">
        <v>38</v>
      </c>
      <c r="E1078" t="s">
        <v>73</v>
      </c>
      <c r="F1078">
        <v>611211</v>
      </c>
      <c r="G1078">
        <v>365</v>
      </c>
      <c r="H1078">
        <v>0</v>
      </c>
      <c r="I1078">
        <v>700</v>
      </c>
      <c r="J1078">
        <v>6997734</v>
      </c>
      <c r="K1078">
        <v>82</v>
      </c>
      <c r="L1078">
        <v>4293848</v>
      </c>
      <c r="M1078">
        <v>19112860</v>
      </c>
      <c r="N1078">
        <v>265720</v>
      </c>
      <c r="O1078">
        <v>39743887</v>
      </c>
      <c r="P1078" s="3">
        <v>49997346</v>
      </c>
      <c r="Q1078">
        <v>12</v>
      </c>
      <c r="R1078" t="s">
        <v>25</v>
      </c>
    </row>
    <row r="1079" spans="2:18">
      <c r="B1079">
        <v>3378</v>
      </c>
      <c r="C1079" t="s">
        <v>17</v>
      </c>
      <c r="D1079">
        <v>38</v>
      </c>
      <c r="E1079" t="s">
        <v>73</v>
      </c>
      <c r="F1079">
        <v>511121</v>
      </c>
      <c r="G1079">
        <v>363</v>
      </c>
      <c r="H1079">
        <v>2</v>
      </c>
      <c r="I1079">
        <v>523</v>
      </c>
      <c r="J1079">
        <v>5573053</v>
      </c>
      <c r="K1079">
        <v>43</v>
      </c>
      <c r="L1079">
        <v>2400121</v>
      </c>
      <c r="M1079">
        <v>20261499</v>
      </c>
      <c r="N1079">
        <v>528528</v>
      </c>
      <c r="O1079">
        <v>37762658</v>
      </c>
      <c r="P1079" s="3">
        <v>47936027</v>
      </c>
      <c r="Q1079">
        <v>22</v>
      </c>
      <c r="R1079" t="s">
        <v>26</v>
      </c>
    </row>
    <row r="1080" spans="2:18">
      <c r="B1080">
        <v>3379</v>
      </c>
      <c r="C1080" t="s">
        <v>17</v>
      </c>
      <c r="D1080">
        <v>38</v>
      </c>
      <c r="E1080" t="s">
        <v>73</v>
      </c>
      <c r="F1080">
        <v>511161</v>
      </c>
      <c r="G1080">
        <v>365</v>
      </c>
      <c r="H1080">
        <v>0</v>
      </c>
      <c r="I1080">
        <v>876</v>
      </c>
      <c r="J1080">
        <v>7878841</v>
      </c>
      <c r="K1080">
        <v>28</v>
      </c>
      <c r="L1080">
        <v>1319136</v>
      </c>
      <c r="M1080">
        <v>17195880</v>
      </c>
      <c r="N1080">
        <v>246740</v>
      </c>
      <c r="O1080">
        <v>33969703</v>
      </c>
      <c r="P1080" s="3">
        <v>43496900</v>
      </c>
      <c r="Q1080">
        <v>6</v>
      </c>
      <c r="R1080" t="s">
        <v>19</v>
      </c>
    </row>
    <row r="1081" spans="2:18">
      <c r="B1081">
        <v>3380</v>
      </c>
      <c r="C1081" t="s">
        <v>21</v>
      </c>
      <c r="D1081">
        <v>38</v>
      </c>
      <c r="E1081" t="s">
        <v>73</v>
      </c>
      <c r="F1081">
        <v>511121</v>
      </c>
      <c r="G1081">
        <v>365</v>
      </c>
      <c r="H1081">
        <v>0</v>
      </c>
      <c r="I1081">
        <v>786</v>
      </c>
      <c r="J1081">
        <v>6440723</v>
      </c>
      <c r="K1081">
        <v>20</v>
      </c>
      <c r="L1081">
        <v>858530</v>
      </c>
      <c r="M1081">
        <v>15666560</v>
      </c>
      <c r="N1081">
        <v>531440</v>
      </c>
      <c r="O1081">
        <v>28392995</v>
      </c>
      <c r="P1081" s="3">
        <v>33878817</v>
      </c>
      <c r="Q1081">
        <v>5</v>
      </c>
      <c r="R1081" t="s">
        <v>19</v>
      </c>
    </row>
    <row r="1082" spans="2:18">
      <c r="B1082">
        <v>3383</v>
      </c>
      <c r="C1082" t="s">
        <v>17</v>
      </c>
      <c r="D1082">
        <v>38</v>
      </c>
      <c r="E1082" t="s">
        <v>73</v>
      </c>
      <c r="F1082">
        <v>811111</v>
      </c>
      <c r="G1082">
        <v>365</v>
      </c>
      <c r="H1082">
        <v>0</v>
      </c>
      <c r="I1082">
        <v>895</v>
      </c>
      <c r="J1082">
        <v>9098146</v>
      </c>
      <c r="K1082">
        <v>17</v>
      </c>
      <c r="L1082">
        <v>905216</v>
      </c>
      <c r="M1082">
        <v>19435520</v>
      </c>
      <c r="N1082">
        <v>208780</v>
      </c>
      <c r="O1082">
        <v>41605380</v>
      </c>
      <c r="P1082" s="3">
        <v>52725809</v>
      </c>
      <c r="Q1082">
        <v>18</v>
      </c>
      <c r="R1082" t="s">
        <v>27</v>
      </c>
    </row>
    <row r="1083" spans="2:18">
      <c r="B1083">
        <v>3396</v>
      </c>
      <c r="C1083" t="s">
        <v>17</v>
      </c>
      <c r="D1083">
        <v>38</v>
      </c>
      <c r="E1083" t="s">
        <v>73</v>
      </c>
      <c r="F1083">
        <v>611311</v>
      </c>
      <c r="G1083">
        <v>365</v>
      </c>
      <c r="H1083">
        <v>0</v>
      </c>
      <c r="I1083">
        <v>525</v>
      </c>
      <c r="J1083">
        <v>5345237</v>
      </c>
      <c r="K1083">
        <v>17</v>
      </c>
      <c r="L1083">
        <v>906631</v>
      </c>
      <c r="M1083">
        <v>19465887</v>
      </c>
      <c r="N1083">
        <v>550420</v>
      </c>
      <c r="O1083">
        <v>35918682</v>
      </c>
      <c r="P1083" s="3">
        <v>45761059</v>
      </c>
      <c r="Q1083">
        <v>13</v>
      </c>
      <c r="R1083" t="s">
        <v>25</v>
      </c>
    </row>
    <row r="1084" spans="2:18">
      <c r="B1084">
        <v>3377</v>
      </c>
      <c r="C1084" t="s">
        <v>21</v>
      </c>
      <c r="D1084">
        <v>38</v>
      </c>
      <c r="E1084" t="s">
        <v>73</v>
      </c>
      <c r="F1084">
        <v>611211</v>
      </c>
      <c r="G1084">
        <v>365</v>
      </c>
      <c r="H1084">
        <v>0</v>
      </c>
      <c r="I1084">
        <v>1011</v>
      </c>
      <c r="J1084">
        <v>8283502</v>
      </c>
      <c r="K1084">
        <v>16</v>
      </c>
      <c r="L1084">
        <v>686794</v>
      </c>
      <c r="M1084">
        <v>15666560</v>
      </c>
      <c r="N1084">
        <v>455520</v>
      </c>
      <c r="O1084">
        <v>27387885</v>
      </c>
      <c r="P1084" s="3">
        <v>33280080</v>
      </c>
      <c r="Q1084">
        <v>6</v>
      </c>
      <c r="R1084" t="s">
        <v>19</v>
      </c>
    </row>
    <row r="1085" spans="2:18">
      <c r="B1085">
        <v>3385</v>
      </c>
      <c r="C1085" t="s">
        <v>17</v>
      </c>
      <c r="D1085">
        <v>38</v>
      </c>
      <c r="E1085" t="s">
        <v>73</v>
      </c>
      <c r="F1085">
        <v>511161</v>
      </c>
      <c r="G1085">
        <v>365</v>
      </c>
      <c r="H1085">
        <v>0</v>
      </c>
      <c r="I1085">
        <v>450</v>
      </c>
      <c r="J1085">
        <v>4570911</v>
      </c>
      <c r="K1085">
        <v>11</v>
      </c>
      <c r="L1085">
        <v>585270</v>
      </c>
      <c r="M1085">
        <v>19420334</v>
      </c>
      <c r="N1085">
        <v>531440</v>
      </c>
      <c r="O1085">
        <v>33924831</v>
      </c>
      <c r="P1085" s="3">
        <v>43498382</v>
      </c>
      <c r="Q1085">
        <v>21</v>
      </c>
      <c r="R1085" t="s">
        <v>26</v>
      </c>
    </row>
    <row r="1086" spans="2:18">
      <c r="B1086">
        <v>3391</v>
      </c>
      <c r="C1086" t="s">
        <v>17</v>
      </c>
      <c r="E1086" t="s">
        <v>73</v>
      </c>
      <c r="F1086">
        <v>851111</v>
      </c>
      <c r="G1086">
        <v>365</v>
      </c>
      <c r="H1086">
        <v>0</v>
      </c>
      <c r="I1086">
        <v>825</v>
      </c>
      <c r="J1086">
        <v>8574932</v>
      </c>
      <c r="K1086">
        <v>8</v>
      </c>
      <c r="L1086">
        <v>435552</v>
      </c>
      <c r="M1086">
        <v>19872060</v>
      </c>
      <c r="N1086">
        <v>265720</v>
      </c>
      <c r="O1086">
        <v>41163102</v>
      </c>
      <c r="P1086" s="3">
        <v>52151064</v>
      </c>
      <c r="Q1086">
        <v>13</v>
      </c>
      <c r="R1086" t="s">
        <v>25</v>
      </c>
    </row>
    <row r="1087" spans="2:18">
      <c r="B1087">
        <v>3399</v>
      </c>
      <c r="C1087" t="s">
        <v>21</v>
      </c>
      <c r="D1087">
        <v>38</v>
      </c>
      <c r="E1087" t="s">
        <v>73</v>
      </c>
      <c r="F1087">
        <v>851131</v>
      </c>
      <c r="G1087">
        <v>365</v>
      </c>
      <c r="H1087">
        <v>0</v>
      </c>
      <c r="I1087">
        <v>961</v>
      </c>
      <c r="J1087">
        <v>7873393</v>
      </c>
      <c r="K1087">
        <v>7</v>
      </c>
      <c r="L1087">
        <v>300238</v>
      </c>
      <c r="M1087">
        <v>15666560</v>
      </c>
      <c r="N1087">
        <v>265720</v>
      </c>
      <c r="O1087">
        <v>27837954</v>
      </c>
      <c r="P1087" s="3">
        <v>33592171</v>
      </c>
      <c r="Q1087">
        <v>6</v>
      </c>
      <c r="R1087" t="s">
        <v>19</v>
      </c>
    </row>
    <row r="1088" spans="2:18">
      <c r="B1088">
        <v>3389</v>
      </c>
      <c r="C1088" t="s">
        <v>17</v>
      </c>
      <c r="D1088">
        <v>38</v>
      </c>
      <c r="E1088" t="s">
        <v>73</v>
      </c>
      <c r="F1088">
        <v>851131</v>
      </c>
      <c r="G1088">
        <v>365</v>
      </c>
      <c r="H1088">
        <v>0</v>
      </c>
      <c r="I1088">
        <v>655</v>
      </c>
      <c r="J1088">
        <v>6753356</v>
      </c>
      <c r="K1088">
        <v>6</v>
      </c>
      <c r="L1088">
        <v>324043</v>
      </c>
      <c r="M1088">
        <v>19712627</v>
      </c>
      <c r="N1088">
        <v>265720</v>
      </c>
      <c r="O1088">
        <v>37627349</v>
      </c>
      <c r="P1088" s="3">
        <v>48009715</v>
      </c>
      <c r="Q1088">
        <v>16</v>
      </c>
      <c r="R1088" t="s">
        <v>27</v>
      </c>
    </row>
    <row r="1089" spans="2:18">
      <c r="B1089">
        <v>3398</v>
      </c>
      <c r="C1089" t="s">
        <v>17</v>
      </c>
      <c r="D1089">
        <v>38</v>
      </c>
      <c r="E1089" t="s">
        <v>73</v>
      </c>
      <c r="F1089">
        <v>611711</v>
      </c>
      <c r="G1089">
        <v>365</v>
      </c>
      <c r="H1089">
        <v>0</v>
      </c>
      <c r="I1089">
        <v>434</v>
      </c>
      <c r="J1089">
        <v>3844900</v>
      </c>
      <c r="K1089">
        <v>3</v>
      </c>
      <c r="L1089">
        <v>139183</v>
      </c>
      <c r="M1089">
        <v>16933122</v>
      </c>
      <c r="N1089">
        <v>531440</v>
      </c>
      <c r="O1089">
        <v>28777984</v>
      </c>
      <c r="P1089" s="3">
        <v>36959617</v>
      </c>
      <c r="Q1089">
        <v>4</v>
      </c>
      <c r="R1089" t="s">
        <v>19</v>
      </c>
    </row>
    <row r="1090" spans="2:18">
      <c r="B1090">
        <v>3393</v>
      </c>
      <c r="C1090" t="s">
        <v>17</v>
      </c>
      <c r="D1090">
        <v>38</v>
      </c>
      <c r="E1090" t="s">
        <v>73</v>
      </c>
      <c r="F1090">
        <v>611711</v>
      </c>
      <c r="G1090">
        <v>365</v>
      </c>
      <c r="H1090">
        <v>0</v>
      </c>
      <c r="I1090">
        <v>388</v>
      </c>
      <c r="J1090">
        <v>3549800</v>
      </c>
      <c r="K1090">
        <v>3</v>
      </c>
      <c r="L1090">
        <v>143769</v>
      </c>
      <c r="M1090">
        <v>17491967</v>
      </c>
      <c r="N1090">
        <v>607360</v>
      </c>
      <c r="O1090">
        <v>29505713</v>
      </c>
      <c r="P1090" s="3">
        <v>37783064</v>
      </c>
      <c r="Q1090">
        <v>4</v>
      </c>
      <c r="R1090" t="s">
        <v>19</v>
      </c>
    </row>
    <row r="1091" spans="2:18">
      <c r="B1091">
        <v>3386</v>
      </c>
      <c r="C1091" t="s">
        <v>17</v>
      </c>
      <c r="D1091">
        <v>38</v>
      </c>
      <c r="E1091" t="s">
        <v>73</v>
      </c>
      <c r="F1091">
        <v>611711</v>
      </c>
      <c r="G1091">
        <v>365</v>
      </c>
      <c r="H1091">
        <v>0</v>
      </c>
      <c r="I1091">
        <v>521</v>
      </c>
      <c r="J1091">
        <v>4653864</v>
      </c>
      <c r="K1091">
        <v>2</v>
      </c>
      <c r="L1091">
        <v>93580</v>
      </c>
      <c r="M1091">
        <v>17078206</v>
      </c>
      <c r="N1091">
        <v>607360</v>
      </c>
      <c r="O1091">
        <v>29786147</v>
      </c>
      <c r="P1091" s="3">
        <v>38220965</v>
      </c>
      <c r="Q1091">
        <v>4</v>
      </c>
      <c r="R1091" t="s">
        <v>19</v>
      </c>
    </row>
    <row r="1092" spans="2:18">
      <c r="B1092">
        <v>3392</v>
      </c>
      <c r="C1092" t="s">
        <v>17</v>
      </c>
      <c r="D1092">
        <v>38</v>
      </c>
      <c r="E1092" t="s">
        <v>73</v>
      </c>
      <c r="F1092">
        <v>811211</v>
      </c>
      <c r="G1092">
        <v>365</v>
      </c>
      <c r="H1092">
        <v>0</v>
      </c>
      <c r="I1092">
        <v>370</v>
      </c>
      <c r="J1092">
        <v>3737000</v>
      </c>
      <c r="K1092">
        <v>0</v>
      </c>
      <c r="L1092">
        <v>0</v>
      </c>
      <c r="M1092">
        <v>19310253</v>
      </c>
      <c r="N1092">
        <v>588380</v>
      </c>
      <c r="O1092">
        <v>32382657</v>
      </c>
      <c r="P1092" s="3">
        <v>41462168</v>
      </c>
      <c r="Q1092">
        <v>22</v>
      </c>
      <c r="R1092" t="s">
        <v>26</v>
      </c>
    </row>
    <row r="1093" spans="2:18">
      <c r="B1093">
        <v>3376</v>
      </c>
      <c r="C1093" t="s">
        <v>17</v>
      </c>
      <c r="D1093">
        <v>38</v>
      </c>
      <c r="E1093" t="s">
        <v>73</v>
      </c>
      <c r="F1093">
        <v>511121</v>
      </c>
      <c r="G1093">
        <v>365</v>
      </c>
      <c r="H1093">
        <v>0</v>
      </c>
      <c r="I1093">
        <v>517</v>
      </c>
      <c r="J1093">
        <v>4881938</v>
      </c>
      <c r="K1093">
        <v>0</v>
      </c>
      <c r="L1093">
        <v>0</v>
      </c>
      <c r="M1093">
        <v>18053774</v>
      </c>
      <c r="N1093">
        <v>588380</v>
      </c>
      <c r="O1093">
        <v>32131417</v>
      </c>
      <c r="P1093" s="3">
        <v>41334308</v>
      </c>
      <c r="Q1093">
        <v>12</v>
      </c>
      <c r="R1093" t="s">
        <v>25</v>
      </c>
    </row>
    <row r="1094" spans="2:18">
      <c r="B1094">
        <v>3390</v>
      </c>
      <c r="C1094" t="s">
        <v>17</v>
      </c>
      <c r="D1094">
        <v>38</v>
      </c>
      <c r="E1094" t="s">
        <v>73</v>
      </c>
      <c r="F1094">
        <v>851111</v>
      </c>
      <c r="G1094">
        <v>365</v>
      </c>
      <c r="H1094">
        <v>0</v>
      </c>
      <c r="I1094">
        <v>531</v>
      </c>
      <c r="J1094">
        <v>5277704</v>
      </c>
      <c r="K1094">
        <v>0</v>
      </c>
      <c r="L1094">
        <v>0</v>
      </c>
      <c r="M1094">
        <v>19002774</v>
      </c>
      <c r="N1094">
        <v>265720</v>
      </c>
      <c r="O1094">
        <v>35827848</v>
      </c>
      <c r="P1094" s="3">
        <v>45856117</v>
      </c>
      <c r="Q1094">
        <v>22</v>
      </c>
      <c r="R1094" t="s">
        <v>26</v>
      </c>
    </row>
    <row r="1095" spans="2:18">
      <c r="B1095">
        <v>3387</v>
      </c>
      <c r="C1095" t="s">
        <v>17</v>
      </c>
      <c r="D1095">
        <v>38</v>
      </c>
      <c r="E1095" t="s">
        <v>73</v>
      </c>
      <c r="F1095">
        <v>511151</v>
      </c>
      <c r="G1095">
        <v>365</v>
      </c>
      <c r="H1095">
        <v>0</v>
      </c>
      <c r="I1095">
        <v>494</v>
      </c>
      <c r="J1095">
        <v>4512728</v>
      </c>
      <c r="K1095">
        <v>0</v>
      </c>
      <c r="L1095">
        <v>0</v>
      </c>
      <c r="M1095">
        <v>17465394</v>
      </c>
      <c r="N1095">
        <v>588380</v>
      </c>
      <c r="O1095">
        <v>29919639</v>
      </c>
      <c r="P1095" s="3">
        <v>38314997</v>
      </c>
      <c r="Q1095">
        <v>4</v>
      </c>
      <c r="R1095" t="s">
        <v>19</v>
      </c>
    </row>
    <row r="1096" spans="2:18">
      <c r="B1096">
        <v>3384</v>
      </c>
      <c r="C1096" t="s">
        <v>17</v>
      </c>
      <c r="D1096">
        <v>38</v>
      </c>
      <c r="E1096" t="s">
        <v>73</v>
      </c>
      <c r="F1096">
        <v>511151</v>
      </c>
      <c r="G1096">
        <v>365</v>
      </c>
      <c r="H1096">
        <v>0</v>
      </c>
      <c r="I1096">
        <v>604</v>
      </c>
      <c r="J1096">
        <v>5389271</v>
      </c>
      <c r="K1096">
        <v>0</v>
      </c>
      <c r="L1096">
        <v>0</v>
      </c>
      <c r="M1096">
        <v>17059226</v>
      </c>
      <c r="N1096">
        <v>588380</v>
      </c>
      <c r="O1096">
        <v>30390014</v>
      </c>
      <c r="P1096" s="3">
        <v>39019694</v>
      </c>
      <c r="Q1096">
        <v>4</v>
      </c>
      <c r="R1096" t="s">
        <v>19</v>
      </c>
    </row>
    <row r="1097" spans="2:18">
      <c r="B1097">
        <v>3397</v>
      </c>
      <c r="C1097" t="s">
        <v>21</v>
      </c>
      <c r="D1097">
        <v>38</v>
      </c>
      <c r="E1097" t="s">
        <v>73</v>
      </c>
      <c r="F1097">
        <v>511111</v>
      </c>
      <c r="G1097">
        <v>365</v>
      </c>
      <c r="H1097">
        <v>0</v>
      </c>
      <c r="I1097">
        <v>336</v>
      </c>
      <c r="J1097">
        <v>2753306</v>
      </c>
      <c r="K1097">
        <v>0</v>
      </c>
      <c r="L1097">
        <v>0</v>
      </c>
      <c r="M1097">
        <v>15666560</v>
      </c>
      <c r="N1097">
        <v>455520</v>
      </c>
      <c r="O1097">
        <v>23771128</v>
      </c>
      <c r="P1097" s="3">
        <v>28391383</v>
      </c>
      <c r="Q1097">
        <v>6</v>
      </c>
      <c r="R1097" t="s">
        <v>19</v>
      </c>
    </row>
    <row r="1098" spans="2:18">
      <c r="B1098">
        <v>3395</v>
      </c>
      <c r="C1098" t="s">
        <v>21</v>
      </c>
      <c r="D1098">
        <v>38</v>
      </c>
      <c r="E1098" t="s">
        <v>73</v>
      </c>
      <c r="F1098">
        <v>511111</v>
      </c>
      <c r="G1098">
        <v>365</v>
      </c>
      <c r="H1098">
        <v>0</v>
      </c>
      <c r="I1098">
        <v>10</v>
      </c>
      <c r="J1098">
        <v>81679</v>
      </c>
      <c r="K1098">
        <v>0</v>
      </c>
      <c r="L1098">
        <v>0</v>
      </c>
      <c r="M1098">
        <v>15666560</v>
      </c>
      <c r="N1098">
        <v>455520</v>
      </c>
      <c r="O1098">
        <v>21099501</v>
      </c>
      <c r="P1098" s="3">
        <v>25105280</v>
      </c>
      <c r="Q1098">
        <v>6</v>
      </c>
      <c r="R1098" t="s">
        <v>19</v>
      </c>
    </row>
    <row r="1099" spans="2:18">
      <c r="B1099">
        <v>3381</v>
      </c>
      <c r="C1099" t="s">
        <v>21</v>
      </c>
      <c r="D1099">
        <v>38</v>
      </c>
      <c r="E1099" t="s">
        <v>73</v>
      </c>
      <c r="F1099">
        <v>811211</v>
      </c>
      <c r="G1099">
        <v>365</v>
      </c>
      <c r="H1099">
        <v>0</v>
      </c>
      <c r="I1099">
        <v>501</v>
      </c>
      <c r="J1099">
        <v>4105012</v>
      </c>
      <c r="K1099">
        <v>0</v>
      </c>
      <c r="L1099">
        <v>0</v>
      </c>
      <c r="M1099">
        <v>15666560</v>
      </c>
      <c r="N1099">
        <v>455520</v>
      </c>
      <c r="O1099">
        <v>25450674</v>
      </c>
      <c r="P1099" s="3">
        <v>30381821</v>
      </c>
      <c r="Q1099">
        <v>6</v>
      </c>
      <c r="R1099" t="s">
        <v>19</v>
      </c>
    </row>
    <row r="1100" spans="2:18">
      <c r="B1100">
        <v>3394</v>
      </c>
      <c r="C1100" t="s">
        <v>21</v>
      </c>
      <c r="D1100">
        <v>38</v>
      </c>
      <c r="E1100" t="s">
        <v>73</v>
      </c>
      <c r="F1100">
        <v>511111</v>
      </c>
      <c r="G1100">
        <v>365</v>
      </c>
      <c r="H1100">
        <v>0</v>
      </c>
      <c r="I1100">
        <v>426</v>
      </c>
      <c r="J1100">
        <v>3490990</v>
      </c>
      <c r="K1100">
        <v>0</v>
      </c>
      <c r="L1100">
        <v>0</v>
      </c>
      <c r="M1100">
        <v>15666560</v>
      </c>
      <c r="N1100">
        <v>455520</v>
      </c>
      <c r="O1100">
        <v>24508812</v>
      </c>
      <c r="P1100" s="3">
        <v>29298735</v>
      </c>
      <c r="Q1100">
        <v>6</v>
      </c>
      <c r="R1100" t="s">
        <v>19</v>
      </c>
    </row>
    <row r="1101" spans="2:18">
      <c r="B1101">
        <v>2479</v>
      </c>
      <c r="C1101" t="s">
        <v>17</v>
      </c>
      <c r="D1101">
        <v>39</v>
      </c>
      <c r="E1101" t="s">
        <v>74</v>
      </c>
      <c r="F1101">
        <v>281888</v>
      </c>
      <c r="G1101">
        <v>365</v>
      </c>
      <c r="H1101">
        <v>0</v>
      </c>
      <c r="I1101">
        <v>1160</v>
      </c>
      <c r="J1101">
        <v>12482515</v>
      </c>
      <c r="K1101">
        <v>79</v>
      </c>
      <c r="L1101">
        <v>4465070</v>
      </c>
      <c r="M1101">
        <v>20572499</v>
      </c>
      <c r="N1101">
        <v>322660</v>
      </c>
      <c r="O1101">
        <v>52290697</v>
      </c>
      <c r="P1101" s="3">
        <v>64014984</v>
      </c>
      <c r="Q1101">
        <v>14</v>
      </c>
      <c r="R1101" t="s">
        <v>25</v>
      </c>
    </row>
    <row r="1102" spans="2:18">
      <c r="B1102">
        <v>2199</v>
      </c>
      <c r="C1102" t="s">
        <v>17</v>
      </c>
      <c r="D1102">
        <v>39</v>
      </c>
      <c r="E1102" t="s">
        <v>74</v>
      </c>
      <c r="F1102">
        <v>611311</v>
      </c>
      <c r="G1102">
        <v>365</v>
      </c>
      <c r="H1102">
        <v>0</v>
      </c>
      <c r="I1102">
        <v>720</v>
      </c>
      <c r="J1102">
        <v>7317752</v>
      </c>
      <c r="K1102">
        <v>75</v>
      </c>
      <c r="L1102">
        <v>3992820</v>
      </c>
      <c r="M1102">
        <v>19431726</v>
      </c>
      <c r="N1102">
        <v>322660</v>
      </c>
      <c r="O1102">
        <v>45781548</v>
      </c>
      <c r="P1102" s="3">
        <v>56897614</v>
      </c>
      <c r="Q1102">
        <v>10</v>
      </c>
      <c r="R1102" t="s">
        <v>23</v>
      </c>
    </row>
    <row r="1103" spans="2:18">
      <c r="B1103">
        <v>2286</v>
      </c>
      <c r="C1103" t="s">
        <v>21</v>
      </c>
      <c r="D1103">
        <v>39</v>
      </c>
      <c r="E1103" t="s">
        <v>74</v>
      </c>
      <c r="F1103">
        <v>611311</v>
      </c>
      <c r="G1103">
        <v>365</v>
      </c>
      <c r="H1103">
        <v>0</v>
      </c>
      <c r="I1103">
        <v>1240</v>
      </c>
      <c r="J1103">
        <v>10128139</v>
      </c>
      <c r="K1103">
        <v>75</v>
      </c>
      <c r="L1103">
        <v>3208800</v>
      </c>
      <c r="M1103">
        <v>15616160</v>
      </c>
      <c r="N1103">
        <v>455520</v>
      </c>
      <c r="O1103">
        <v>33793816</v>
      </c>
      <c r="P1103" s="3">
        <v>40139256</v>
      </c>
      <c r="Q1103">
        <v>5</v>
      </c>
      <c r="R1103" t="s">
        <v>19</v>
      </c>
    </row>
    <row r="1104" spans="2:18">
      <c r="B1104">
        <v>2206</v>
      </c>
      <c r="C1104" t="s">
        <v>17</v>
      </c>
      <c r="D1104">
        <v>39</v>
      </c>
      <c r="E1104" t="s">
        <v>74</v>
      </c>
      <c r="F1104">
        <v>811111</v>
      </c>
      <c r="G1104">
        <v>365</v>
      </c>
      <c r="H1104">
        <v>0</v>
      </c>
      <c r="I1104">
        <v>1440</v>
      </c>
      <c r="J1104">
        <v>20151566</v>
      </c>
      <c r="K1104">
        <v>71</v>
      </c>
      <c r="L1104">
        <v>5204943</v>
      </c>
      <c r="M1104">
        <v>26754843</v>
      </c>
      <c r="N1104">
        <v>284700</v>
      </c>
      <c r="O1104">
        <v>75685800</v>
      </c>
      <c r="P1104" s="3">
        <v>93966631</v>
      </c>
      <c r="Q1104">
        <v>8</v>
      </c>
      <c r="R1104" t="s">
        <v>19</v>
      </c>
    </row>
    <row r="1105" spans="2:18">
      <c r="B1105">
        <v>2224</v>
      </c>
      <c r="C1105" t="s">
        <v>21</v>
      </c>
      <c r="D1105">
        <v>39</v>
      </c>
      <c r="E1105" t="s">
        <v>74</v>
      </c>
      <c r="F1105">
        <v>611211</v>
      </c>
      <c r="G1105">
        <v>365</v>
      </c>
      <c r="H1105">
        <v>0</v>
      </c>
      <c r="I1105">
        <v>1147</v>
      </c>
      <c r="J1105">
        <v>9368529</v>
      </c>
      <c r="K1105">
        <v>50</v>
      </c>
      <c r="L1105">
        <v>2153632</v>
      </c>
      <c r="M1105">
        <v>15616160</v>
      </c>
      <c r="N1105">
        <v>455520</v>
      </c>
      <c r="O1105">
        <v>30923521</v>
      </c>
      <c r="P1105" s="3">
        <v>37197576</v>
      </c>
      <c r="Q1105">
        <v>5</v>
      </c>
      <c r="R1105" t="s">
        <v>19</v>
      </c>
    </row>
    <row r="1106" spans="2:18">
      <c r="B1106">
        <v>2207</v>
      </c>
      <c r="C1106" t="s">
        <v>17</v>
      </c>
      <c r="D1106">
        <v>39</v>
      </c>
      <c r="E1106" t="s">
        <v>74</v>
      </c>
      <c r="F1106">
        <v>811111</v>
      </c>
      <c r="G1106">
        <v>365</v>
      </c>
      <c r="H1106">
        <v>0</v>
      </c>
      <c r="I1106">
        <v>1180</v>
      </c>
      <c r="J1106">
        <v>14062458</v>
      </c>
      <c r="K1106">
        <v>43</v>
      </c>
      <c r="L1106">
        <v>2684416</v>
      </c>
      <c r="M1106">
        <v>22776198</v>
      </c>
      <c r="N1106">
        <v>227760</v>
      </c>
      <c r="O1106">
        <v>55051372</v>
      </c>
      <c r="P1106" s="3">
        <v>68805750</v>
      </c>
      <c r="Q1106">
        <v>13</v>
      </c>
      <c r="R1106" t="s">
        <v>25</v>
      </c>
    </row>
    <row r="1107" spans="2:18">
      <c r="B1107">
        <v>2214</v>
      </c>
      <c r="C1107" t="s">
        <v>17</v>
      </c>
      <c r="D1107">
        <v>39</v>
      </c>
      <c r="E1107" t="s">
        <v>74</v>
      </c>
      <c r="F1107">
        <v>611311</v>
      </c>
      <c r="G1107">
        <v>365</v>
      </c>
      <c r="H1107">
        <v>0</v>
      </c>
      <c r="I1107">
        <v>800</v>
      </c>
      <c r="J1107">
        <v>7603497</v>
      </c>
      <c r="K1107">
        <v>43</v>
      </c>
      <c r="L1107">
        <v>2143328</v>
      </c>
      <c r="M1107">
        <v>18171453</v>
      </c>
      <c r="N1107">
        <v>531440</v>
      </c>
      <c r="O1107">
        <v>36775375</v>
      </c>
      <c r="P1107" s="3">
        <v>46556256</v>
      </c>
      <c r="Q1107">
        <v>10</v>
      </c>
      <c r="R1107" t="s">
        <v>23</v>
      </c>
    </row>
    <row r="1108" spans="2:18">
      <c r="B1108">
        <v>2268</v>
      </c>
      <c r="C1108" t="s">
        <v>17</v>
      </c>
      <c r="D1108">
        <v>39</v>
      </c>
      <c r="E1108" t="s">
        <v>74</v>
      </c>
      <c r="F1108">
        <v>811111</v>
      </c>
      <c r="G1108">
        <v>365</v>
      </c>
      <c r="H1108">
        <v>0</v>
      </c>
      <c r="I1108">
        <v>1266</v>
      </c>
      <c r="J1108">
        <v>14963373</v>
      </c>
      <c r="K1108">
        <v>38</v>
      </c>
      <c r="L1108">
        <v>2352624</v>
      </c>
      <c r="M1108">
        <v>22597587</v>
      </c>
      <c r="N1108">
        <v>208780</v>
      </c>
      <c r="O1108">
        <v>53477034</v>
      </c>
      <c r="P1108" s="3">
        <v>71226753</v>
      </c>
      <c r="Q1108">
        <v>12</v>
      </c>
      <c r="R1108" t="s">
        <v>25</v>
      </c>
    </row>
    <row r="1109" spans="2:18">
      <c r="B1109">
        <v>2259</v>
      </c>
      <c r="C1109" t="s">
        <v>21</v>
      </c>
      <c r="D1109">
        <v>39</v>
      </c>
      <c r="E1109" t="s">
        <v>74</v>
      </c>
      <c r="F1109">
        <v>611211</v>
      </c>
      <c r="G1109">
        <v>365</v>
      </c>
      <c r="H1109">
        <v>0</v>
      </c>
      <c r="I1109">
        <v>1333</v>
      </c>
      <c r="J1109">
        <v>10887753</v>
      </c>
      <c r="K1109">
        <v>23</v>
      </c>
      <c r="L1109">
        <v>1041760</v>
      </c>
      <c r="M1109">
        <v>15616160</v>
      </c>
      <c r="N1109">
        <v>455520</v>
      </c>
      <c r="O1109">
        <v>30865635</v>
      </c>
      <c r="P1109" s="3">
        <v>37364168</v>
      </c>
      <c r="Q1109">
        <v>5</v>
      </c>
      <c r="R1109" t="s">
        <v>19</v>
      </c>
    </row>
    <row r="1110" spans="2:18">
      <c r="B1110">
        <v>2228</v>
      </c>
      <c r="C1110" t="s">
        <v>17</v>
      </c>
      <c r="D1110">
        <v>39</v>
      </c>
      <c r="E1110" t="s">
        <v>74</v>
      </c>
      <c r="F1110">
        <v>611311</v>
      </c>
      <c r="G1110">
        <v>365</v>
      </c>
      <c r="H1110">
        <v>0</v>
      </c>
      <c r="I1110">
        <v>1145</v>
      </c>
      <c r="J1110">
        <v>12071464</v>
      </c>
      <c r="K1110">
        <v>22</v>
      </c>
      <c r="L1110">
        <v>1214928</v>
      </c>
      <c r="M1110">
        <v>20156760</v>
      </c>
      <c r="N1110">
        <v>550420</v>
      </c>
      <c r="O1110">
        <v>46629695</v>
      </c>
      <c r="P1110" s="3">
        <v>58894612</v>
      </c>
      <c r="Q1110">
        <v>27</v>
      </c>
      <c r="R1110" t="s">
        <v>28</v>
      </c>
    </row>
    <row r="1111" spans="2:18">
      <c r="B1111">
        <v>2209</v>
      </c>
      <c r="C1111" t="s">
        <v>17</v>
      </c>
      <c r="D1111">
        <v>39</v>
      </c>
      <c r="E1111" t="s">
        <v>74</v>
      </c>
      <c r="F1111">
        <v>611211</v>
      </c>
      <c r="G1111">
        <v>345</v>
      </c>
      <c r="H1111">
        <v>20</v>
      </c>
      <c r="I1111">
        <v>1045</v>
      </c>
      <c r="J1111">
        <v>10722567</v>
      </c>
      <c r="K1111">
        <v>17</v>
      </c>
      <c r="L1111">
        <v>913702</v>
      </c>
      <c r="M1111">
        <v>18542783</v>
      </c>
      <c r="N1111">
        <v>304980</v>
      </c>
      <c r="O1111">
        <v>42918877</v>
      </c>
      <c r="P1111" s="3">
        <v>54187885</v>
      </c>
      <c r="Q1111">
        <v>11</v>
      </c>
      <c r="R1111" t="s">
        <v>25</v>
      </c>
    </row>
    <row r="1112" spans="2:18">
      <c r="B1112">
        <v>2232</v>
      </c>
      <c r="C1112" t="s">
        <v>17</v>
      </c>
      <c r="D1112">
        <v>39</v>
      </c>
      <c r="E1112" t="s">
        <v>74</v>
      </c>
      <c r="F1112">
        <v>611211</v>
      </c>
      <c r="G1112">
        <v>365</v>
      </c>
      <c r="H1112">
        <v>0</v>
      </c>
      <c r="I1112">
        <v>1167</v>
      </c>
      <c r="J1112">
        <v>12759859</v>
      </c>
      <c r="K1112">
        <v>16</v>
      </c>
      <c r="L1112">
        <v>916365</v>
      </c>
      <c r="M1112">
        <v>20904573</v>
      </c>
      <c r="N1112">
        <v>208780</v>
      </c>
      <c r="O1112">
        <v>48475782</v>
      </c>
      <c r="P1112" s="3">
        <v>61306909</v>
      </c>
      <c r="Q1112">
        <v>9</v>
      </c>
      <c r="R1112" t="s">
        <v>19</v>
      </c>
    </row>
    <row r="1113" spans="2:18">
      <c r="B1113">
        <v>2272</v>
      </c>
      <c r="C1113" t="s">
        <v>17</v>
      </c>
      <c r="D1113">
        <v>39</v>
      </c>
      <c r="E1113" t="s">
        <v>74</v>
      </c>
      <c r="F1113">
        <v>851111</v>
      </c>
      <c r="G1113">
        <v>365</v>
      </c>
      <c r="H1113">
        <v>0</v>
      </c>
      <c r="I1113">
        <v>1180</v>
      </c>
      <c r="J1113">
        <v>12053891</v>
      </c>
      <c r="K1113">
        <v>16</v>
      </c>
      <c r="L1113">
        <v>856128</v>
      </c>
      <c r="M1113">
        <v>19530420</v>
      </c>
      <c r="N1113">
        <v>265720</v>
      </c>
      <c r="O1113">
        <v>42591451</v>
      </c>
      <c r="P1113" s="3">
        <v>53709691</v>
      </c>
      <c r="Q1113">
        <v>6</v>
      </c>
      <c r="R1113" t="s">
        <v>19</v>
      </c>
    </row>
    <row r="1114" spans="2:18">
      <c r="B1114">
        <v>2212</v>
      </c>
      <c r="C1114" t="s">
        <v>17</v>
      </c>
      <c r="D1114">
        <v>39</v>
      </c>
      <c r="E1114" t="s">
        <v>74</v>
      </c>
      <c r="F1114">
        <v>281888</v>
      </c>
      <c r="G1114">
        <v>250</v>
      </c>
      <c r="H1114">
        <v>26</v>
      </c>
      <c r="I1114">
        <v>870</v>
      </c>
      <c r="J1114">
        <v>9032289</v>
      </c>
      <c r="K1114">
        <v>13</v>
      </c>
      <c r="L1114">
        <v>706962</v>
      </c>
      <c r="M1114">
        <v>13595402</v>
      </c>
      <c r="N1114">
        <v>364000</v>
      </c>
      <c r="O1114">
        <v>31191044</v>
      </c>
      <c r="P1114" s="3">
        <v>39622939</v>
      </c>
      <c r="Q1114">
        <v>7</v>
      </c>
      <c r="R1114" t="s">
        <v>19</v>
      </c>
    </row>
    <row r="1115" spans="2:18">
      <c r="B1115">
        <v>2217</v>
      </c>
      <c r="C1115" t="s">
        <v>17</v>
      </c>
      <c r="D1115">
        <v>39</v>
      </c>
      <c r="E1115" t="s">
        <v>74</v>
      </c>
      <c r="F1115">
        <v>611311</v>
      </c>
      <c r="G1115">
        <v>365</v>
      </c>
      <c r="H1115">
        <v>0</v>
      </c>
      <c r="I1115">
        <v>885</v>
      </c>
      <c r="J1115">
        <v>7931346</v>
      </c>
      <c r="K1115">
        <v>13</v>
      </c>
      <c r="L1115">
        <v>612848</v>
      </c>
      <c r="M1115">
        <v>17129996</v>
      </c>
      <c r="N1115">
        <v>474500</v>
      </c>
      <c r="O1115">
        <v>31499615</v>
      </c>
      <c r="P1115" s="3">
        <v>40599689</v>
      </c>
      <c r="Q1115">
        <v>5</v>
      </c>
      <c r="R1115" t="s">
        <v>19</v>
      </c>
    </row>
    <row r="1116" spans="2:18">
      <c r="B1116">
        <v>2252</v>
      </c>
      <c r="C1116" t="s">
        <v>21</v>
      </c>
      <c r="D1116">
        <v>39</v>
      </c>
      <c r="E1116" t="s">
        <v>74</v>
      </c>
      <c r="F1116">
        <v>511111</v>
      </c>
      <c r="G1116">
        <v>365</v>
      </c>
      <c r="H1116">
        <v>0</v>
      </c>
      <c r="I1116">
        <v>758</v>
      </c>
      <c r="J1116">
        <v>6191234</v>
      </c>
      <c r="K1116">
        <v>13</v>
      </c>
      <c r="L1116">
        <v>563408</v>
      </c>
      <c r="M1116">
        <v>15616160</v>
      </c>
      <c r="N1116">
        <v>455520</v>
      </c>
      <c r="O1116">
        <v>27146997</v>
      </c>
      <c r="P1116" s="3">
        <v>32575096</v>
      </c>
      <c r="Q1116">
        <v>5</v>
      </c>
      <c r="R1116" t="s">
        <v>19</v>
      </c>
    </row>
    <row r="1117" spans="2:18">
      <c r="B1117">
        <v>2200</v>
      </c>
      <c r="C1117" t="s">
        <v>17</v>
      </c>
      <c r="D1117">
        <v>39</v>
      </c>
      <c r="E1117" t="s">
        <v>74</v>
      </c>
      <c r="F1117">
        <v>851131</v>
      </c>
      <c r="G1117">
        <v>365</v>
      </c>
      <c r="H1117">
        <v>0</v>
      </c>
      <c r="I1117">
        <v>1233</v>
      </c>
      <c r="J1117">
        <v>15582244</v>
      </c>
      <c r="K1117">
        <v>11</v>
      </c>
      <c r="L1117">
        <v>730494</v>
      </c>
      <c r="M1117">
        <v>24160208</v>
      </c>
      <c r="N1117">
        <v>284700</v>
      </c>
      <c r="O1117">
        <v>56461942</v>
      </c>
      <c r="P1117" s="3">
        <v>71362774</v>
      </c>
      <c r="Q1117">
        <v>6</v>
      </c>
      <c r="R1117" t="s">
        <v>19</v>
      </c>
    </row>
    <row r="1118" spans="2:18">
      <c r="B1118">
        <v>2215</v>
      </c>
      <c r="C1118" t="s">
        <v>17</v>
      </c>
      <c r="D1118">
        <v>39</v>
      </c>
      <c r="E1118" t="s">
        <v>74</v>
      </c>
      <c r="F1118">
        <v>511111</v>
      </c>
      <c r="G1118">
        <v>365</v>
      </c>
      <c r="H1118">
        <v>0</v>
      </c>
      <c r="I1118">
        <v>1105</v>
      </c>
      <c r="J1118">
        <v>11134178</v>
      </c>
      <c r="K1118">
        <v>11</v>
      </c>
      <c r="L1118">
        <v>580580</v>
      </c>
      <c r="M1118">
        <v>19264700</v>
      </c>
      <c r="N1118">
        <v>322660</v>
      </c>
      <c r="O1118">
        <v>40862130</v>
      </c>
      <c r="P1118" s="3">
        <v>52139312</v>
      </c>
      <c r="Q1118">
        <v>7</v>
      </c>
      <c r="R1118" t="s">
        <v>19</v>
      </c>
    </row>
    <row r="1119" spans="2:18">
      <c r="B1119">
        <v>2237</v>
      </c>
      <c r="C1119" t="s">
        <v>17</v>
      </c>
      <c r="D1119">
        <v>39</v>
      </c>
      <c r="E1119" t="s">
        <v>74</v>
      </c>
      <c r="F1119">
        <v>511111</v>
      </c>
      <c r="G1119">
        <v>365</v>
      </c>
      <c r="H1119">
        <v>0</v>
      </c>
      <c r="I1119">
        <v>1180</v>
      </c>
      <c r="J1119">
        <v>11195046</v>
      </c>
      <c r="K1119">
        <v>8</v>
      </c>
      <c r="L1119">
        <v>397240</v>
      </c>
      <c r="M1119">
        <v>18136126</v>
      </c>
      <c r="N1119">
        <v>512460</v>
      </c>
      <c r="O1119">
        <v>36046165</v>
      </c>
      <c r="P1119" s="3">
        <v>46410459</v>
      </c>
      <c r="Q1119">
        <v>8</v>
      </c>
      <c r="R1119" t="s">
        <v>19</v>
      </c>
    </row>
    <row r="1120" spans="2:18">
      <c r="B1120">
        <v>2205</v>
      </c>
      <c r="C1120" t="s">
        <v>17</v>
      </c>
      <c r="D1120">
        <v>39</v>
      </c>
      <c r="E1120" t="s">
        <v>74</v>
      </c>
      <c r="F1120">
        <v>611311</v>
      </c>
      <c r="G1120">
        <v>365</v>
      </c>
      <c r="H1120">
        <v>0</v>
      </c>
      <c r="I1120">
        <v>686</v>
      </c>
      <c r="J1120">
        <v>6795125</v>
      </c>
      <c r="K1120">
        <v>6</v>
      </c>
      <c r="L1120">
        <v>311314</v>
      </c>
      <c r="M1120">
        <v>18938246</v>
      </c>
      <c r="N1120">
        <v>265720</v>
      </c>
      <c r="O1120">
        <v>40002326</v>
      </c>
      <c r="P1120" s="3">
        <v>51324344</v>
      </c>
      <c r="Q1120">
        <v>11</v>
      </c>
      <c r="R1120" t="s">
        <v>25</v>
      </c>
    </row>
    <row r="1121" spans="2:18">
      <c r="B1121">
        <v>2202</v>
      </c>
      <c r="C1121" t="s">
        <v>17</v>
      </c>
      <c r="D1121">
        <v>39</v>
      </c>
      <c r="E1121" t="s">
        <v>74</v>
      </c>
      <c r="F1121">
        <v>511161</v>
      </c>
      <c r="G1121">
        <v>365</v>
      </c>
      <c r="H1121">
        <v>0</v>
      </c>
      <c r="I1121">
        <v>1371</v>
      </c>
      <c r="J1121">
        <v>15839655</v>
      </c>
      <c r="K1121">
        <v>5</v>
      </c>
      <c r="L1121">
        <v>302589</v>
      </c>
      <c r="M1121">
        <v>22088926</v>
      </c>
      <c r="N1121">
        <v>322660</v>
      </c>
      <c r="O1121">
        <v>57310391</v>
      </c>
      <c r="P1121" s="3">
        <v>72226900</v>
      </c>
      <c r="Q1121">
        <v>32</v>
      </c>
      <c r="R1121" t="s">
        <v>28</v>
      </c>
    </row>
    <row r="1122" spans="2:18">
      <c r="B1122">
        <v>2294</v>
      </c>
      <c r="C1122" t="s">
        <v>17</v>
      </c>
      <c r="D1122">
        <v>39</v>
      </c>
      <c r="E1122" t="s">
        <v>74</v>
      </c>
      <c r="F1122">
        <v>811111</v>
      </c>
      <c r="G1122">
        <v>365</v>
      </c>
      <c r="H1122">
        <v>0</v>
      </c>
      <c r="I1122">
        <v>1115</v>
      </c>
      <c r="J1122">
        <v>13319104</v>
      </c>
      <c r="K1122">
        <v>5</v>
      </c>
      <c r="L1122">
        <v>315950</v>
      </c>
      <c r="M1122">
        <v>22850421</v>
      </c>
      <c r="N1122">
        <v>226148</v>
      </c>
      <c r="O1122">
        <v>50512792</v>
      </c>
      <c r="P1122" s="3">
        <v>64260003</v>
      </c>
      <c r="Q1122">
        <v>10</v>
      </c>
      <c r="R1122" t="s">
        <v>23</v>
      </c>
    </row>
    <row r="1123" spans="2:18">
      <c r="B1123">
        <v>2253</v>
      </c>
      <c r="C1123" t="s">
        <v>17</v>
      </c>
      <c r="E1123" t="s">
        <v>74</v>
      </c>
      <c r="F1123">
        <v>511151</v>
      </c>
      <c r="G1123">
        <v>365</v>
      </c>
      <c r="H1123">
        <v>0</v>
      </c>
      <c r="I1123">
        <v>886</v>
      </c>
      <c r="J1123">
        <v>11031396</v>
      </c>
      <c r="K1123">
        <v>5</v>
      </c>
      <c r="L1123">
        <v>326091</v>
      </c>
      <c r="M1123">
        <v>23804714</v>
      </c>
      <c r="N1123">
        <v>284700</v>
      </c>
      <c r="O1123">
        <v>51185174</v>
      </c>
      <c r="P1123" s="3">
        <v>65152098</v>
      </c>
      <c r="Q1123">
        <v>9</v>
      </c>
      <c r="R1123" t="s">
        <v>19</v>
      </c>
    </row>
    <row r="1124" spans="2:18">
      <c r="B1124">
        <v>2222</v>
      </c>
      <c r="C1124" t="s">
        <v>17</v>
      </c>
      <c r="D1124">
        <v>39</v>
      </c>
      <c r="E1124" t="s">
        <v>74</v>
      </c>
      <c r="F1124">
        <v>811111</v>
      </c>
      <c r="G1124">
        <v>358</v>
      </c>
      <c r="H1124">
        <v>7</v>
      </c>
      <c r="I1124">
        <v>956</v>
      </c>
      <c r="J1124">
        <v>10612245</v>
      </c>
      <c r="K1124">
        <v>3</v>
      </c>
      <c r="L1124">
        <v>174439</v>
      </c>
      <c r="M1124">
        <v>20816410</v>
      </c>
      <c r="N1124">
        <v>111696</v>
      </c>
      <c r="O1124">
        <v>41639635</v>
      </c>
      <c r="P1124" s="3">
        <v>52503515</v>
      </c>
      <c r="Q1124">
        <v>5</v>
      </c>
      <c r="R1124" t="s">
        <v>19</v>
      </c>
    </row>
    <row r="1125" spans="2:18">
      <c r="B1125">
        <v>2227</v>
      </c>
      <c r="C1125" t="s">
        <v>17</v>
      </c>
      <c r="D1125">
        <v>39</v>
      </c>
      <c r="E1125" t="s">
        <v>74</v>
      </c>
      <c r="F1125">
        <v>851111</v>
      </c>
      <c r="G1125">
        <v>365</v>
      </c>
      <c r="H1125">
        <v>0</v>
      </c>
      <c r="I1125">
        <v>945</v>
      </c>
      <c r="J1125">
        <v>10057172</v>
      </c>
      <c r="K1125">
        <v>3</v>
      </c>
      <c r="L1125">
        <v>166266</v>
      </c>
      <c r="M1125">
        <v>20355954</v>
      </c>
      <c r="N1125">
        <v>265720</v>
      </c>
      <c r="O1125">
        <v>44786756</v>
      </c>
      <c r="P1125" s="3">
        <v>60580165</v>
      </c>
      <c r="Q1125">
        <v>14</v>
      </c>
      <c r="R1125" t="s">
        <v>25</v>
      </c>
    </row>
    <row r="1126" spans="2:18">
      <c r="B1126">
        <v>2243</v>
      </c>
      <c r="C1126" t="s">
        <v>17</v>
      </c>
      <c r="D1126">
        <v>39</v>
      </c>
      <c r="E1126" t="s">
        <v>74</v>
      </c>
      <c r="F1126">
        <v>611311</v>
      </c>
      <c r="G1126">
        <v>365</v>
      </c>
      <c r="H1126">
        <v>0</v>
      </c>
      <c r="I1126">
        <v>945</v>
      </c>
      <c r="J1126">
        <v>9767781</v>
      </c>
      <c r="K1126">
        <v>3</v>
      </c>
      <c r="L1126">
        <v>162426</v>
      </c>
      <c r="M1126">
        <v>19761974</v>
      </c>
      <c r="N1126">
        <v>474500</v>
      </c>
      <c r="O1126">
        <v>39995984</v>
      </c>
      <c r="P1126" s="3">
        <v>50692539</v>
      </c>
      <c r="Q1126">
        <v>27</v>
      </c>
      <c r="R1126" t="s">
        <v>28</v>
      </c>
    </row>
    <row r="1127" spans="2:18">
      <c r="B1127">
        <v>2235</v>
      </c>
      <c r="C1127" t="s">
        <v>17</v>
      </c>
      <c r="D1127">
        <v>39</v>
      </c>
      <c r="E1127" t="s">
        <v>74</v>
      </c>
      <c r="F1127">
        <v>511121</v>
      </c>
      <c r="G1127">
        <v>365</v>
      </c>
      <c r="H1127">
        <v>0</v>
      </c>
      <c r="I1127">
        <v>1015</v>
      </c>
      <c r="J1127">
        <v>9249936</v>
      </c>
      <c r="K1127">
        <v>3</v>
      </c>
      <c r="L1127">
        <v>143208</v>
      </c>
      <c r="M1127">
        <v>17423640</v>
      </c>
      <c r="N1127">
        <v>607360</v>
      </c>
      <c r="O1127">
        <v>35150369</v>
      </c>
      <c r="P1127" s="3">
        <v>44885297</v>
      </c>
      <c r="Q1127">
        <v>9</v>
      </c>
      <c r="R1127" t="s">
        <v>19</v>
      </c>
    </row>
    <row r="1128" spans="2:18">
      <c r="B1128">
        <v>2221</v>
      </c>
      <c r="C1128" t="s">
        <v>17</v>
      </c>
      <c r="D1128">
        <v>39</v>
      </c>
      <c r="E1128" t="s">
        <v>74</v>
      </c>
      <c r="F1128">
        <v>811111</v>
      </c>
      <c r="G1128">
        <v>364</v>
      </c>
      <c r="H1128">
        <v>1</v>
      </c>
      <c r="I1128">
        <v>755</v>
      </c>
      <c r="J1128">
        <v>10869383</v>
      </c>
      <c r="K1128">
        <v>2</v>
      </c>
      <c r="L1128">
        <v>150821</v>
      </c>
      <c r="M1128">
        <v>27449384</v>
      </c>
      <c r="N1128">
        <v>170352</v>
      </c>
      <c r="O1128">
        <v>56140343</v>
      </c>
      <c r="P1128" s="3">
        <v>70888222</v>
      </c>
      <c r="Q1128">
        <v>25</v>
      </c>
      <c r="R1128" t="s">
        <v>23</v>
      </c>
    </row>
    <row r="1129" spans="2:18">
      <c r="B1129">
        <v>2233</v>
      </c>
      <c r="C1129" t="s">
        <v>17</v>
      </c>
      <c r="D1129">
        <v>39</v>
      </c>
      <c r="E1129" t="s">
        <v>74</v>
      </c>
      <c r="F1129">
        <v>851111</v>
      </c>
      <c r="G1129">
        <v>364</v>
      </c>
      <c r="H1129">
        <v>1</v>
      </c>
      <c r="I1129">
        <v>885</v>
      </c>
      <c r="J1129">
        <v>8813752</v>
      </c>
      <c r="K1129">
        <v>2</v>
      </c>
      <c r="L1129">
        <v>104333</v>
      </c>
      <c r="M1129">
        <v>18988568</v>
      </c>
      <c r="N1129">
        <v>264992</v>
      </c>
      <c r="O1129">
        <v>41242101</v>
      </c>
      <c r="P1129" s="3">
        <v>52196974</v>
      </c>
      <c r="Q1129">
        <v>10</v>
      </c>
      <c r="R1129" t="s">
        <v>23</v>
      </c>
    </row>
    <row r="1130" spans="2:18">
      <c r="B1130">
        <v>2276</v>
      </c>
      <c r="C1130" t="s">
        <v>21</v>
      </c>
      <c r="D1130">
        <v>39</v>
      </c>
      <c r="E1130" t="s">
        <v>74</v>
      </c>
      <c r="F1130">
        <v>511111</v>
      </c>
      <c r="G1130">
        <v>365</v>
      </c>
      <c r="H1130">
        <v>0</v>
      </c>
      <c r="I1130">
        <v>738</v>
      </c>
      <c r="J1130">
        <v>6739108</v>
      </c>
      <c r="K1130">
        <v>2</v>
      </c>
      <c r="L1130">
        <v>95626</v>
      </c>
      <c r="M1130">
        <v>17461270</v>
      </c>
      <c r="N1130">
        <v>284700</v>
      </c>
      <c r="O1130">
        <v>25807104</v>
      </c>
      <c r="P1130" s="3">
        <v>31720743</v>
      </c>
      <c r="Q1130">
        <v>5</v>
      </c>
      <c r="R1130" t="s">
        <v>19</v>
      </c>
    </row>
    <row r="1131" spans="2:18">
      <c r="B1131">
        <v>2216</v>
      </c>
      <c r="C1131" t="s">
        <v>17</v>
      </c>
      <c r="D1131">
        <v>39</v>
      </c>
      <c r="E1131" t="s">
        <v>74</v>
      </c>
      <c r="F1131">
        <v>851131</v>
      </c>
      <c r="G1131">
        <v>365</v>
      </c>
      <c r="H1131">
        <v>0</v>
      </c>
      <c r="I1131">
        <v>997</v>
      </c>
      <c r="J1131">
        <v>12203604</v>
      </c>
      <c r="K1131">
        <v>1</v>
      </c>
      <c r="L1131">
        <v>64116</v>
      </c>
      <c r="M1131">
        <v>23402340</v>
      </c>
      <c r="N1131">
        <v>265720</v>
      </c>
      <c r="O1131">
        <v>53308305</v>
      </c>
      <c r="P1131" s="3">
        <v>67422908</v>
      </c>
      <c r="Q1131">
        <v>10</v>
      </c>
      <c r="R1131" t="s">
        <v>23</v>
      </c>
    </row>
    <row r="1132" spans="2:18">
      <c r="B1132">
        <v>2274</v>
      </c>
      <c r="C1132" t="s">
        <v>17</v>
      </c>
      <c r="D1132">
        <v>39</v>
      </c>
      <c r="E1132" t="s">
        <v>74</v>
      </c>
      <c r="F1132">
        <v>281888</v>
      </c>
      <c r="G1132">
        <v>365</v>
      </c>
      <c r="H1132">
        <v>0</v>
      </c>
      <c r="I1132">
        <v>925</v>
      </c>
      <c r="J1132">
        <v>9449026</v>
      </c>
      <c r="K1132">
        <v>1</v>
      </c>
      <c r="L1132">
        <v>53508</v>
      </c>
      <c r="M1132">
        <v>19530420</v>
      </c>
      <c r="N1132">
        <v>531440</v>
      </c>
      <c r="O1132">
        <v>41834425</v>
      </c>
      <c r="P1132" s="3">
        <v>53261124</v>
      </c>
      <c r="Q1132">
        <v>12</v>
      </c>
      <c r="R1132" t="s">
        <v>25</v>
      </c>
    </row>
    <row r="1133" spans="2:18">
      <c r="B1133">
        <v>2283</v>
      </c>
      <c r="C1133" t="s">
        <v>17</v>
      </c>
      <c r="D1133">
        <v>39</v>
      </c>
      <c r="E1133" t="s">
        <v>74</v>
      </c>
      <c r="F1133">
        <v>511151</v>
      </c>
      <c r="G1133">
        <v>365</v>
      </c>
      <c r="H1133">
        <v>0</v>
      </c>
      <c r="I1133">
        <v>1155</v>
      </c>
      <c r="J1133">
        <v>10929390</v>
      </c>
      <c r="K1133">
        <v>1</v>
      </c>
      <c r="L1133">
        <v>49566</v>
      </c>
      <c r="M1133">
        <v>18091734</v>
      </c>
      <c r="N1133">
        <v>588380</v>
      </c>
      <c r="O1133">
        <v>43397444</v>
      </c>
      <c r="P1133" s="3">
        <v>58908394</v>
      </c>
      <c r="Q1133">
        <v>8</v>
      </c>
      <c r="R1133" t="s">
        <v>19</v>
      </c>
    </row>
    <row r="1134" spans="2:18">
      <c r="B1134">
        <v>2290</v>
      </c>
      <c r="C1134" t="s">
        <v>17</v>
      </c>
      <c r="D1134">
        <v>39</v>
      </c>
      <c r="E1134" t="s">
        <v>74</v>
      </c>
      <c r="F1134">
        <v>281888</v>
      </c>
      <c r="G1134">
        <v>365</v>
      </c>
      <c r="H1134">
        <v>0</v>
      </c>
      <c r="I1134">
        <v>1134</v>
      </c>
      <c r="J1134">
        <v>10868017</v>
      </c>
      <c r="K1134">
        <v>1</v>
      </c>
      <c r="L1134">
        <v>50201</v>
      </c>
      <c r="M1134">
        <v>18323293</v>
      </c>
      <c r="N1134">
        <v>607360</v>
      </c>
      <c r="O1134">
        <v>41492696</v>
      </c>
      <c r="P1134" s="3">
        <v>55984897</v>
      </c>
      <c r="Q1134">
        <v>8</v>
      </c>
      <c r="R1134" t="s">
        <v>19</v>
      </c>
    </row>
    <row r="1135" spans="2:18">
      <c r="B1135">
        <v>2211</v>
      </c>
      <c r="C1135" t="s">
        <v>17</v>
      </c>
      <c r="D1135">
        <v>39</v>
      </c>
      <c r="E1135" t="s">
        <v>74</v>
      </c>
      <c r="F1135">
        <v>851141</v>
      </c>
      <c r="G1135">
        <v>365</v>
      </c>
      <c r="H1135">
        <v>0</v>
      </c>
      <c r="I1135">
        <v>750</v>
      </c>
      <c r="J1135">
        <v>7884993</v>
      </c>
      <c r="K1135">
        <v>1</v>
      </c>
      <c r="L1135">
        <v>55110</v>
      </c>
      <c r="M1135">
        <v>20101787</v>
      </c>
      <c r="N1135">
        <v>265720</v>
      </c>
      <c r="O1135">
        <v>38790581</v>
      </c>
      <c r="P1135" s="3">
        <v>49435509</v>
      </c>
      <c r="Q1135">
        <v>7</v>
      </c>
      <c r="R1135" t="s">
        <v>19</v>
      </c>
    </row>
    <row r="1136" spans="2:18">
      <c r="B1136">
        <v>2229</v>
      </c>
      <c r="C1136" t="s">
        <v>17</v>
      </c>
      <c r="D1136">
        <v>39</v>
      </c>
      <c r="E1136" t="s">
        <v>74</v>
      </c>
      <c r="F1136">
        <v>851131</v>
      </c>
      <c r="G1136">
        <v>365</v>
      </c>
      <c r="H1136">
        <v>0</v>
      </c>
      <c r="I1136">
        <v>900</v>
      </c>
      <c r="J1136">
        <v>9054267</v>
      </c>
      <c r="K1136">
        <v>1</v>
      </c>
      <c r="L1136">
        <v>52697</v>
      </c>
      <c r="M1136">
        <v>19234333</v>
      </c>
      <c r="N1136">
        <v>322660</v>
      </c>
      <c r="O1136">
        <v>39911550</v>
      </c>
      <c r="P1136" s="3">
        <v>50495313</v>
      </c>
      <c r="Q1136">
        <v>8</v>
      </c>
      <c r="R1136" t="s">
        <v>19</v>
      </c>
    </row>
    <row r="1137" spans="2:18">
      <c r="B1137">
        <v>2284</v>
      </c>
      <c r="C1137" t="s">
        <v>21</v>
      </c>
      <c r="D1137">
        <v>39</v>
      </c>
      <c r="E1137" t="s">
        <v>74</v>
      </c>
      <c r="F1137">
        <v>511111</v>
      </c>
      <c r="G1137">
        <v>365</v>
      </c>
      <c r="H1137">
        <v>0</v>
      </c>
      <c r="I1137">
        <v>1080</v>
      </c>
      <c r="J1137">
        <v>8821281</v>
      </c>
      <c r="K1137">
        <v>1</v>
      </c>
      <c r="L1137">
        <v>42784</v>
      </c>
      <c r="M1137">
        <v>15616160</v>
      </c>
      <c r="N1137">
        <v>455520</v>
      </c>
      <c r="O1137">
        <v>30682425</v>
      </c>
      <c r="P1137" s="3">
        <v>37386522</v>
      </c>
      <c r="Q1137">
        <v>5</v>
      </c>
      <c r="R1137" t="s">
        <v>19</v>
      </c>
    </row>
    <row r="1138" spans="2:18">
      <c r="B1138">
        <v>2515</v>
      </c>
      <c r="C1138" t="s">
        <v>21</v>
      </c>
      <c r="D1138">
        <v>39</v>
      </c>
      <c r="E1138" t="s">
        <v>74</v>
      </c>
      <c r="F1138">
        <v>811111</v>
      </c>
      <c r="G1138">
        <v>365</v>
      </c>
      <c r="H1138">
        <v>0</v>
      </c>
      <c r="I1138">
        <v>1095</v>
      </c>
      <c r="J1138">
        <v>9999170</v>
      </c>
      <c r="K1138">
        <v>1</v>
      </c>
      <c r="L1138">
        <v>47888</v>
      </c>
      <c r="M1138">
        <v>17461270</v>
      </c>
      <c r="N1138">
        <v>227760</v>
      </c>
      <c r="O1138">
        <v>28957623</v>
      </c>
      <c r="P1138" s="3">
        <v>35606863</v>
      </c>
      <c r="Q1138">
        <v>5</v>
      </c>
      <c r="R1138" t="s">
        <v>19</v>
      </c>
    </row>
    <row r="1139" spans="2:18">
      <c r="B1139">
        <v>2238</v>
      </c>
      <c r="C1139" t="s">
        <v>17</v>
      </c>
      <c r="D1139">
        <v>39</v>
      </c>
      <c r="E1139" t="s">
        <v>74</v>
      </c>
      <c r="F1139">
        <v>511111</v>
      </c>
      <c r="G1139">
        <v>15</v>
      </c>
      <c r="H1139">
        <v>16</v>
      </c>
      <c r="I1139">
        <v>30</v>
      </c>
      <c r="J1139">
        <v>326587</v>
      </c>
      <c r="K1139">
        <v>0</v>
      </c>
      <c r="L1139">
        <v>0</v>
      </c>
      <c r="M1139">
        <v>855348</v>
      </c>
      <c r="N1139">
        <v>24180</v>
      </c>
      <c r="O1139">
        <v>1824247</v>
      </c>
      <c r="P1139" s="3">
        <v>2349425</v>
      </c>
      <c r="Q1139">
        <v>30</v>
      </c>
      <c r="R1139" t="s">
        <v>28</v>
      </c>
    </row>
    <row r="1140" spans="2:18">
      <c r="B1140">
        <v>3002</v>
      </c>
      <c r="C1140" t="s">
        <v>17</v>
      </c>
      <c r="D1140">
        <v>39</v>
      </c>
      <c r="E1140" t="s">
        <v>74</v>
      </c>
      <c r="F1140">
        <v>811111</v>
      </c>
      <c r="G1140">
        <v>120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5203723</v>
      </c>
      <c r="N1140">
        <v>0</v>
      </c>
      <c r="O1140">
        <v>5903723</v>
      </c>
      <c r="P1140" s="3">
        <v>7624509</v>
      </c>
      <c r="Q1140">
        <v>7</v>
      </c>
      <c r="R1140" t="s">
        <v>19</v>
      </c>
    </row>
    <row r="1141" spans="2:18">
      <c r="B1141">
        <v>2604</v>
      </c>
      <c r="C1141" t="s">
        <v>17</v>
      </c>
      <c r="D1141">
        <v>39</v>
      </c>
      <c r="E1141" t="s">
        <v>74</v>
      </c>
      <c r="F1141">
        <v>811111</v>
      </c>
      <c r="G1141">
        <v>145</v>
      </c>
      <c r="H1141">
        <v>10</v>
      </c>
      <c r="I1141">
        <v>490</v>
      </c>
      <c r="J1141">
        <v>4396413</v>
      </c>
      <c r="K1141">
        <v>0</v>
      </c>
      <c r="L1141">
        <v>0</v>
      </c>
      <c r="M1141">
        <v>6814654</v>
      </c>
      <c r="N1141">
        <v>67860</v>
      </c>
      <c r="O1141">
        <v>12293927</v>
      </c>
      <c r="P1141" s="3">
        <v>15947436</v>
      </c>
      <c r="Q1141">
        <v>5</v>
      </c>
      <c r="R1141" t="s">
        <v>19</v>
      </c>
    </row>
    <row r="1142" spans="2:18">
      <c r="B1142">
        <v>2273</v>
      </c>
      <c r="C1142" t="s">
        <v>17</v>
      </c>
      <c r="D1142">
        <v>39</v>
      </c>
      <c r="E1142" t="s">
        <v>74</v>
      </c>
      <c r="F1142">
        <v>511111</v>
      </c>
      <c r="G1142">
        <v>186</v>
      </c>
      <c r="H1142">
        <v>0</v>
      </c>
      <c r="I1142">
        <v>178</v>
      </c>
      <c r="J1142">
        <v>1940580</v>
      </c>
      <c r="K1142">
        <v>0</v>
      </c>
      <c r="L1142">
        <v>0</v>
      </c>
      <c r="M1142">
        <v>10621788</v>
      </c>
      <c r="N1142">
        <v>299832</v>
      </c>
      <c r="O1142">
        <v>17622106</v>
      </c>
      <c r="P1142" s="3">
        <v>22746461</v>
      </c>
      <c r="Q1142">
        <v>6</v>
      </c>
      <c r="R1142" t="s">
        <v>19</v>
      </c>
    </row>
    <row r="1143" spans="2:18">
      <c r="B1143">
        <v>2260</v>
      </c>
      <c r="C1143" t="s">
        <v>17</v>
      </c>
      <c r="D1143">
        <v>39</v>
      </c>
      <c r="E1143" t="s">
        <v>74</v>
      </c>
      <c r="F1143">
        <v>611711</v>
      </c>
      <c r="G1143">
        <v>187</v>
      </c>
      <c r="H1143">
        <v>147</v>
      </c>
      <c r="I1143">
        <v>458</v>
      </c>
      <c r="J1143">
        <v>4335725</v>
      </c>
      <c r="K1143">
        <v>0</v>
      </c>
      <c r="L1143">
        <v>0</v>
      </c>
      <c r="M1143">
        <v>9272806</v>
      </c>
      <c r="N1143">
        <v>272272</v>
      </c>
      <c r="O1143">
        <v>19704648</v>
      </c>
      <c r="P1143" s="3">
        <v>25519326</v>
      </c>
      <c r="Q1143">
        <v>8</v>
      </c>
      <c r="R1143" t="s">
        <v>19</v>
      </c>
    </row>
    <row r="1144" spans="2:18">
      <c r="B1144">
        <v>2262</v>
      </c>
      <c r="C1144" t="s">
        <v>17</v>
      </c>
      <c r="D1144">
        <v>39</v>
      </c>
      <c r="E1144" t="s">
        <v>74</v>
      </c>
      <c r="F1144">
        <v>511111</v>
      </c>
      <c r="G1144">
        <v>295</v>
      </c>
      <c r="H1144">
        <v>11</v>
      </c>
      <c r="I1144">
        <v>1048</v>
      </c>
      <c r="J1144">
        <v>10855306</v>
      </c>
      <c r="K1144">
        <v>0</v>
      </c>
      <c r="L1144">
        <v>0</v>
      </c>
      <c r="M1144">
        <v>16005757</v>
      </c>
      <c r="N1144">
        <v>475540</v>
      </c>
      <c r="O1144">
        <v>39084138</v>
      </c>
      <c r="P1144" s="3">
        <v>49577280</v>
      </c>
      <c r="Q1144">
        <v>5</v>
      </c>
      <c r="R1144" t="s">
        <v>19</v>
      </c>
    </row>
    <row r="1145" spans="2:18">
      <c r="B1145">
        <v>2285</v>
      </c>
      <c r="C1145" t="s">
        <v>17</v>
      </c>
      <c r="D1145">
        <v>39</v>
      </c>
      <c r="E1145" t="s">
        <v>74</v>
      </c>
      <c r="F1145">
        <v>611211</v>
      </c>
      <c r="G1145">
        <v>322</v>
      </c>
      <c r="H1145">
        <v>43</v>
      </c>
      <c r="I1145">
        <v>700</v>
      </c>
      <c r="J1145">
        <v>7158954</v>
      </c>
      <c r="K1145">
        <v>0</v>
      </c>
      <c r="L1145">
        <v>0</v>
      </c>
      <c r="M1145">
        <v>17249668</v>
      </c>
      <c r="N1145">
        <v>234416</v>
      </c>
      <c r="O1145">
        <v>35991799</v>
      </c>
      <c r="P1145" s="3">
        <v>45885126</v>
      </c>
      <c r="Q1145">
        <v>24</v>
      </c>
      <c r="R1145" t="s">
        <v>26</v>
      </c>
    </row>
    <row r="1146" spans="2:18">
      <c r="B1146">
        <v>2203</v>
      </c>
      <c r="C1146" t="s">
        <v>17</v>
      </c>
      <c r="D1146">
        <v>39</v>
      </c>
      <c r="E1146" t="s">
        <v>74</v>
      </c>
      <c r="F1146">
        <v>851141</v>
      </c>
      <c r="G1146">
        <v>323</v>
      </c>
      <c r="H1146">
        <v>42</v>
      </c>
      <c r="I1146">
        <v>955</v>
      </c>
      <c r="J1146">
        <v>11010703</v>
      </c>
      <c r="K1146">
        <v>0</v>
      </c>
      <c r="L1146">
        <v>0</v>
      </c>
      <c r="M1146">
        <v>19506875</v>
      </c>
      <c r="N1146">
        <v>235144</v>
      </c>
      <c r="O1146">
        <v>44983061</v>
      </c>
      <c r="P1146" s="3">
        <v>56983201</v>
      </c>
      <c r="Q1146">
        <v>8</v>
      </c>
      <c r="R1146" t="s">
        <v>19</v>
      </c>
    </row>
    <row r="1147" spans="2:18">
      <c r="B1147">
        <v>2208</v>
      </c>
      <c r="C1147" t="s">
        <v>17</v>
      </c>
      <c r="D1147">
        <v>39</v>
      </c>
      <c r="E1147" t="s">
        <v>74</v>
      </c>
      <c r="F1147">
        <v>511151</v>
      </c>
      <c r="G1147">
        <v>336</v>
      </c>
      <c r="H1147">
        <v>0</v>
      </c>
      <c r="I1147">
        <v>1040</v>
      </c>
      <c r="J1147">
        <v>11038810</v>
      </c>
      <c r="K1147">
        <v>0</v>
      </c>
      <c r="L1147">
        <v>0</v>
      </c>
      <c r="M1147">
        <v>18681060</v>
      </c>
      <c r="N1147">
        <v>541632</v>
      </c>
      <c r="O1147">
        <v>43607586</v>
      </c>
      <c r="P1147" s="3">
        <v>55482690</v>
      </c>
      <c r="Q1147">
        <v>13</v>
      </c>
      <c r="R1147" t="s">
        <v>25</v>
      </c>
    </row>
    <row r="1148" spans="2:18">
      <c r="B1148">
        <v>2257</v>
      </c>
      <c r="C1148" t="s">
        <v>17</v>
      </c>
      <c r="D1148">
        <v>39</v>
      </c>
      <c r="E1148" t="s">
        <v>74</v>
      </c>
      <c r="F1148">
        <v>511151</v>
      </c>
      <c r="G1148">
        <v>336</v>
      </c>
      <c r="H1148">
        <v>0</v>
      </c>
      <c r="I1148">
        <v>1070</v>
      </c>
      <c r="J1148">
        <v>11573933</v>
      </c>
      <c r="K1148">
        <v>0</v>
      </c>
      <c r="L1148">
        <v>0</v>
      </c>
      <c r="M1148">
        <v>19037490</v>
      </c>
      <c r="N1148">
        <v>541632</v>
      </c>
      <c r="O1148">
        <v>44738823</v>
      </c>
      <c r="P1148" s="3">
        <v>56838619</v>
      </c>
      <c r="Q1148">
        <v>5</v>
      </c>
      <c r="R1148" t="s">
        <v>19</v>
      </c>
    </row>
    <row r="1149" spans="2:18">
      <c r="B1149">
        <v>2281</v>
      </c>
      <c r="C1149" t="s">
        <v>17</v>
      </c>
      <c r="D1149">
        <v>39</v>
      </c>
      <c r="E1149" t="s">
        <v>74</v>
      </c>
      <c r="F1149">
        <v>851121</v>
      </c>
      <c r="G1149">
        <v>340</v>
      </c>
      <c r="H1149">
        <v>25</v>
      </c>
      <c r="I1149">
        <v>780</v>
      </c>
      <c r="J1149">
        <v>10354303</v>
      </c>
      <c r="K1149">
        <v>0</v>
      </c>
      <c r="L1149">
        <v>0</v>
      </c>
      <c r="M1149">
        <v>23641695</v>
      </c>
      <c r="N1149">
        <v>247520</v>
      </c>
      <c r="O1149">
        <v>48204895</v>
      </c>
      <c r="P1149" s="3">
        <v>61461072</v>
      </c>
      <c r="Q1149">
        <v>20</v>
      </c>
      <c r="R1149" t="s">
        <v>23</v>
      </c>
    </row>
    <row r="1150" spans="2:18">
      <c r="B1150">
        <v>2289</v>
      </c>
      <c r="C1150" t="s">
        <v>17</v>
      </c>
      <c r="D1150">
        <v>39</v>
      </c>
      <c r="E1150" t="s">
        <v>74</v>
      </c>
      <c r="F1150">
        <v>281888</v>
      </c>
      <c r="G1150">
        <v>345</v>
      </c>
      <c r="H1150">
        <v>20</v>
      </c>
      <c r="I1150">
        <v>1264</v>
      </c>
      <c r="J1150">
        <v>12871816</v>
      </c>
      <c r="K1150">
        <v>0</v>
      </c>
      <c r="L1150">
        <v>0</v>
      </c>
      <c r="M1150">
        <v>18402854</v>
      </c>
      <c r="N1150">
        <v>502320</v>
      </c>
      <c r="O1150">
        <v>41385644</v>
      </c>
      <c r="P1150" s="3">
        <v>52684868</v>
      </c>
      <c r="Q1150">
        <v>16</v>
      </c>
      <c r="R1150" t="s">
        <v>27</v>
      </c>
    </row>
    <row r="1151" spans="2:18">
      <c r="B1151">
        <v>2291</v>
      </c>
      <c r="C1151" t="s">
        <v>17</v>
      </c>
      <c r="D1151">
        <v>39</v>
      </c>
      <c r="E1151" t="s">
        <v>74</v>
      </c>
      <c r="F1151">
        <v>281888</v>
      </c>
      <c r="G1151">
        <v>353</v>
      </c>
      <c r="H1151">
        <v>12</v>
      </c>
      <c r="I1151">
        <v>288</v>
      </c>
      <c r="J1151">
        <v>3150680</v>
      </c>
      <c r="K1151">
        <v>0</v>
      </c>
      <c r="L1151">
        <v>0</v>
      </c>
      <c r="M1151">
        <v>20228312</v>
      </c>
      <c r="N1151">
        <v>312052</v>
      </c>
      <c r="O1151">
        <v>37235193</v>
      </c>
      <c r="P1151" s="3">
        <v>47667302</v>
      </c>
      <c r="Q1151">
        <v>14</v>
      </c>
      <c r="R1151" t="s">
        <v>25</v>
      </c>
    </row>
    <row r="1152" spans="2:18">
      <c r="B1152">
        <v>2277</v>
      </c>
      <c r="C1152" t="s">
        <v>17</v>
      </c>
      <c r="D1152">
        <v>39</v>
      </c>
      <c r="E1152" t="s">
        <v>74</v>
      </c>
      <c r="F1152">
        <v>851131</v>
      </c>
      <c r="G1152">
        <v>357</v>
      </c>
      <c r="H1152">
        <v>8</v>
      </c>
      <c r="I1152">
        <v>830</v>
      </c>
      <c r="J1152">
        <v>9938648</v>
      </c>
      <c r="K1152">
        <v>0</v>
      </c>
      <c r="L1152">
        <v>0</v>
      </c>
      <c r="M1152">
        <v>22391895</v>
      </c>
      <c r="N1152">
        <v>278460</v>
      </c>
      <c r="O1152">
        <v>45682775</v>
      </c>
      <c r="P1152" s="3">
        <v>58309064</v>
      </c>
      <c r="Q1152">
        <v>8</v>
      </c>
      <c r="R1152" t="s">
        <v>19</v>
      </c>
    </row>
    <row r="1153" spans="2:18">
      <c r="B1153">
        <v>2219</v>
      </c>
      <c r="C1153" t="s">
        <v>17</v>
      </c>
      <c r="D1153">
        <v>39</v>
      </c>
      <c r="E1153" t="s">
        <v>74</v>
      </c>
      <c r="F1153">
        <v>281888</v>
      </c>
      <c r="G1153">
        <v>359</v>
      </c>
      <c r="H1153">
        <v>6</v>
      </c>
      <c r="I1153">
        <v>1010</v>
      </c>
      <c r="J1153">
        <v>9910236</v>
      </c>
      <c r="K1153">
        <v>0</v>
      </c>
      <c r="L1153">
        <v>0</v>
      </c>
      <c r="M1153">
        <v>18451452</v>
      </c>
      <c r="N1153">
        <v>522704</v>
      </c>
      <c r="O1153">
        <v>40601582</v>
      </c>
      <c r="P1153" s="3">
        <v>51607742</v>
      </c>
      <c r="Q1153">
        <v>14</v>
      </c>
      <c r="R1153" t="s">
        <v>25</v>
      </c>
    </row>
    <row r="1154" spans="2:18">
      <c r="B1154">
        <v>2236</v>
      </c>
      <c r="C1154" t="s">
        <v>17</v>
      </c>
      <c r="D1154">
        <v>39</v>
      </c>
      <c r="E1154" t="s">
        <v>74</v>
      </c>
      <c r="F1154">
        <v>851111</v>
      </c>
      <c r="G1154">
        <v>360</v>
      </c>
      <c r="H1154">
        <v>5</v>
      </c>
      <c r="I1154">
        <v>822</v>
      </c>
      <c r="J1154">
        <v>8114522</v>
      </c>
      <c r="K1154">
        <v>0</v>
      </c>
      <c r="L1154">
        <v>0</v>
      </c>
      <c r="M1154">
        <v>18615169</v>
      </c>
      <c r="N1154">
        <v>262080</v>
      </c>
      <c r="O1154">
        <v>38971785</v>
      </c>
      <c r="P1154" s="3">
        <v>49299299</v>
      </c>
      <c r="Q1154">
        <v>21</v>
      </c>
      <c r="R1154" t="s">
        <v>26</v>
      </c>
    </row>
    <row r="1155" spans="2:18">
      <c r="B1155">
        <v>2247</v>
      </c>
      <c r="C1155" t="s">
        <v>17</v>
      </c>
      <c r="D1155">
        <v>39</v>
      </c>
      <c r="E1155" t="s">
        <v>74</v>
      </c>
      <c r="F1155">
        <v>811211</v>
      </c>
      <c r="G1155">
        <v>360</v>
      </c>
      <c r="H1155">
        <v>5</v>
      </c>
      <c r="I1155">
        <v>1007</v>
      </c>
      <c r="J1155">
        <v>10130721</v>
      </c>
      <c r="K1155">
        <v>0</v>
      </c>
      <c r="L1155">
        <v>0</v>
      </c>
      <c r="M1155">
        <v>18970848</v>
      </c>
      <c r="N1155">
        <v>449280</v>
      </c>
      <c r="O1155">
        <v>36535079</v>
      </c>
      <c r="P1155" s="3">
        <v>46822069</v>
      </c>
      <c r="Q1155">
        <v>13</v>
      </c>
      <c r="R1155" t="s">
        <v>25</v>
      </c>
    </row>
    <row r="1156" spans="2:18">
      <c r="B1156">
        <v>2278</v>
      </c>
      <c r="C1156" t="s">
        <v>21</v>
      </c>
      <c r="D1156">
        <v>39</v>
      </c>
      <c r="E1156" t="s">
        <v>74</v>
      </c>
      <c r="F1156">
        <v>511111</v>
      </c>
      <c r="G1156">
        <v>362</v>
      </c>
      <c r="H1156">
        <v>3</v>
      </c>
      <c r="I1156">
        <v>805</v>
      </c>
      <c r="J1156">
        <v>6575124</v>
      </c>
      <c r="K1156">
        <v>0</v>
      </c>
      <c r="L1156">
        <v>0</v>
      </c>
      <c r="M1156">
        <v>15487808</v>
      </c>
      <c r="N1156">
        <v>451776</v>
      </c>
      <c r="O1156">
        <v>23726203</v>
      </c>
      <c r="P1156" s="3">
        <v>29183228</v>
      </c>
      <c r="Q1156">
        <v>8</v>
      </c>
      <c r="R1156" t="s">
        <v>19</v>
      </c>
    </row>
    <row r="1157" spans="2:18">
      <c r="B1157">
        <v>2249</v>
      </c>
      <c r="C1157" t="s">
        <v>17</v>
      </c>
      <c r="D1157">
        <v>39</v>
      </c>
      <c r="E1157" t="s">
        <v>74</v>
      </c>
      <c r="F1157">
        <v>511161</v>
      </c>
      <c r="G1157">
        <v>363</v>
      </c>
      <c r="H1157">
        <v>2</v>
      </c>
      <c r="I1157">
        <v>992</v>
      </c>
      <c r="J1157">
        <v>10062537</v>
      </c>
      <c r="K1157">
        <v>0</v>
      </c>
      <c r="L1157">
        <v>0</v>
      </c>
      <c r="M1157">
        <v>19287499</v>
      </c>
      <c r="N1157">
        <v>528528</v>
      </c>
      <c r="O1157">
        <v>40096229</v>
      </c>
      <c r="P1157" s="3">
        <v>51106251</v>
      </c>
      <c r="Q1157">
        <v>21</v>
      </c>
      <c r="R1157" t="s">
        <v>26</v>
      </c>
    </row>
    <row r="1158" spans="2:18">
      <c r="B1158">
        <v>2234</v>
      </c>
      <c r="C1158" t="s">
        <v>21</v>
      </c>
      <c r="D1158">
        <v>39</v>
      </c>
      <c r="E1158" t="s">
        <v>74</v>
      </c>
      <c r="F1158">
        <v>511111</v>
      </c>
      <c r="G1158">
        <v>363</v>
      </c>
      <c r="H1158">
        <v>2</v>
      </c>
      <c r="I1158">
        <v>715</v>
      </c>
      <c r="J1158">
        <v>5840015</v>
      </c>
      <c r="K1158">
        <v>0</v>
      </c>
      <c r="L1158">
        <v>0</v>
      </c>
      <c r="M1158">
        <v>15530592</v>
      </c>
      <c r="N1158">
        <v>453024</v>
      </c>
      <c r="O1158">
        <v>26178577</v>
      </c>
      <c r="P1158" s="3">
        <v>32199649</v>
      </c>
      <c r="Q1158">
        <v>5</v>
      </c>
      <c r="R1158" t="s">
        <v>19</v>
      </c>
    </row>
    <row r="1159" spans="2:18">
      <c r="B1159">
        <v>2610</v>
      </c>
      <c r="C1159" t="s">
        <v>17</v>
      </c>
      <c r="D1159">
        <v>39</v>
      </c>
      <c r="E1159" t="s">
        <v>74</v>
      </c>
      <c r="F1159">
        <v>811111</v>
      </c>
      <c r="G1159">
        <v>365</v>
      </c>
      <c r="H1159">
        <v>0</v>
      </c>
      <c r="I1159">
        <v>1415</v>
      </c>
      <c r="J1159">
        <v>21248840</v>
      </c>
      <c r="K1159">
        <v>0</v>
      </c>
      <c r="L1159">
        <v>0</v>
      </c>
      <c r="M1159">
        <v>28665925</v>
      </c>
      <c r="N1159">
        <v>284700</v>
      </c>
      <c r="O1159">
        <v>66286873</v>
      </c>
      <c r="P1159" s="3">
        <v>88806725</v>
      </c>
      <c r="Q1159">
        <v>10</v>
      </c>
      <c r="R1159" t="s">
        <v>23</v>
      </c>
    </row>
    <row r="1160" spans="2:18">
      <c r="B1160">
        <v>2226</v>
      </c>
      <c r="C1160" t="s">
        <v>17</v>
      </c>
      <c r="D1160">
        <v>39</v>
      </c>
      <c r="E1160" t="s">
        <v>74</v>
      </c>
      <c r="F1160">
        <v>811111</v>
      </c>
      <c r="G1160">
        <v>365</v>
      </c>
      <c r="H1160">
        <v>0</v>
      </c>
      <c r="I1160">
        <v>720</v>
      </c>
      <c r="J1160">
        <v>7354917</v>
      </c>
      <c r="K1160">
        <v>0</v>
      </c>
      <c r="L1160">
        <v>0</v>
      </c>
      <c r="M1160">
        <v>19530420</v>
      </c>
      <c r="N1160">
        <v>170820</v>
      </c>
      <c r="O1160">
        <v>39995255</v>
      </c>
      <c r="P1160" s="3">
        <v>50544133</v>
      </c>
      <c r="Q1160">
        <v>14</v>
      </c>
      <c r="R1160" t="s">
        <v>25</v>
      </c>
    </row>
    <row r="1161" spans="2:18">
      <c r="B1161">
        <v>2210</v>
      </c>
      <c r="C1161" t="s">
        <v>17</v>
      </c>
      <c r="D1161">
        <v>39</v>
      </c>
      <c r="E1161" t="s">
        <v>74</v>
      </c>
      <c r="F1161">
        <v>811211</v>
      </c>
      <c r="G1161">
        <v>365</v>
      </c>
      <c r="H1161">
        <v>0</v>
      </c>
      <c r="I1161">
        <v>1086</v>
      </c>
      <c r="J1161">
        <v>11559406</v>
      </c>
      <c r="K1161">
        <v>0</v>
      </c>
      <c r="L1161">
        <v>0</v>
      </c>
      <c r="M1161">
        <v>20350354</v>
      </c>
      <c r="N1161">
        <v>588380</v>
      </c>
      <c r="O1161">
        <v>46975384</v>
      </c>
      <c r="P1161" s="3">
        <v>59699758</v>
      </c>
      <c r="Q1161">
        <v>11</v>
      </c>
      <c r="R1161" t="s">
        <v>25</v>
      </c>
    </row>
    <row r="1162" spans="2:18">
      <c r="B1162">
        <v>2263</v>
      </c>
      <c r="C1162" t="s">
        <v>17</v>
      </c>
      <c r="D1162">
        <v>39</v>
      </c>
      <c r="E1162" t="s">
        <v>74</v>
      </c>
      <c r="F1162">
        <v>851111</v>
      </c>
      <c r="G1162">
        <v>365</v>
      </c>
      <c r="H1162">
        <v>0</v>
      </c>
      <c r="I1162">
        <v>860</v>
      </c>
      <c r="J1162">
        <v>9292163</v>
      </c>
      <c r="K1162">
        <v>0</v>
      </c>
      <c r="L1162">
        <v>0</v>
      </c>
      <c r="M1162">
        <v>20657833</v>
      </c>
      <c r="N1162">
        <v>265720</v>
      </c>
      <c r="O1162">
        <v>41159597</v>
      </c>
      <c r="P1162" s="3">
        <v>52596377</v>
      </c>
      <c r="Q1162">
        <v>20</v>
      </c>
      <c r="R1162" t="s">
        <v>23</v>
      </c>
    </row>
    <row r="1163" spans="2:18">
      <c r="B1163">
        <v>2220</v>
      </c>
      <c r="C1163" t="s">
        <v>17</v>
      </c>
      <c r="D1163">
        <v>39</v>
      </c>
      <c r="E1163" t="s">
        <v>74</v>
      </c>
      <c r="F1163">
        <v>281888</v>
      </c>
      <c r="G1163">
        <v>365</v>
      </c>
      <c r="H1163">
        <v>0</v>
      </c>
      <c r="I1163">
        <v>555</v>
      </c>
      <c r="J1163">
        <v>6163076</v>
      </c>
      <c r="K1163">
        <v>0</v>
      </c>
      <c r="L1163">
        <v>0</v>
      </c>
      <c r="M1163">
        <v>21231027</v>
      </c>
      <c r="N1163">
        <v>322660</v>
      </c>
      <c r="O1163">
        <v>42660757</v>
      </c>
      <c r="P1163" s="3">
        <v>53969702</v>
      </c>
      <c r="Q1163">
        <v>13</v>
      </c>
      <c r="R1163" t="s">
        <v>25</v>
      </c>
    </row>
    <row r="1164" spans="2:18">
      <c r="B1164">
        <v>2195</v>
      </c>
      <c r="C1164" t="s">
        <v>17</v>
      </c>
      <c r="D1164">
        <v>39</v>
      </c>
      <c r="E1164" t="s">
        <v>74</v>
      </c>
      <c r="F1164">
        <v>851141</v>
      </c>
      <c r="G1164">
        <v>365</v>
      </c>
      <c r="H1164">
        <v>0</v>
      </c>
      <c r="I1164">
        <v>920</v>
      </c>
      <c r="J1164">
        <v>9956896</v>
      </c>
      <c r="K1164">
        <v>0</v>
      </c>
      <c r="L1164">
        <v>0</v>
      </c>
      <c r="M1164">
        <v>20691994</v>
      </c>
      <c r="N1164">
        <v>170820</v>
      </c>
      <c r="O1164">
        <v>43955130</v>
      </c>
      <c r="P1164" s="3">
        <v>55814853</v>
      </c>
      <c r="Q1164">
        <v>26</v>
      </c>
      <c r="R1164" t="s">
        <v>28</v>
      </c>
    </row>
    <row r="1165" spans="2:18">
      <c r="B1165">
        <v>2265</v>
      </c>
      <c r="C1165" t="s">
        <v>17</v>
      </c>
      <c r="D1165">
        <v>39</v>
      </c>
      <c r="E1165" t="s">
        <v>74</v>
      </c>
      <c r="F1165">
        <v>511111</v>
      </c>
      <c r="G1165">
        <v>365</v>
      </c>
      <c r="H1165">
        <v>0</v>
      </c>
      <c r="I1165">
        <v>1085</v>
      </c>
      <c r="J1165">
        <v>11262253</v>
      </c>
      <c r="K1165">
        <v>0</v>
      </c>
      <c r="L1165">
        <v>0</v>
      </c>
      <c r="M1165">
        <v>19845487</v>
      </c>
      <c r="N1165">
        <v>588380</v>
      </c>
      <c r="O1165">
        <v>45962827</v>
      </c>
      <c r="P1165" s="3">
        <v>58433504</v>
      </c>
      <c r="Q1165">
        <v>25</v>
      </c>
      <c r="R1165" t="s">
        <v>23</v>
      </c>
    </row>
    <row r="1166" spans="2:18">
      <c r="B1166">
        <v>2280</v>
      </c>
      <c r="C1166" t="s">
        <v>17</v>
      </c>
      <c r="D1166">
        <v>39</v>
      </c>
      <c r="E1166" t="s">
        <v>74</v>
      </c>
      <c r="F1166">
        <v>511111</v>
      </c>
      <c r="G1166">
        <v>365</v>
      </c>
      <c r="H1166">
        <v>0</v>
      </c>
      <c r="I1166">
        <v>1174</v>
      </c>
      <c r="J1166">
        <v>12228022</v>
      </c>
      <c r="K1166">
        <v>0</v>
      </c>
      <c r="L1166">
        <v>0</v>
      </c>
      <c r="M1166">
        <v>19913814</v>
      </c>
      <c r="N1166">
        <v>588380</v>
      </c>
      <c r="O1166">
        <v>47106311</v>
      </c>
      <c r="P1166" s="3">
        <v>59793900</v>
      </c>
      <c r="Q1166">
        <v>26</v>
      </c>
      <c r="R1166" t="s">
        <v>28</v>
      </c>
    </row>
    <row r="1167" spans="2:18">
      <c r="B1167">
        <v>2245</v>
      </c>
      <c r="C1167" t="s">
        <v>17</v>
      </c>
      <c r="D1167">
        <v>39</v>
      </c>
      <c r="E1167" t="s">
        <v>74</v>
      </c>
      <c r="F1167">
        <v>511161</v>
      </c>
      <c r="G1167">
        <v>365</v>
      </c>
      <c r="H1167">
        <v>0</v>
      </c>
      <c r="I1167">
        <v>1245</v>
      </c>
      <c r="J1167">
        <v>13723935</v>
      </c>
      <c r="K1167">
        <v>0</v>
      </c>
      <c r="L1167">
        <v>0</v>
      </c>
      <c r="M1167">
        <v>21075393</v>
      </c>
      <c r="N1167">
        <v>531440</v>
      </c>
      <c r="O1167">
        <v>49199245</v>
      </c>
      <c r="P1167" s="3">
        <v>62410651</v>
      </c>
      <c r="Q1167">
        <v>32</v>
      </c>
      <c r="R1167" t="s">
        <v>28</v>
      </c>
    </row>
    <row r="1168" spans="2:18">
      <c r="B1168">
        <v>2254</v>
      </c>
      <c r="C1168" t="s">
        <v>17</v>
      </c>
      <c r="D1168">
        <v>39</v>
      </c>
      <c r="E1168" t="s">
        <v>74</v>
      </c>
      <c r="F1168">
        <v>511111</v>
      </c>
      <c r="G1168">
        <v>365</v>
      </c>
      <c r="H1168">
        <v>0</v>
      </c>
      <c r="I1168">
        <v>1232</v>
      </c>
      <c r="J1168">
        <v>12795444</v>
      </c>
      <c r="K1168">
        <v>0</v>
      </c>
      <c r="L1168">
        <v>0</v>
      </c>
      <c r="M1168">
        <v>19856874</v>
      </c>
      <c r="N1168">
        <v>588380</v>
      </c>
      <c r="O1168">
        <v>44574150</v>
      </c>
      <c r="P1168" s="3">
        <v>57167017</v>
      </c>
      <c r="Q1168">
        <v>27</v>
      </c>
      <c r="R1168" t="s">
        <v>28</v>
      </c>
    </row>
    <row r="1169" spans="2:18">
      <c r="B1169">
        <v>2238</v>
      </c>
      <c r="C1169" t="s">
        <v>17</v>
      </c>
      <c r="D1169">
        <v>39</v>
      </c>
      <c r="E1169" t="s">
        <v>74</v>
      </c>
      <c r="F1169">
        <v>511161</v>
      </c>
      <c r="G1169">
        <v>365</v>
      </c>
      <c r="H1169">
        <v>0</v>
      </c>
      <c r="I1169">
        <v>997</v>
      </c>
      <c r="J1169">
        <v>11017888</v>
      </c>
      <c r="K1169">
        <v>0</v>
      </c>
      <c r="L1169">
        <v>0</v>
      </c>
      <c r="M1169">
        <v>21128534</v>
      </c>
      <c r="N1169">
        <v>531440</v>
      </c>
      <c r="O1169">
        <v>45500570</v>
      </c>
      <c r="P1169" s="3">
        <v>57787305</v>
      </c>
      <c r="Q1169">
        <v>30</v>
      </c>
      <c r="R1169" t="s">
        <v>28</v>
      </c>
    </row>
    <row r="1170" spans="2:18">
      <c r="B1170">
        <v>2225</v>
      </c>
      <c r="C1170" t="s">
        <v>17</v>
      </c>
      <c r="D1170">
        <v>39</v>
      </c>
      <c r="E1170" t="s">
        <v>74</v>
      </c>
      <c r="F1170">
        <v>511111</v>
      </c>
      <c r="G1170">
        <v>365</v>
      </c>
      <c r="H1170">
        <v>0</v>
      </c>
      <c r="I1170">
        <v>1185</v>
      </c>
      <c r="J1170">
        <v>11601481</v>
      </c>
      <c r="K1170">
        <v>0</v>
      </c>
      <c r="L1170">
        <v>0</v>
      </c>
      <c r="M1170">
        <v>18718074</v>
      </c>
      <c r="N1170">
        <v>588380</v>
      </c>
      <c r="O1170">
        <v>44768956</v>
      </c>
      <c r="P1170" s="3">
        <v>56981765</v>
      </c>
      <c r="Q1170">
        <v>21</v>
      </c>
      <c r="R1170" t="s">
        <v>26</v>
      </c>
    </row>
    <row r="1171" spans="2:18">
      <c r="B1171">
        <v>2231</v>
      </c>
      <c r="C1171" t="s">
        <v>17</v>
      </c>
      <c r="D1171">
        <v>39</v>
      </c>
      <c r="E1171" t="s">
        <v>74</v>
      </c>
      <c r="F1171">
        <v>511111</v>
      </c>
      <c r="G1171">
        <v>365</v>
      </c>
      <c r="H1171">
        <v>0</v>
      </c>
      <c r="I1171">
        <v>1206</v>
      </c>
      <c r="J1171">
        <v>12494285</v>
      </c>
      <c r="K1171">
        <v>0</v>
      </c>
      <c r="L1171">
        <v>0</v>
      </c>
      <c r="M1171">
        <v>19807527</v>
      </c>
      <c r="N1171">
        <v>588380</v>
      </c>
      <c r="O1171">
        <v>44678407</v>
      </c>
      <c r="P1171" s="3">
        <v>57297413</v>
      </c>
      <c r="Q1171">
        <v>28</v>
      </c>
      <c r="R1171" t="s">
        <v>28</v>
      </c>
    </row>
    <row r="1172" spans="2:18">
      <c r="B1172">
        <v>2287</v>
      </c>
      <c r="C1172" t="s">
        <v>17</v>
      </c>
      <c r="D1172">
        <v>39</v>
      </c>
      <c r="E1172" t="s">
        <v>74</v>
      </c>
      <c r="F1172">
        <v>851121</v>
      </c>
      <c r="G1172">
        <v>365</v>
      </c>
      <c r="H1172">
        <v>0</v>
      </c>
      <c r="I1172">
        <v>930</v>
      </c>
      <c r="J1172">
        <v>9577652</v>
      </c>
      <c r="K1172">
        <v>0</v>
      </c>
      <c r="L1172">
        <v>0</v>
      </c>
      <c r="M1172">
        <v>19689853</v>
      </c>
      <c r="N1172">
        <v>265720</v>
      </c>
      <c r="O1172">
        <v>41885025</v>
      </c>
      <c r="P1172" s="3">
        <v>53093892</v>
      </c>
      <c r="Q1172">
        <v>18</v>
      </c>
      <c r="R1172" t="s">
        <v>27</v>
      </c>
    </row>
    <row r="1173" spans="2:18">
      <c r="B1173">
        <v>2269</v>
      </c>
      <c r="C1173" t="s">
        <v>17</v>
      </c>
      <c r="D1173">
        <v>39</v>
      </c>
      <c r="E1173" t="s">
        <v>74</v>
      </c>
      <c r="F1173">
        <v>511151</v>
      </c>
      <c r="G1173">
        <v>365</v>
      </c>
      <c r="H1173">
        <v>0</v>
      </c>
      <c r="I1173">
        <v>1133</v>
      </c>
      <c r="J1173">
        <v>11065390</v>
      </c>
      <c r="K1173">
        <v>0</v>
      </c>
      <c r="L1173">
        <v>0</v>
      </c>
      <c r="M1173">
        <v>18672526</v>
      </c>
      <c r="N1173">
        <v>588380</v>
      </c>
      <c r="O1173">
        <v>42654547</v>
      </c>
      <c r="P1173" s="3">
        <v>54464600</v>
      </c>
      <c r="Q1173">
        <v>14</v>
      </c>
      <c r="R1173" t="s">
        <v>25</v>
      </c>
    </row>
    <row r="1174" spans="2:18">
      <c r="B1174">
        <v>2288</v>
      </c>
      <c r="C1174" t="s">
        <v>17</v>
      </c>
      <c r="D1174">
        <v>39</v>
      </c>
      <c r="E1174" t="s">
        <v>74</v>
      </c>
      <c r="F1174">
        <v>851111</v>
      </c>
      <c r="G1174">
        <v>365</v>
      </c>
      <c r="H1174">
        <v>0</v>
      </c>
      <c r="I1174">
        <v>1175</v>
      </c>
      <c r="J1174">
        <v>11267955</v>
      </c>
      <c r="K1174">
        <v>0</v>
      </c>
      <c r="L1174">
        <v>0</v>
      </c>
      <c r="M1174">
        <v>18334680</v>
      </c>
      <c r="N1174">
        <v>265720</v>
      </c>
      <c r="O1174">
        <v>45105441</v>
      </c>
      <c r="P1174" s="3">
        <v>57596527</v>
      </c>
      <c r="Q1174">
        <v>14</v>
      </c>
      <c r="R1174" t="s">
        <v>25</v>
      </c>
    </row>
    <row r="1175" spans="2:18">
      <c r="B1175">
        <v>2255</v>
      </c>
      <c r="C1175" t="s">
        <v>17</v>
      </c>
      <c r="D1175">
        <v>39</v>
      </c>
      <c r="E1175" t="s">
        <v>74</v>
      </c>
      <c r="F1175">
        <v>611711</v>
      </c>
      <c r="G1175">
        <v>365</v>
      </c>
      <c r="H1175">
        <v>0</v>
      </c>
      <c r="I1175">
        <v>1060</v>
      </c>
      <c r="J1175">
        <v>10966972</v>
      </c>
      <c r="K1175">
        <v>0</v>
      </c>
      <c r="L1175">
        <v>0</v>
      </c>
      <c r="M1175">
        <v>19780954</v>
      </c>
      <c r="N1175">
        <v>531440</v>
      </c>
      <c r="O1175">
        <v>43685105</v>
      </c>
      <c r="P1175" s="3">
        <v>55656331</v>
      </c>
      <c r="Q1175">
        <v>24</v>
      </c>
      <c r="R1175" t="s">
        <v>26</v>
      </c>
    </row>
    <row r="1176" spans="2:18">
      <c r="B1176">
        <v>2275</v>
      </c>
      <c r="C1176" t="s">
        <v>17</v>
      </c>
      <c r="D1176">
        <v>39</v>
      </c>
      <c r="E1176" t="s">
        <v>74</v>
      </c>
      <c r="F1176">
        <v>511111</v>
      </c>
      <c r="G1176">
        <v>365</v>
      </c>
      <c r="H1176">
        <v>0</v>
      </c>
      <c r="I1176">
        <v>1119</v>
      </c>
      <c r="J1176">
        <v>11010862</v>
      </c>
      <c r="K1176">
        <v>0</v>
      </c>
      <c r="L1176">
        <v>0</v>
      </c>
      <c r="M1176">
        <v>18812974</v>
      </c>
      <c r="N1176">
        <v>588380</v>
      </c>
      <c r="O1176">
        <v>44299598</v>
      </c>
      <c r="P1176" s="3">
        <v>56424302</v>
      </c>
      <c r="Q1176">
        <v>14</v>
      </c>
      <c r="R1176" t="s">
        <v>25</v>
      </c>
    </row>
    <row r="1177" spans="2:18">
      <c r="B1177">
        <v>2250</v>
      </c>
      <c r="C1177" t="s">
        <v>17</v>
      </c>
      <c r="D1177">
        <v>39</v>
      </c>
      <c r="E1177" t="s">
        <v>74</v>
      </c>
      <c r="F1177">
        <v>511121</v>
      </c>
      <c r="G1177">
        <v>365</v>
      </c>
      <c r="H1177">
        <v>0</v>
      </c>
      <c r="I1177">
        <v>1015</v>
      </c>
      <c r="J1177">
        <v>9777301</v>
      </c>
      <c r="K1177">
        <v>0</v>
      </c>
      <c r="L1177">
        <v>0</v>
      </c>
      <c r="M1177">
        <v>18411734</v>
      </c>
      <c r="N1177">
        <v>531440</v>
      </c>
      <c r="O1177">
        <v>39164743</v>
      </c>
      <c r="P1177" s="3">
        <v>50103527</v>
      </c>
      <c r="Q1177">
        <v>13</v>
      </c>
      <c r="R1177" t="s">
        <v>25</v>
      </c>
    </row>
    <row r="1178" spans="2:18">
      <c r="B1178">
        <v>2240</v>
      </c>
      <c r="C1178" t="s">
        <v>17</v>
      </c>
      <c r="D1178">
        <v>39</v>
      </c>
      <c r="E1178" t="s">
        <v>74</v>
      </c>
      <c r="F1178">
        <v>811211</v>
      </c>
      <c r="G1178">
        <v>365</v>
      </c>
      <c r="H1178">
        <v>0</v>
      </c>
      <c r="I1178">
        <v>794</v>
      </c>
      <c r="J1178">
        <v>7743526</v>
      </c>
      <c r="K1178">
        <v>0</v>
      </c>
      <c r="L1178">
        <v>0</v>
      </c>
      <c r="M1178">
        <v>18645953</v>
      </c>
      <c r="N1178">
        <v>588380</v>
      </c>
      <c r="O1178">
        <v>37101177</v>
      </c>
      <c r="P1178" s="3">
        <v>50732914</v>
      </c>
      <c r="Q1178">
        <v>13</v>
      </c>
      <c r="R1178" t="s">
        <v>25</v>
      </c>
    </row>
    <row r="1179" spans="2:18">
      <c r="B1179">
        <v>2242</v>
      </c>
      <c r="C1179" t="s">
        <v>17</v>
      </c>
      <c r="D1179">
        <v>39</v>
      </c>
      <c r="E1179" t="s">
        <v>74</v>
      </c>
      <c r="F1179">
        <v>851131</v>
      </c>
      <c r="G1179">
        <v>365</v>
      </c>
      <c r="H1179">
        <v>0</v>
      </c>
      <c r="I1179">
        <v>890</v>
      </c>
      <c r="J1179">
        <v>9185146</v>
      </c>
      <c r="K1179">
        <v>0</v>
      </c>
      <c r="L1179">
        <v>0</v>
      </c>
      <c r="M1179">
        <v>19731607</v>
      </c>
      <c r="N1179">
        <v>170820</v>
      </c>
      <c r="O1179">
        <v>42026671</v>
      </c>
      <c r="P1179" s="3">
        <v>53201821</v>
      </c>
      <c r="Q1179">
        <v>12</v>
      </c>
      <c r="R1179" t="s">
        <v>25</v>
      </c>
    </row>
    <row r="1180" spans="2:18">
      <c r="B1180">
        <v>2279</v>
      </c>
      <c r="C1180" t="s">
        <v>17</v>
      </c>
      <c r="D1180">
        <v>39</v>
      </c>
      <c r="E1180" t="s">
        <v>74</v>
      </c>
      <c r="F1180">
        <v>511111</v>
      </c>
      <c r="G1180">
        <v>365</v>
      </c>
      <c r="H1180">
        <v>0</v>
      </c>
      <c r="I1180">
        <v>1049</v>
      </c>
      <c r="J1180">
        <v>9920101</v>
      </c>
      <c r="K1180">
        <v>0</v>
      </c>
      <c r="L1180">
        <v>0</v>
      </c>
      <c r="M1180">
        <v>18080347</v>
      </c>
      <c r="N1180">
        <v>265720</v>
      </c>
      <c r="O1180">
        <v>43857109</v>
      </c>
      <c r="P1180" s="3">
        <v>55664108</v>
      </c>
      <c r="Q1180">
        <v>12</v>
      </c>
      <c r="R1180" t="s">
        <v>25</v>
      </c>
    </row>
    <row r="1181" spans="2:18">
      <c r="B1181">
        <v>2293</v>
      </c>
      <c r="C1181" t="s">
        <v>17</v>
      </c>
      <c r="D1181">
        <v>39</v>
      </c>
      <c r="E1181" t="s">
        <v>74</v>
      </c>
      <c r="F1181">
        <v>281888</v>
      </c>
      <c r="G1181">
        <v>365</v>
      </c>
      <c r="H1181">
        <v>0</v>
      </c>
      <c r="I1181">
        <v>730</v>
      </c>
      <c r="J1181">
        <v>8684695</v>
      </c>
      <c r="K1181">
        <v>0</v>
      </c>
      <c r="L1181">
        <v>0</v>
      </c>
      <c r="M1181">
        <v>22745633</v>
      </c>
      <c r="N1181">
        <v>227760</v>
      </c>
      <c r="O1181">
        <v>47989962</v>
      </c>
      <c r="P1181" s="3">
        <v>60689073</v>
      </c>
      <c r="Q1181">
        <v>11</v>
      </c>
      <c r="R1181" t="s">
        <v>25</v>
      </c>
    </row>
    <row r="1182" spans="2:18">
      <c r="B1182">
        <v>2267</v>
      </c>
      <c r="C1182" t="s">
        <v>17</v>
      </c>
      <c r="D1182">
        <v>39</v>
      </c>
      <c r="E1182" t="s">
        <v>74</v>
      </c>
      <c r="F1182">
        <v>811111</v>
      </c>
      <c r="G1182">
        <v>365</v>
      </c>
      <c r="H1182">
        <v>0</v>
      </c>
      <c r="I1182">
        <v>1020</v>
      </c>
      <c r="J1182">
        <v>9894950</v>
      </c>
      <c r="K1182">
        <v>0</v>
      </c>
      <c r="L1182">
        <v>0</v>
      </c>
      <c r="M1182">
        <v>18547254</v>
      </c>
      <c r="N1182">
        <v>208780</v>
      </c>
      <c r="O1182">
        <v>41197414</v>
      </c>
      <c r="P1182" s="3">
        <v>52165283</v>
      </c>
      <c r="Q1182">
        <v>10</v>
      </c>
      <c r="R1182" t="s">
        <v>23</v>
      </c>
    </row>
    <row r="1183" spans="2:18">
      <c r="B1183">
        <v>2197</v>
      </c>
      <c r="C1183" t="s">
        <v>17</v>
      </c>
      <c r="D1183">
        <v>39</v>
      </c>
      <c r="E1183" t="s">
        <v>74</v>
      </c>
      <c r="F1183">
        <v>811111</v>
      </c>
      <c r="G1183">
        <v>365</v>
      </c>
      <c r="H1183">
        <v>0</v>
      </c>
      <c r="I1183">
        <v>650</v>
      </c>
      <c r="J1183">
        <v>6346903</v>
      </c>
      <c r="K1183">
        <v>0</v>
      </c>
      <c r="L1183">
        <v>0</v>
      </c>
      <c r="M1183">
        <v>18668727</v>
      </c>
      <c r="N1183">
        <v>265720</v>
      </c>
      <c r="O1183">
        <v>34975598</v>
      </c>
      <c r="P1183" s="3">
        <v>44996717</v>
      </c>
      <c r="Q1183">
        <v>11</v>
      </c>
      <c r="R1183" t="s">
        <v>25</v>
      </c>
    </row>
    <row r="1184" spans="2:18">
      <c r="B1184">
        <v>2282</v>
      </c>
      <c r="C1184" t="s">
        <v>17</v>
      </c>
      <c r="D1184">
        <v>39</v>
      </c>
      <c r="E1184" t="s">
        <v>74</v>
      </c>
      <c r="F1184">
        <v>811211</v>
      </c>
      <c r="G1184">
        <v>365</v>
      </c>
      <c r="H1184">
        <v>0</v>
      </c>
      <c r="I1184">
        <v>1093</v>
      </c>
      <c r="J1184">
        <v>10399128</v>
      </c>
      <c r="K1184">
        <v>0</v>
      </c>
      <c r="L1184">
        <v>0</v>
      </c>
      <c r="M1184">
        <v>18190433</v>
      </c>
      <c r="N1184">
        <v>455520</v>
      </c>
      <c r="O1184">
        <v>39721400</v>
      </c>
      <c r="P1184" s="3">
        <v>51034160</v>
      </c>
      <c r="Q1184">
        <v>8</v>
      </c>
      <c r="R1184" t="s">
        <v>19</v>
      </c>
    </row>
    <row r="1185" spans="2:18">
      <c r="B1185">
        <v>2270</v>
      </c>
      <c r="C1185" t="s">
        <v>17</v>
      </c>
      <c r="D1185">
        <v>39</v>
      </c>
      <c r="E1185" t="s">
        <v>74</v>
      </c>
      <c r="F1185">
        <v>851111</v>
      </c>
      <c r="G1185">
        <v>365</v>
      </c>
      <c r="H1185">
        <v>0</v>
      </c>
      <c r="I1185">
        <v>720</v>
      </c>
      <c r="J1185">
        <v>6841717</v>
      </c>
      <c r="K1185">
        <v>0</v>
      </c>
      <c r="L1185">
        <v>0</v>
      </c>
      <c r="M1185">
        <v>18167654</v>
      </c>
      <c r="N1185">
        <v>265720</v>
      </c>
      <c r="O1185">
        <v>32624601</v>
      </c>
      <c r="P1185" s="3">
        <v>42164655</v>
      </c>
      <c r="Q1185">
        <v>8</v>
      </c>
      <c r="R1185" t="s">
        <v>19</v>
      </c>
    </row>
    <row r="1186" spans="2:18">
      <c r="B1186">
        <v>2218</v>
      </c>
      <c r="C1186" t="s">
        <v>17</v>
      </c>
      <c r="D1186">
        <v>39</v>
      </c>
      <c r="E1186" t="s">
        <v>74</v>
      </c>
      <c r="F1186">
        <v>611311</v>
      </c>
      <c r="G1186">
        <v>365</v>
      </c>
      <c r="H1186">
        <v>0</v>
      </c>
      <c r="I1186">
        <v>703</v>
      </c>
      <c r="J1186">
        <v>6434520</v>
      </c>
      <c r="K1186">
        <v>0</v>
      </c>
      <c r="L1186">
        <v>0</v>
      </c>
      <c r="M1186">
        <v>17499560</v>
      </c>
      <c r="N1186">
        <v>531440</v>
      </c>
      <c r="O1186">
        <v>32809637</v>
      </c>
      <c r="P1186" s="3">
        <v>41926924</v>
      </c>
      <c r="Q1186">
        <v>8</v>
      </c>
      <c r="R1186" t="s">
        <v>19</v>
      </c>
    </row>
    <row r="1187" spans="2:18">
      <c r="B1187">
        <v>2266</v>
      </c>
      <c r="C1187" t="s">
        <v>17</v>
      </c>
      <c r="D1187">
        <v>39</v>
      </c>
      <c r="E1187" t="s">
        <v>74</v>
      </c>
      <c r="F1187">
        <v>611711</v>
      </c>
      <c r="G1187">
        <v>365</v>
      </c>
      <c r="H1187">
        <v>0</v>
      </c>
      <c r="I1187">
        <v>1147</v>
      </c>
      <c r="J1187">
        <v>10787648</v>
      </c>
      <c r="K1187">
        <v>0</v>
      </c>
      <c r="L1187">
        <v>0</v>
      </c>
      <c r="M1187">
        <v>17981653</v>
      </c>
      <c r="N1187">
        <v>531440</v>
      </c>
      <c r="O1187">
        <v>41377580</v>
      </c>
      <c r="P1187" s="3">
        <v>52703709</v>
      </c>
      <c r="Q1187">
        <v>8</v>
      </c>
      <c r="R1187" t="s">
        <v>19</v>
      </c>
    </row>
    <row r="1188" spans="2:18">
      <c r="B1188">
        <v>2196</v>
      </c>
      <c r="C1188" t="s">
        <v>17</v>
      </c>
      <c r="D1188">
        <v>39</v>
      </c>
      <c r="E1188" t="s">
        <v>74</v>
      </c>
      <c r="F1188">
        <v>851121</v>
      </c>
      <c r="G1188">
        <v>365</v>
      </c>
      <c r="H1188">
        <v>0</v>
      </c>
      <c r="I1188">
        <v>1175</v>
      </c>
      <c r="J1188">
        <v>11286615</v>
      </c>
      <c r="K1188">
        <v>0</v>
      </c>
      <c r="L1188">
        <v>0</v>
      </c>
      <c r="M1188">
        <v>18365047</v>
      </c>
      <c r="N1188">
        <v>265720</v>
      </c>
      <c r="O1188">
        <v>41234055</v>
      </c>
      <c r="P1188" s="3">
        <v>52514608</v>
      </c>
      <c r="Q1188">
        <v>8</v>
      </c>
      <c r="R1188" t="s">
        <v>19</v>
      </c>
    </row>
    <row r="1189" spans="2:18">
      <c r="B1189">
        <v>2271</v>
      </c>
      <c r="C1189" t="s">
        <v>17</v>
      </c>
      <c r="D1189">
        <v>39</v>
      </c>
      <c r="E1189" t="s">
        <v>74</v>
      </c>
      <c r="F1189">
        <v>511111</v>
      </c>
      <c r="G1189">
        <v>365</v>
      </c>
      <c r="H1189">
        <v>0</v>
      </c>
      <c r="I1189">
        <v>1179</v>
      </c>
      <c r="J1189">
        <v>10627461</v>
      </c>
      <c r="K1189">
        <v>0</v>
      </c>
      <c r="L1189">
        <v>0</v>
      </c>
      <c r="M1189">
        <v>17233840</v>
      </c>
      <c r="N1189">
        <v>588380</v>
      </c>
      <c r="O1189">
        <v>40163703</v>
      </c>
      <c r="P1189" s="3">
        <v>51351817</v>
      </c>
      <c r="Q1189">
        <v>8</v>
      </c>
      <c r="R1189" t="s">
        <v>19</v>
      </c>
    </row>
    <row r="1190" spans="2:18">
      <c r="B1190">
        <v>2248</v>
      </c>
      <c r="C1190" t="s">
        <v>17</v>
      </c>
      <c r="D1190">
        <v>39</v>
      </c>
      <c r="E1190" t="s">
        <v>74</v>
      </c>
      <c r="F1190">
        <v>281888</v>
      </c>
      <c r="G1190">
        <v>365</v>
      </c>
      <c r="H1190">
        <v>0</v>
      </c>
      <c r="I1190">
        <v>1050</v>
      </c>
      <c r="J1190">
        <v>9867015</v>
      </c>
      <c r="K1190">
        <v>0</v>
      </c>
      <c r="L1190">
        <v>0</v>
      </c>
      <c r="M1190">
        <v>17966467</v>
      </c>
      <c r="N1190">
        <v>493480</v>
      </c>
      <c r="O1190">
        <v>35944781</v>
      </c>
      <c r="P1190" s="3">
        <v>46079755</v>
      </c>
      <c r="Q1190">
        <v>6</v>
      </c>
      <c r="R1190" t="s">
        <v>19</v>
      </c>
    </row>
    <row r="1191" spans="2:18">
      <c r="B1191">
        <v>2258</v>
      </c>
      <c r="C1191" t="s">
        <v>17</v>
      </c>
      <c r="D1191">
        <v>39</v>
      </c>
      <c r="E1191" t="s">
        <v>74</v>
      </c>
      <c r="F1191">
        <v>281888</v>
      </c>
      <c r="G1191">
        <v>365</v>
      </c>
      <c r="H1191">
        <v>0</v>
      </c>
      <c r="I1191">
        <v>715</v>
      </c>
      <c r="J1191">
        <v>6828275</v>
      </c>
      <c r="K1191">
        <v>0</v>
      </c>
      <c r="L1191">
        <v>0</v>
      </c>
      <c r="M1191">
        <v>18258760</v>
      </c>
      <c r="N1191">
        <v>322660</v>
      </c>
      <c r="O1191">
        <v>33086905</v>
      </c>
      <c r="P1191" s="3">
        <v>42636293</v>
      </c>
      <c r="Q1191">
        <v>6</v>
      </c>
      <c r="R1191" t="s">
        <v>19</v>
      </c>
    </row>
    <row r="1192" spans="2:18">
      <c r="B1192">
        <v>2230</v>
      </c>
      <c r="C1192" t="s">
        <v>17</v>
      </c>
      <c r="D1192">
        <v>39</v>
      </c>
      <c r="E1192" t="s">
        <v>74</v>
      </c>
      <c r="F1192">
        <v>811111</v>
      </c>
      <c r="G1192">
        <v>365</v>
      </c>
      <c r="H1192">
        <v>0</v>
      </c>
      <c r="I1192">
        <v>780</v>
      </c>
      <c r="J1192">
        <v>7389166</v>
      </c>
      <c r="K1192">
        <v>0</v>
      </c>
      <c r="L1192">
        <v>0</v>
      </c>
      <c r="M1192">
        <v>18106411</v>
      </c>
      <c r="N1192">
        <v>265720</v>
      </c>
      <c r="O1192">
        <v>32572565</v>
      </c>
      <c r="P1192" s="3">
        <v>41993712</v>
      </c>
      <c r="Q1192">
        <v>6</v>
      </c>
      <c r="R1192" t="s">
        <v>19</v>
      </c>
    </row>
    <row r="1193" spans="2:18">
      <c r="B1193">
        <v>2223</v>
      </c>
      <c r="C1193" t="s">
        <v>17</v>
      </c>
      <c r="D1193">
        <v>39</v>
      </c>
      <c r="E1193" t="s">
        <v>74</v>
      </c>
      <c r="F1193">
        <v>281888</v>
      </c>
      <c r="G1193">
        <v>365</v>
      </c>
      <c r="H1193">
        <v>0</v>
      </c>
      <c r="I1193">
        <v>1075</v>
      </c>
      <c r="J1193">
        <v>11427382</v>
      </c>
      <c r="K1193">
        <v>0</v>
      </c>
      <c r="L1193">
        <v>0</v>
      </c>
      <c r="M1193">
        <v>20323786</v>
      </c>
      <c r="N1193">
        <v>322660</v>
      </c>
      <c r="O1193">
        <v>45062261</v>
      </c>
      <c r="P1193" s="3">
        <v>57298737</v>
      </c>
      <c r="Q1193">
        <v>13</v>
      </c>
      <c r="R1193" t="s">
        <v>25</v>
      </c>
    </row>
    <row r="1194" spans="2:18">
      <c r="B1194">
        <v>2198</v>
      </c>
      <c r="C1194" t="s">
        <v>17</v>
      </c>
      <c r="D1194">
        <v>39</v>
      </c>
      <c r="E1194" t="s">
        <v>74</v>
      </c>
      <c r="F1194">
        <v>611711</v>
      </c>
      <c r="G1194">
        <v>365</v>
      </c>
      <c r="H1194">
        <v>0</v>
      </c>
      <c r="I1194">
        <v>923</v>
      </c>
      <c r="J1194">
        <v>8402356</v>
      </c>
      <c r="K1194">
        <v>0</v>
      </c>
      <c r="L1194">
        <v>0</v>
      </c>
      <c r="M1194">
        <v>17404660</v>
      </c>
      <c r="N1194">
        <v>531440</v>
      </c>
      <c r="O1194">
        <v>31747094</v>
      </c>
      <c r="P1194" s="3">
        <v>41068208</v>
      </c>
      <c r="Q1194">
        <v>7</v>
      </c>
      <c r="R1194" t="s">
        <v>19</v>
      </c>
    </row>
    <row r="1195" spans="2:18">
      <c r="B1195">
        <v>2213</v>
      </c>
      <c r="C1195" t="s">
        <v>17</v>
      </c>
      <c r="D1195">
        <v>39</v>
      </c>
      <c r="E1195" t="s">
        <v>74</v>
      </c>
      <c r="F1195">
        <v>611311</v>
      </c>
      <c r="G1195">
        <v>365</v>
      </c>
      <c r="H1195">
        <v>0</v>
      </c>
      <c r="I1195">
        <v>382</v>
      </c>
      <c r="J1195">
        <v>3471398</v>
      </c>
      <c r="K1195">
        <v>0</v>
      </c>
      <c r="L1195">
        <v>0</v>
      </c>
      <c r="M1195">
        <v>17374293</v>
      </c>
      <c r="N1195">
        <v>474500</v>
      </c>
      <c r="O1195">
        <v>28619395</v>
      </c>
      <c r="P1195" s="3">
        <v>37199369</v>
      </c>
      <c r="Q1195">
        <v>5</v>
      </c>
      <c r="R1195" t="s">
        <v>19</v>
      </c>
    </row>
    <row r="1196" spans="2:18">
      <c r="B1196">
        <v>2244</v>
      </c>
      <c r="C1196" t="s">
        <v>17</v>
      </c>
      <c r="D1196">
        <v>39</v>
      </c>
      <c r="E1196" t="s">
        <v>74</v>
      </c>
      <c r="F1196">
        <v>281888</v>
      </c>
      <c r="G1196">
        <v>365</v>
      </c>
      <c r="H1196">
        <v>0</v>
      </c>
      <c r="I1196">
        <v>935</v>
      </c>
      <c r="J1196">
        <v>8413205</v>
      </c>
      <c r="K1196">
        <v>0</v>
      </c>
      <c r="L1196">
        <v>0</v>
      </c>
      <c r="M1196">
        <v>17203473</v>
      </c>
      <c r="N1196">
        <v>531440</v>
      </c>
      <c r="O1196">
        <v>34484853</v>
      </c>
      <c r="P1196" s="3">
        <v>44254580</v>
      </c>
      <c r="Q1196">
        <v>5</v>
      </c>
      <c r="R1196" t="s">
        <v>19</v>
      </c>
    </row>
    <row r="1197" spans="2:18">
      <c r="B1197">
        <v>2241</v>
      </c>
      <c r="C1197" t="s">
        <v>17</v>
      </c>
      <c r="E1197" t="s">
        <v>74</v>
      </c>
      <c r="F1197">
        <v>511121</v>
      </c>
      <c r="G1197">
        <v>365</v>
      </c>
      <c r="H1197">
        <v>0</v>
      </c>
      <c r="I1197">
        <v>1077</v>
      </c>
      <c r="J1197">
        <v>9783583</v>
      </c>
      <c r="K1197">
        <v>0</v>
      </c>
      <c r="L1197">
        <v>0</v>
      </c>
      <c r="M1197">
        <v>17361397</v>
      </c>
      <c r="N1197">
        <v>607360</v>
      </c>
      <c r="O1197">
        <v>35432347</v>
      </c>
      <c r="P1197" s="3">
        <v>45673703</v>
      </c>
      <c r="Q1197">
        <v>5</v>
      </c>
      <c r="R1197" t="s">
        <v>19</v>
      </c>
    </row>
    <row r="1198" spans="2:18">
      <c r="B1198">
        <v>2496</v>
      </c>
      <c r="C1198" t="s">
        <v>17</v>
      </c>
      <c r="D1198">
        <v>39</v>
      </c>
      <c r="E1198" t="s">
        <v>74</v>
      </c>
      <c r="F1198">
        <v>811111</v>
      </c>
      <c r="G1198">
        <v>365</v>
      </c>
      <c r="H1198">
        <v>0</v>
      </c>
      <c r="I1198">
        <v>1210</v>
      </c>
      <c r="J1198">
        <v>13409818</v>
      </c>
      <c r="K1198">
        <v>0</v>
      </c>
      <c r="L1198">
        <v>0</v>
      </c>
      <c r="M1198">
        <v>21183499</v>
      </c>
      <c r="N1198">
        <v>227760</v>
      </c>
      <c r="O1198">
        <v>40998787</v>
      </c>
      <c r="P1198" s="3">
        <v>52454981</v>
      </c>
      <c r="Q1198">
        <v>5</v>
      </c>
      <c r="R1198" t="s">
        <v>19</v>
      </c>
    </row>
    <row r="1199" spans="2:18">
      <c r="B1199">
        <v>2292</v>
      </c>
      <c r="C1199" t="s">
        <v>17</v>
      </c>
      <c r="D1199">
        <v>39</v>
      </c>
      <c r="E1199" t="s">
        <v>74</v>
      </c>
      <c r="F1199">
        <v>811111</v>
      </c>
      <c r="G1199">
        <v>365</v>
      </c>
      <c r="H1199">
        <v>0</v>
      </c>
      <c r="I1199">
        <v>637</v>
      </c>
      <c r="J1199">
        <v>5998639</v>
      </c>
      <c r="K1199">
        <v>0</v>
      </c>
      <c r="L1199">
        <v>0</v>
      </c>
      <c r="M1199">
        <v>18004427</v>
      </c>
      <c r="N1199">
        <v>170820</v>
      </c>
      <c r="O1199">
        <v>30842877</v>
      </c>
      <c r="P1199" s="3">
        <v>39763115</v>
      </c>
      <c r="Q1199">
        <v>5</v>
      </c>
      <c r="R1199" t="s">
        <v>19</v>
      </c>
    </row>
    <row r="1200" spans="2:18">
      <c r="B1200">
        <v>2264</v>
      </c>
      <c r="C1200" t="s">
        <v>17</v>
      </c>
      <c r="D1200">
        <v>39</v>
      </c>
      <c r="E1200" t="s">
        <v>74</v>
      </c>
      <c r="F1200">
        <v>811111</v>
      </c>
      <c r="G1200">
        <v>365</v>
      </c>
      <c r="H1200">
        <v>0</v>
      </c>
      <c r="I1200">
        <v>890</v>
      </c>
      <c r="J1200">
        <v>9962650</v>
      </c>
      <c r="K1200">
        <v>0</v>
      </c>
      <c r="L1200">
        <v>0</v>
      </c>
      <c r="M1200">
        <v>21401847</v>
      </c>
      <c r="N1200">
        <v>189800</v>
      </c>
      <c r="O1200">
        <v>40466871</v>
      </c>
      <c r="P1200" s="3">
        <v>51859455</v>
      </c>
      <c r="Q1200">
        <v>5</v>
      </c>
      <c r="R1200" t="s">
        <v>19</v>
      </c>
    </row>
    <row r="1201" spans="2:18">
      <c r="B1201">
        <v>2246</v>
      </c>
      <c r="C1201" t="s">
        <v>17</v>
      </c>
      <c r="D1201">
        <v>39</v>
      </c>
      <c r="E1201" t="s">
        <v>74</v>
      </c>
      <c r="F1201">
        <v>611711</v>
      </c>
      <c r="G1201">
        <v>365</v>
      </c>
      <c r="H1201">
        <v>0</v>
      </c>
      <c r="I1201">
        <v>905</v>
      </c>
      <c r="J1201">
        <v>8091186</v>
      </c>
      <c r="K1201">
        <v>0</v>
      </c>
      <c r="L1201">
        <v>0</v>
      </c>
      <c r="M1201">
        <v>17085430</v>
      </c>
      <c r="N1201">
        <v>531440</v>
      </c>
      <c r="O1201">
        <v>33154846</v>
      </c>
      <c r="P1201" s="3">
        <v>42871482</v>
      </c>
      <c r="Q1201">
        <v>5</v>
      </c>
      <c r="R1201" t="s">
        <v>19</v>
      </c>
    </row>
    <row r="1202" spans="2:18">
      <c r="B1202">
        <v>2251</v>
      </c>
      <c r="C1202" t="s">
        <v>17</v>
      </c>
      <c r="D1202">
        <v>39</v>
      </c>
      <c r="E1202" t="s">
        <v>74</v>
      </c>
      <c r="F1202">
        <v>511111</v>
      </c>
      <c r="G1202">
        <v>365</v>
      </c>
      <c r="H1202">
        <v>0</v>
      </c>
      <c r="I1202">
        <v>915</v>
      </c>
      <c r="J1202">
        <v>11063646</v>
      </c>
      <c r="K1202">
        <v>0</v>
      </c>
      <c r="L1202">
        <v>0</v>
      </c>
      <c r="M1202">
        <v>23117640</v>
      </c>
      <c r="N1202">
        <v>284700</v>
      </c>
      <c r="O1202">
        <v>43979852</v>
      </c>
      <c r="P1202" s="3">
        <v>56249657</v>
      </c>
      <c r="Q1202">
        <v>5</v>
      </c>
      <c r="R1202" t="s">
        <v>19</v>
      </c>
    </row>
    <row r="1203" spans="2:18">
      <c r="B1203">
        <v>2489</v>
      </c>
      <c r="C1203" t="s">
        <v>17</v>
      </c>
      <c r="D1203">
        <v>39</v>
      </c>
      <c r="E1203" t="s">
        <v>74</v>
      </c>
      <c r="F1203">
        <v>811211</v>
      </c>
      <c r="G1203">
        <v>365</v>
      </c>
      <c r="H1203">
        <v>0</v>
      </c>
      <c r="I1203">
        <v>1370</v>
      </c>
      <c r="J1203">
        <v>11737374</v>
      </c>
      <c r="K1203">
        <v>0</v>
      </c>
      <c r="L1203">
        <v>0</v>
      </c>
      <c r="M1203">
        <v>16378086</v>
      </c>
      <c r="N1203">
        <v>455520</v>
      </c>
      <c r="O1203">
        <v>36630988</v>
      </c>
      <c r="P1203" s="3">
        <v>46633489</v>
      </c>
      <c r="Q1203">
        <v>9</v>
      </c>
      <c r="R1203" t="s">
        <v>19</v>
      </c>
    </row>
    <row r="1204" spans="2:18">
      <c r="B1204">
        <v>2256</v>
      </c>
      <c r="C1204" t="s">
        <v>21</v>
      </c>
      <c r="D1204">
        <v>39</v>
      </c>
      <c r="E1204" t="s">
        <v>74</v>
      </c>
      <c r="F1204">
        <v>511111</v>
      </c>
      <c r="G1204">
        <v>365</v>
      </c>
      <c r="H1204">
        <v>0</v>
      </c>
      <c r="I1204">
        <v>1150</v>
      </c>
      <c r="J1204">
        <v>9393033</v>
      </c>
      <c r="K1204">
        <v>0</v>
      </c>
      <c r="L1204">
        <v>0</v>
      </c>
      <c r="M1204">
        <v>15616160</v>
      </c>
      <c r="N1204">
        <v>381888</v>
      </c>
      <c r="O1204">
        <v>31000562</v>
      </c>
      <c r="P1204" s="3">
        <v>38130690</v>
      </c>
      <c r="Q1204">
        <v>5</v>
      </c>
      <c r="R1204" t="s">
        <v>19</v>
      </c>
    </row>
    <row r="1205" spans="2:18">
      <c r="B1205">
        <v>2261</v>
      </c>
      <c r="C1205" t="s">
        <v>21</v>
      </c>
      <c r="D1205">
        <v>39</v>
      </c>
      <c r="E1205" t="s">
        <v>74</v>
      </c>
      <c r="F1205">
        <v>611711</v>
      </c>
      <c r="G1205">
        <v>365</v>
      </c>
      <c r="H1205">
        <v>0</v>
      </c>
      <c r="I1205">
        <v>379</v>
      </c>
      <c r="J1205">
        <v>3095620</v>
      </c>
      <c r="K1205">
        <v>0</v>
      </c>
      <c r="L1205">
        <v>0</v>
      </c>
      <c r="M1205">
        <v>15616160</v>
      </c>
      <c r="N1205">
        <v>455520</v>
      </c>
      <c r="O1205">
        <v>26525007</v>
      </c>
      <c r="P1205" s="3">
        <v>31939635</v>
      </c>
      <c r="Q1205">
        <v>5</v>
      </c>
      <c r="R1205" t="s">
        <v>19</v>
      </c>
    </row>
    <row r="1206" spans="2:18">
      <c r="B1206">
        <v>2239</v>
      </c>
      <c r="C1206" t="s">
        <v>21</v>
      </c>
      <c r="D1206">
        <v>39</v>
      </c>
      <c r="E1206" t="s">
        <v>74</v>
      </c>
      <c r="F1206">
        <v>511111</v>
      </c>
      <c r="G1206">
        <v>365</v>
      </c>
      <c r="H1206">
        <v>0</v>
      </c>
      <c r="I1206">
        <v>1090</v>
      </c>
      <c r="J1206">
        <v>8902959</v>
      </c>
      <c r="K1206">
        <v>0</v>
      </c>
      <c r="L1206">
        <v>0</v>
      </c>
      <c r="M1206">
        <v>15616160</v>
      </c>
      <c r="N1206">
        <v>455520</v>
      </c>
      <c r="O1206">
        <v>26221935</v>
      </c>
      <c r="P1206" s="3">
        <v>32252979</v>
      </c>
      <c r="Q1206">
        <v>5</v>
      </c>
      <c r="R1206" t="s">
        <v>19</v>
      </c>
    </row>
    <row r="1207" spans="2:18">
      <c r="B1207">
        <v>2204</v>
      </c>
      <c r="C1207" t="s">
        <v>21</v>
      </c>
      <c r="D1207">
        <v>39</v>
      </c>
      <c r="E1207" t="s">
        <v>74</v>
      </c>
      <c r="F1207">
        <v>851111</v>
      </c>
      <c r="G1207">
        <v>365</v>
      </c>
      <c r="H1207">
        <v>0</v>
      </c>
      <c r="I1207">
        <v>890</v>
      </c>
      <c r="J1207">
        <v>7269391</v>
      </c>
      <c r="K1207">
        <v>0</v>
      </c>
      <c r="L1207">
        <v>0</v>
      </c>
      <c r="M1207">
        <v>15616160</v>
      </c>
      <c r="N1207">
        <v>455520</v>
      </c>
      <c r="O1207">
        <v>24562606</v>
      </c>
      <c r="P1207" s="3">
        <v>30212002</v>
      </c>
      <c r="Q1207">
        <v>5</v>
      </c>
      <c r="R1207" t="s">
        <v>19</v>
      </c>
    </row>
    <row r="1208" spans="2:18">
      <c r="B1208">
        <v>2201</v>
      </c>
      <c r="C1208" t="s">
        <v>21</v>
      </c>
      <c r="D1208">
        <v>39</v>
      </c>
      <c r="E1208" t="s">
        <v>74</v>
      </c>
      <c r="F1208">
        <v>851111</v>
      </c>
      <c r="G1208">
        <v>365</v>
      </c>
      <c r="H1208">
        <v>0</v>
      </c>
      <c r="I1208">
        <v>1115</v>
      </c>
      <c r="J1208">
        <v>9491161</v>
      </c>
      <c r="K1208">
        <v>0</v>
      </c>
      <c r="L1208">
        <v>0</v>
      </c>
      <c r="M1208">
        <v>16274620</v>
      </c>
      <c r="N1208">
        <v>455520</v>
      </c>
      <c r="O1208">
        <v>28985731</v>
      </c>
      <c r="P1208" s="3">
        <v>35309431</v>
      </c>
      <c r="Q1208">
        <v>6</v>
      </c>
      <c r="R1208" t="s">
        <v>19</v>
      </c>
    </row>
    <row r="1209" spans="2:18">
      <c r="B1209">
        <v>2300</v>
      </c>
      <c r="C1209" t="s">
        <v>17</v>
      </c>
      <c r="D1209">
        <v>27</v>
      </c>
      <c r="E1209" t="s">
        <v>75</v>
      </c>
      <c r="F1209">
        <v>811111</v>
      </c>
      <c r="G1209">
        <v>365</v>
      </c>
      <c r="H1209">
        <v>0</v>
      </c>
      <c r="I1209">
        <v>1420</v>
      </c>
      <c r="J1209">
        <v>18509002</v>
      </c>
      <c r="K1209">
        <v>93</v>
      </c>
      <c r="L1209">
        <v>6349668</v>
      </c>
      <c r="M1209">
        <v>24920740</v>
      </c>
      <c r="N1209">
        <v>284700</v>
      </c>
      <c r="O1209">
        <v>70882856</v>
      </c>
      <c r="P1209" s="3">
        <v>87186866</v>
      </c>
      <c r="Q1209">
        <v>13</v>
      </c>
      <c r="R1209" t="s">
        <v>25</v>
      </c>
    </row>
    <row r="1210" spans="2:18">
      <c r="B1210">
        <v>2299</v>
      </c>
      <c r="C1210" t="s">
        <v>17</v>
      </c>
      <c r="D1210">
        <v>27</v>
      </c>
      <c r="E1210" t="s">
        <v>75</v>
      </c>
      <c r="F1210">
        <v>811111</v>
      </c>
      <c r="G1210">
        <v>365</v>
      </c>
      <c r="H1210">
        <v>0</v>
      </c>
      <c r="I1210">
        <v>198</v>
      </c>
      <c r="J1210">
        <v>1866856</v>
      </c>
      <c r="K1210">
        <v>33</v>
      </c>
      <c r="L1210">
        <v>1636964</v>
      </c>
      <c r="M1210">
        <v>18011511</v>
      </c>
      <c r="N1210">
        <v>208780</v>
      </c>
      <c r="O1210">
        <v>32667250</v>
      </c>
      <c r="P1210" s="3">
        <v>41332374</v>
      </c>
      <c r="Q1210">
        <v>6</v>
      </c>
      <c r="R1210" t="s">
        <v>19</v>
      </c>
    </row>
    <row r="1211" spans="2:18">
      <c r="B1211">
        <v>2298</v>
      </c>
      <c r="C1211" t="s">
        <v>17</v>
      </c>
      <c r="D1211">
        <v>27</v>
      </c>
      <c r="E1211" t="s">
        <v>75</v>
      </c>
      <c r="F1211">
        <v>811111</v>
      </c>
      <c r="G1211">
        <v>365</v>
      </c>
      <c r="H1211">
        <v>0</v>
      </c>
      <c r="I1211">
        <v>185</v>
      </c>
      <c r="J1211">
        <v>1814505</v>
      </c>
      <c r="K1211">
        <v>30</v>
      </c>
      <c r="L1211">
        <v>1541280</v>
      </c>
      <c r="M1211">
        <v>18752240</v>
      </c>
      <c r="N1211">
        <v>265720</v>
      </c>
      <c r="O1211">
        <v>35298444</v>
      </c>
      <c r="P1211" s="3">
        <v>44496499</v>
      </c>
      <c r="Q1211">
        <v>9</v>
      </c>
      <c r="R1211" t="s">
        <v>19</v>
      </c>
    </row>
    <row r="1212" spans="2:18">
      <c r="B1212">
        <v>2301</v>
      </c>
      <c r="C1212" t="s">
        <v>17</v>
      </c>
      <c r="D1212">
        <v>27</v>
      </c>
      <c r="E1212" t="s">
        <v>75</v>
      </c>
      <c r="F1212">
        <v>611711</v>
      </c>
      <c r="G1212">
        <v>365</v>
      </c>
      <c r="H1212">
        <v>0</v>
      </c>
      <c r="I1212">
        <v>163</v>
      </c>
      <c r="J1212">
        <v>1555686</v>
      </c>
      <c r="K1212">
        <v>5</v>
      </c>
      <c r="L1212">
        <v>249986</v>
      </c>
      <c r="M1212">
        <v>18247373</v>
      </c>
      <c r="N1212">
        <v>607360</v>
      </c>
      <c r="O1212">
        <v>29464877</v>
      </c>
      <c r="P1212" s="3">
        <v>37753432</v>
      </c>
      <c r="Q1212">
        <v>11</v>
      </c>
      <c r="R1212" t="s">
        <v>25</v>
      </c>
    </row>
    <row r="1213" spans="2:18">
      <c r="B1213">
        <v>2297</v>
      </c>
      <c r="C1213" t="s">
        <v>17</v>
      </c>
      <c r="D1213">
        <v>27</v>
      </c>
      <c r="E1213" t="s">
        <v>75</v>
      </c>
      <c r="F1213">
        <v>851111</v>
      </c>
      <c r="G1213">
        <v>365</v>
      </c>
      <c r="H1213">
        <v>0</v>
      </c>
      <c r="I1213">
        <v>97</v>
      </c>
      <c r="J1213">
        <v>970648</v>
      </c>
      <c r="K1213">
        <v>4</v>
      </c>
      <c r="L1213">
        <v>209664</v>
      </c>
      <c r="M1213">
        <v>19131840</v>
      </c>
      <c r="N1213">
        <v>265720</v>
      </c>
      <c r="O1213">
        <v>32306784</v>
      </c>
      <c r="P1213" s="3">
        <v>41245994</v>
      </c>
      <c r="Q1213">
        <v>13</v>
      </c>
      <c r="R1213" t="s">
        <v>25</v>
      </c>
    </row>
    <row r="1214" spans="2:18">
      <c r="B1214">
        <v>2296</v>
      </c>
      <c r="C1214" t="s">
        <v>17</v>
      </c>
      <c r="D1214">
        <v>27</v>
      </c>
      <c r="E1214" t="s">
        <v>75</v>
      </c>
      <c r="F1214">
        <v>611711</v>
      </c>
      <c r="G1214">
        <v>365</v>
      </c>
      <c r="H1214">
        <v>0</v>
      </c>
      <c r="I1214">
        <v>87</v>
      </c>
      <c r="J1214">
        <v>839143</v>
      </c>
      <c r="K1214">
        <v>0</v>
      </c>
      <c r="L1214">
        <v>0</v>
      </c>
      <c r="M1214">
        <v>18440967</v>
      </c>
      <c r="N1214">
        <v>607360</v>
      </c>
      <c r="O1214">
        <v>28691942</v>
      </c>
      <c r="P1214" s="3">
        <v>36780780</v>
      </c>
      <c r="Q1214">
        <v>11</v>
      </c>
      <c r="R1214" t="s">
        <v>25</v>
      </c>
    </row>
    <row r="1215" spans="2:18">
      <c r="B1215">
        <v>2295</v>
      </c>
      <c r="C1215" t="s">
        <v>17</v>
      </c>
      <c r="D1215">
        <v>27</v>
      </c>
      <c r="E1215" t="s">
        <v>75</v>
      </c>
      <c r="F1215">
        <v>511111</v>
      </c>
      <c r="G1215">
        <v>365</v>
      </c>
      <c r="H1215">
        <v>0</v>
      </c>
      <c r="I1215">
        <v>313</v>
      </c>
      <c r="J1215">
        <v>2976110</v>
      </c>
      <c r="K1215">
        <v>0</v>
      </c>
      <c r="L1215">
        <v>0</v>
      </c>
      <c r="M1215">
        <v>18179046</v>
      </c>
      <c r="N1215">
        <v>588380</v>
      </c>
      <c r="O1215">
        <v>30548008</v>
      </c>
      <c r="P1215" s="3">
        <v>39116657</v>
      </c>
      <c r="Q1215">
        <v>10</v>
      </c>
      <c r="R1215" t="s">
        <v>23</v>
      </c>
    </row>
    <row r="1216" spans="2:18">
      <c r="B1216">
        <v>2188</v>
      </c>
      <c r="C1216" t="s">
        <v>21</v>
      </c>
      <c r="D1216">
        <v>48</v>
      </c>
      <c r="E1216" t="s">
        <v>76</v>
      </c>
      <c r="F1216">
        <v>611211</v>
      </c>
      <c r="G1216">
        <v>365</v>
      </c>
      <c r="H1216">
        <v>0</v>
      </c>
      <c r="I1216">
        <v>940</v>
      </c>
      <c r="J1216">
        <v>7677782</v>
      </c>
      <c r="K1216">
        <v>49</v>
      </c>
      <c r="L1216">
        <v>2284032</v>
      </c>
      <c r="M1216">
        <v>15616160</v>
      </c>
      <c r="N1216">
        <v>265720</v>
      </c>
      <c r="O1216">
        <v>32981697</v>
      </c>
      <c r="P1216" s="3">
        <v>39488358</v>
      </c>
      <c r="Q1216">
        <v>5</v>
      </c>
      <c r="R1216" t="s">
        <v>19</v>
      </c>
    </row>
    <row r="1217" spans="2:18">
      <c r="B1217">
        <v>2189</v>
      </c>
      <c r="C1217" t="s">
        <v>17</v>
      </c>
      <c r="D1217">
        <v>48</v>
      </c>
      <c r="E1217" t="s">
        <v>76</v>
      </c>
      <c r="F1217">
        <v>611211</v>
      </c>
      <c r="G1217">
        <v>365</v>
      </c>
      <c r="H1217">
        <v>0</v>
      </c>
      <c r="I1217">
        <v>1280</v>
      </c>
      <c r="J1217">
        <v>14141040</v>
      </c>
      <c r="K1217">
        <v>30</v>
      </c>
      <c r="L1217">
        <v>1754066</v>
      </c>
      <c r="M1217">
        <v>21035562</v>
      </c>
      <c r="N1217">
        <v>310128</v>
      </c>
      <c r="O1217">
        <v>57664925</v>
      </c>
      <c r="P1217" s="3">
        <v>72171519</v>
      </c>
      <c r="Q1217">
        <v>15</v>
      </c>
      <c r="R1217" t="s">
        <v>23</v>
      </c>
    </row>
    <row r="1218" spans="2:18">
      <c r="B1218">
        <v>2191</v>
      </c>
      <c r="C1218" t="s">
        <v>17</v>
      </c>
      <c r="D1218">
        <v>48</v>
      </c>
      <c r="E1218" t="s">
        <v>76</v>
      </c>
      <c r="F1218">
        <v>611711</v>
      </c>
      <c r="G1218">
        <v>365</v>
      </c>
      <c r="H1218">
        <v>0</v>
      </c>
      <c r="I1218">
        <v>1030</v>
      </c>
      <c r="J1218">
        <v>9838584</v>
      </c>
      <c r="K1218">
        <v>25</v>
      </c>
      <c r="L1218">
        <v>1250858</v>
      </c>
      <c r="M1218">
        <v>18262554</v>
      </c>
      <c r="N1218">
        <v>531440</v>
      </c>
      <c r="O1218">
        <v>44757685</v>
      </c>
      <c r="P1218" s="3">
        <v>56090420</v>
      </c>
      <c r="Q1218">
        <v>9</v>
      </c>
      <c r="R1218" t="s">
        <v>19</v>
      </c>
    </row>
    <row r="1219" spans="2:18">
      <c r="B1219">
        <v>2190</v>
      </c>
      <c r="C1219" t="s">
        <v>21</v>
      </c>
      <c r="D1219">
        <v>48</v>
      </c>
      <c r="E1219" t="s">
        <v>76</v>
      </c>
      <c r="F1219">
        <v>851141</v>
      </c>
      <c r="G1219">
        <v>365</v>
      </c>
      <c r="H1219">
        <v>0</v>
      </c>
      <c r="I1219">
        <v>1025</v>
      </c>
      <c r="J1219">
        <v>8372050</v>
      </c>
      <c r="K1219">
        <v>24</v>
      </c>
      <c r="L1219">
        <v>1113408</v>
      </c>
      <c r="M1219">
        <v>15616160</v>
      </c>
      <c r="N1219">
        <v>265720</v>
      </c>
      <c r="O1219">
        <v>32410907</v>
      </c>
      <c r="P1219" s="3">
        <v>39077251</v>
      </c>
      <c r="Q1219">
        <v>5</v>
      </c>
      <c r="R1219" t="s">
        <v>19</v>
      </c>
    </row>
    <row r="1220" spans="2:18">
      <c r="B1220">
        <v>2192</v>
      </c>
      <c r="C1220" t="s">
        <v>17</v>
      </c>
      <c r="D1220">
        <v>48</v>
      </c>
      <c r="E1220" t="s">
        <v>76</v>
      </c>
      <c r="F1220">
        <v>811111</v>
      </c>
      <c r="G1220">
        <v>318</v>
      </c>
      <c r="H1220">
        <v>47</v>
      </c>
      <c r="I1220">
        <v>1060</v>
      </c>
      <c r="J1220">
        <v>12795977</v>
      </c>
      <c r="K1220">
        <v>18</v>
      </c>
      <c r="L1220">
        <v>1149907</v>
      </c>
      <c r="M1220">
        <v>20077074</v>
      </c>
      <c r="N1220">
        <v>248040</v>
      </c>
      <c r="O1220">
        <v>44959307</v>
      </c>
      <c r="P1220" s="3">
        <v>57112921</v>
      </c>
      <c r="Q1220">
        <v>8</v>
      </c>
      <c r="R1220" t="s">
        <v>19</v>
      </c>
    </row>
    <row r="1221" spans="2:18">
      <c r="B1221">
        <v>2193</v>
      </c>
      <c r="C1221" t="s">
        <v>17</v>
      </c>
      <c r="D1221">
        <v>48</v>
      </c>
      <c r="E1221" t="s">
        <v>76</v>
      </c>
      <c r="F1221">
        <v>851141</v>
      </c>
      <c r="G1221">
        <v>365</v>
      </c>
      <c r="H1221">
        <v>0</v>
      </c>
      <c r="I1221">
        <v>925</v>
      </c>
      <c r="J1221">
        <v>9132456</v>
      </c>
      <c r="K1221">
        <v>4</v>
      </c>
      <c r="L1221">
        <v>206252</v>
      </c>
      <c r="M1221">
        <v>18871308</v>
      </c>
      <c r="N1221">
        <v>265720</v>
      </c>
      <c r="O1221">
        <v>45949863</v>
      </c>
      <c r="P1221" s="3">
        <v>57800988</v>
      </c>
      <c r="Q1221">
        <v>12</v>
      </c>
      <c r="R1221" t="s">
        <v>25</v>
      </c>
    </row>
    <row r="1222" spans="2:18">
      <c r="B1222">
        <v>2187</v>
      </c>
      <c r="C1222" t="s">
        <v>21</v>
      </c>
      <c r="D1222">
        <v>48</v>
      </c>
      <c r="E1222" t="s">
        <v>76</v>
      </c>
      <c r="F1222">
        <v>851111</v>
      </c>
      <c r="G1222">
        <v>288</v>
      </c>
      <c r="H1222">
        <v>18</v>
      </c>
      <c r="I1222">
        <v>485</v>
      </c>
      <c r="J1222">
        <v>4420105</v>
      </c>
      <c r="K1222">
        <v>0</v>
      </c>
      <c r="L1222">
        <v>0</v>
      </c>
      <c r="M1222">
        <v>13748544</v>
      </c>
      <c r="N1222">
        <v>209664</v>
      </c>
      <c r="O1222">
        <v>21692041</v>
      </c>
      <c r="P1222" s="3">
        <v>26139831</v>
      </c>
      <c r="Q1222">
        <v>6</v>
      </c>
      <c r="R1222" t="s">
        <v>19</v>
      </c>
    </row>
    <row r="1223" spans="2:18">
      <c r="B1223">
        <v>2410</v>
      </c>
      <c r="C1223" t="s">
        <v>17</v>
      </c>
      <c r="D1223">
        <v>48</v>
      </c>
      <c r="E1223" t="s">
        <v>76</v>
      </c>
      <c r="F1223">
        <v>611211</v>
      </c>
      <c r="G1223">
        <v>359</v>
      </c>
      <c r="H1223">
        <v>6</v>
      </c>
      <c r="I1223">
        <v>510</v>
      </c>
      <c r="J1223">
        <v>4876593</v>
      </c>
      <c r="K1223">
        <v>0</v>
      </c>
      <c r="L1223">
        <v>0</v>
      </c>
      <c r="M1223">
        <v>17981016</v>
      </c>
      <c r="N1223">
        <v>224016</v>
      </c>
      <c r="O1223">
        <v>32141474</v>
      </c>
      <c r="P1223" s="3">
        <v>41154266</v>
      </c>
      <c r="Q1223">
        <v>12</v>
      </c>
      <c r="R1223" t="s">
        <v>25</v>
      </c>
    </row>
    <row r="1224" spans="2:18">
      <c r="B1224">
        <v>2194</v>
      </c>
      <c r="C1224" t="s">
        <v>21</v>
      </c>
      <c r="D1224">
        <v>48</v>
      </c>
      <c r="E1224" t="s">
        <v>76</v>
      </c>
      <c r="F1224">
        <v>511111</v>
      </c>
      <c r="G1224">
        <v>365</v>
      </c>
      <c r="H1224">
        <v>0</v>
      </c>
      <c r="I1224">
        <v>985</v>
      </c>
      <c r="J1224">
        <v>8045336</v>
      </c>
      <c r="K1224">
        <v>0</v>
      </c>
      <c r="L1224">
        <v>0</v>
      </c>
      <c r="M1224">
        <v>15616160</v>
      </c>
      <c r="N1224">
        <v>455520</v>
      </c>
      <c r="O1224">
        <v>29916706</v>
      </c>
      <c r="P1224" s="3">
        <v>35743425</v>
      </c>
      <c r="Q1224">
        <v>5</v>
      </c>
      <c r="R1224" t="s">
        <v>19</v>
      </c>
    </row>
    <row r="1225" spans="2:18">
      <c r="B1225">
        <v>2182</v>
      </c>
      <c r="C1225" t="s">
        <v>17</v>
      </c>
      <c r="D1225">
        <v>47</v>
      </c>
      <c r="E1225" t="s">
        <v>77</v>
      </c>
      <c r="F1225">
        <v>811111</v>
      </c>
      <c r="G1225">
        <v>365</v>
      </c>
      <c r="H1225">
        <v>0</v>
      </c>
      <c r="I1225">
        <v>1430</v>
      </c>
      <c r="J1225">
        <v>14295376</v>
      </c>
      <c r="K1225">
        <v>53</v>
      </c>
      <c r="L1225">
        <v>2775292</v>
      </c>
      <c r="M1225">
        <v>19112860</v>
      </c>
      <c r="N1225">
        <v>303680</v>
      </c>
      <c r="O1225">
        <v>52587064</v>
      </c>
      <c r="P1225" s="3">
        <v>65474633</v>
      </c>
      <c r="Q1225">
        <v>9</v>
      </c>
      <c r="R1225" t="s">
        <v>19</v>
      </c>
    </row>
    <row r="1226" spans="2:18">
      <c r="B1226">
        <v>2179</v>
      </c>
      <c r="C1226" t="s">
        <v>17</v>
      </c>
      <c r="D1226">
        <v>47</v>
      </c>
      <c r="E1226" t="s">
        <v>77</v>
      </c>
      <c r="F1226">
        <v>811111</v>
      </c>
      <c r="G1226">
        <v>365</v>
      </c>
      <c r="H1226">
        <v>0</v>
      </c>
      <c r="I1226">
        <v>760</v>
      </c>
      <c r="J1226">
        <v>7191634</v>
      </c>
      <c r="K1226">
        <v>29</v>
      </c>
      <c r="L1226">
        <v>1444794</v>
      </c>
      <c r="M1226">
        <v>18091734</v>
      </c>
      <c r="N1226">
        <v>208780</v>
      </c>
      <c r="O1226">
        <v>39657650</v>
      </c>
      <c r="P1226" s="3">
        <v>49624293</v>
      </c>
      <c r="Q1226">
        <v>7</v>
      </c>
      <c r="R1226" t="s">
        <v>19</v>
      </c>
    </row>
    <row r="1227" spans="2:18">
      <c r="B1227">
        <v>2183</v>
      </c>
      <c r="C1227" t="s">
        <v>17</v>
      </c>
      <c r="D1227">
        <v>47</v>
      </c>
      <c r="E1227" t="s">
        <v>77</v>
      </c>
      <c r="F1227">
        <v>811111</v>
      </c>
      <c r="G1227">
        <v>365</v>
      </c>
      <c r="H1227">
        <v>0</v>
      </c>
      <c r="I1227">
        <v>845</v>
      </c>
      <c r="J1227">
        <v>7791282</v>
      </c>
      <c r="K1227">
        <v>14</v>
      </c>
      <c r="L1227">
        <v>688085</v>
      </c>
      <c r="M1227">
        <v>17628626</v>
      </c>
      <c r="N1227">
        <v>265720</v>
      </c>
      <c r="O1227">
        <v>37979815</v>
      </c>
      <c r="P1227" s="3">
        <v>48143334</v>
      </c>
      <c r="Q1227">
        <v>9</v>
      </c>
      <c r="R1227" t="s">
        <v>19</v>
      </c>
    </row>
    <row r="1228" spans="2:18">
      <c r="B1228">
        <v>2181</v>
      </c>
      <c r="C1228" t="s">
        <v>17</v>
      </c>
      <c r="D1228">
        <v>47</v>
      </c>
      <c r="E1228" t="s">
        <v>77</v>
      </c>
      <c r="F1228">
        <v>611711</v>
      </c>
      <c r="G1228">
        <v>365</v>
      </c>
      <c r="H1228">
        <v>0</v>
      </c>
      <c r="I1228">
        <v>825</v>
      </c>
      <c r="J1228">
        <v>7581257</v>
      </c>
      <c r="K1228">
        <v>2</v>
      </c>
      <c r="L1228">
        <v>98329</v>
      </c>
      <c r="M1228">
        <v>17560699</v>
      </c>
      <c r="N1228">
        <v>531440</v>
      </c>
      <c r="O1228">
        <v>34215710</v>
      </c>
      <c r="P1228" s="3">
        <v>43659535</v>
      </c>
      <c r="Q1228">
        <v>9</v>
      </c>
      <c r="R1228" t="s">
        <v>19</v>
      </c>
    </row>
    <row r="1229" spans="2:18">
      <c r="B1229">
        <v>2180</v>
      </c>
      <c r="C1229" t="s">
        <v>17</v>
      </c>
      <c r="D1229">
        <v>47</v>
      </c>
      <c r="E1229" t="s">
        <v>77</v>
      </c>
      <c r="F1229">
        <v>611711</v>
      </c>
      <c r="G1229">
        <v>365</v>
      </c>
      <c r="H1229">
        <v>0</v>
      </c>
      <c r="I1229">
        <v>800</v>
      </c>
      <c r="J1229">
        <v>7352632</v>
      </c>
      <c r="K1229">
        <v>0</v>
      </c>
      <c r="L1229">
        <v>0</v>
      </c>
      <c r="M1229">
        <v>17560699</v>
      </c>
      <c r="N1229">
        <v>531440</v>
      </c>
      <c r="O1229">
        <v>33888756</v>
      </c>
      <c r="P1229" s="3">
        <v>43344543</v>
      </c>
      <c r="Q1229">
        <v>9</v>
      </c>
      <c r="R1229" t="s">
        <v>19</v>
      </c>
    </row>
    <row r="1230" spans="2:18">
      <c r="B1230">
        <v>2175</v>
      </c>
      <c r="C1230" t="s">
        <v>17</v>
      </c>
      <c r="D1230">
        <v>55</v>
      </c>
      <c r="E1230" t="s">
        <v>78</v>
      </c>
      <c r="F1230">
        <v>811111</v>
      </c>
      <c r="G1230">
        <v>365</v>
      </c>
      <c r="H1230">
        <v>0</v>
      </c>
      <c r="I1230">
        <v>1440</v>
      </c>
      <c r="J1230">
        <v>15904920</v>
      </c>
      <c r="K1230">
        <v>33</v>
      </c>
      <c r="L1230">
        <v>1909220</v>
      </c>
      <c r="M1230">
        <v>21117147</v>
      </c>
      <c r="N1230">
        <v>303680</v>
      </c>
      <c r="O1230">
        <v>53442376</v>
      </c>
      <c r="P1230" s="3">
        <v>67066505</v>
      </c>
      <c r="Q1230">
        <v>10</v>
      </c>
      <c r="R1230" t="s">
        <v>23</v>
      </c>
    </row>
    <row r="1231" spans="2:18">
      <c r="B1231">
        <v>2178</v>
      </c>
      <c r="C1231" t="s">
        <v>17</v>
      </c>
      <c r="D1231">
        <v>55</v>
      </c>
      <c r="E1231" t="s">
        <v>78</v>
      </c>
      <c r="F1231">
        <v>511111</v>
      </c>
      <c r="G1231">
        <v>365</v>
      </c>
      <c r="H1231">
        <v>0</v>
      </c>
      <c r="I1231">
        <v>1210</v>
      </c>
      <c r="J1231">
        <v>12100886</v>
      </c>
      <c r="K1231">
        <v>26</v>
      </c>
      <c r="L1231">
        <v>1362007</v>
      </c>
      <c r="M1231">
        <v>19120453</v>
      </c>
      <c r="N1231">
        <v>531440</v>
      </c>
      <c r="O1231">
        <v>42767369</v>
      </c>
      <c r="P1231" s="3">
        <v>53905811</v>
      </c>
      <c r="Q1231">
        <v>18</v>
      </c>
      <c r="R1231" t="s">
        <v>27</v>
      </c>
    </row>
    <row r="1232" spans="2:18">
      <c r="B1232">
        <v>2177</v>
      </c>
      <c r="C1232" t="s">
        <v>17</v>
      </c>
      <c r="D1232">
        <v>55</v>
      </c>
      <c r="E1232" t="s">
        <v>78</v>
      </c>
      <c r="F1232">
        <v>851111</v>
      </c>
      <c r="G1232">
        <v>365</v>
      </c>
      <c r="H1232">
        <v>0</v>
      </c>
      <c r="I1232">
        <v>550</v>
      </c>
      <c r="J1232">
        <v>5144412</v>
      </c>
      <c r="K1232">
        <v>15</v>
      </c>
      <c r="L1232">
        <v>734917</v>
      </c>
      <c r="M1232">
        <v>17882954</v>
      </c>
      <c r="N1232">
        <v>455520</v>
      </c>
      <c r="O1232">
        <v>32748662</v>
      </c>
      <c r="P1232" s="3">
        <v>41596023</v>
      </c>
      <c r="Q1232">
        <v>10</v>
      </c>
      <c r="R1232" t="s">
        <v>23</v>
      </c>
    </row>
    <row r="1233" spans="2:18">
      <c r="B1233">
        <v>2176</v>
      </c>
      <c r="C1233" t="s">
        <v>17</v>
      </c>
      <c r="D1233">
        <v>55</v>
      </c>
      <c r="E1233" t="s">
        <v>78</v>
      </c>
      <c r="F1233">
        <v>851111</v>
      </c>
      <c r="G1233">
        <v>365</v>
      </c>
      <c r="H1233">
        <v>0</v>
      </c>
      <c r="I1233">
        <v>420</v>
      </c>
      <c r="J1233">
        <v>4156950</v>
      </c>
      <c r="K1233">
        <v>9</v>
      </c>
      <c r="L1233">
        <v>466596</v>
      </c>
      <c r="M1233">
        <v>18923060</v>
      </c>
      <c r="N1233">
        <v>493480</v>
      </c>
      <c r="O1233">
        <v>33680868</v>
      </c>
      <c r="P1233" s="3">
        <v>42622131</v>
      </c>
      <c r="Q1233">
        <v>15</v>
      </c>
      <c r="R1233" t="s">
        <v>23</v>
      </c>
    </row>
    <row r="1234" spans="2:18">
      <c r="B1234">
        <v>2174</v>
      </c>
      <c r="C1234" t="s">
        <v>17</v>
      </c>
      <c r="E1234" t="s">
        <v>78</v>
      </c>
      <c r="F1234">
        <v>811211</v>
      </c>
      <c r="G1234">
        <v>365</v>
      </c>
      <c r="H1234">
        <v>0</v>
      </c>
      <c r="I1234">
        <v>540</v>
      </c>
      <c r="J1234">
        <v>5018715</v>
      </c>
      <c r="K1234">
        <v>5</v>
      </c>
      <c r="L1234">
        <v>243412</v>
      </c>
      <c r="M1234">
        <v>17769074</v>
      </c>
      <c r="N1234">
        <v>531440</v>
      </c>
      <c r="O1234">
        <v>32093500</v>
      </c>
      <c r="P1234" s="3">
        <v>40899917</v>
      </c>
      <c r="Q1234">
        <v>5</v>
      </c>
      <c r="R1234" t="s">
        <v>19</v>
      </c>
    </row>
    <row r="1235" spans="2:18">
      <c r="B1235">
        <v>2173</v>
      </c>
      <c r="C1235" t="s">
        <v>17</v>
      </c>
      <c r="D1235">
        <v>43</v>
      </c>
      <c r="E1235" t="s">
        <v>79</v>
      </c>
      <c r="F1235">
        <v>811111</v>
      </c>
      <c r="G1235">
        <v>365</v>
      </c>
      <c r="H1235">
        <v>0</v>
      </c>
      <c r="I1235">
        <v>1440</v>
      </c>
      <c r="J1235">
        <v>16954188</v>
      </c>
      <c r="K1235">
        <v>88</v>
      </c>
      <c r="L1235">
        <v>5427136</v>
      </c>
      <c r="M1235">
        <v>22510280</v>
      </c>
      <c r="N1235">
        <v>284700</v>
      </c>
      <c r="O1235">
        <v>65180940</v>
      </c>
      <c r="P1235" s="3">
        <v>80127859</v>
      </c>
      <c r="Q1235">
        <v>6</v>
      </c>
      <c r="R1235" t="s">
        <v>19</v>
      </c>
    </row>
    <row r="1236" spans="2:18">
      <c r="B1236">
        <v>2482</v>
      </c>
      <c r="C1236" t="s">
        <v>17</v>
      </c>
      <c r="D1236">
        <v>43</v>
      </c>
      <c r="E1236" t="s">
        <v>79</v>
      </c>
      <c r="F1236">
        <v>811111</v>
      </c>
      <c r="G1236">
        <v>365</v>
      </c>
      <c r="H1236">
        <v>0</v>
      </c>
      <c r="I1236">
        <v>1095</v>
      </c>
      <c r="J1236">
        <v>10811666</v>
      </c>
      <c r="K1236">
        <v>39</v>
      </c>
      <c r="L1236">
        <v>2017048</v>
      </c>
      <c r="M1236">
        <v>18877507</v>
      </c>
      <c r="N1236">
        <v>322660</v>
      </c>
      <c r="O1236">
        <v>46022356</v>
      </c>
      <c r="P1236" s="3">
        <v>57760620</v>
      </c>
      <c r="Q1236">
        <v>11</v>
      </c>
      <c r="R1236" t="s">
        <v>25</v>
      </c>
    </row>
    <row r="1237" spans="2:18">
      <c r="B1237">
        <v>2172</v>
      </c>
      <c r="C1237" t="s">
        <v>17</v>
      </c>
      <c r="D1237">
        <v>43</v>
      </c>
      <c r="E1237" t="s">
        <v>79</v>
      </c>
      <c r="F1237">
        <v>611711</v>
      </c>
      <c r="G1237">
        <v>365</v>
      </c>
      <c r="H1237">
        <v>0</v>
      </c>
      <c r="I1237">
        <v>880</v>
      </c>
      <c r="J1237">
        <v>8604959</v>
      </c>
      <c r="K1237">
        <v>23</v>
      </c>
      <c r="L1237">
        <v>1178060</v>
      </c>
      <c r="M1237">
        <v>18695300</v>
      </c>
      <c r="N1237">
        <v>607360</v>
      </c>
      <c r="O1237">
        <v>37963636</v>
      </c>
      <c r="P1237" s="3">
        <v>48143058</v>
      </c>
      <c r="Q1237">
        <v>19</v>
      </c>
      <c r="R1237" t="s">
        <v>27</v>
      </c>
    </row>
    <row r="1238" spans="2:18">
      <c r="B1238">
        <v>3134</v>
      </c>
      <c r="C1238" t="s">
        <v>21</v>
      </c>
      <c r="D1238">
        <v>43</v>
      </c>
      <c r="E1238" t="s">
        <v>79</v>
      </c>
      <c r="F1238">
        <v>811111</v>
      </c>
      <c r="G1238">
        <v>59</v>
      </c>
      <c r="H1238">
        <v>0</v>
      </c>
      <c r="I1238">
        <v>95</v>
      </c>
      <c r="J1238">
        <v>865794</v>
      </c>
      <c r="K1238">
        <v>6</v>
      </c>
      <c r="L1238">
        <v>293214</v>
      </c>
      <c r="M1238">
        <v>2816542</v>
      </c>
      <c r="N1238">
        <v>36816</v>
      </c>
      <c r="O1238">
        <v>4450087</v>
      </c>
      <c r="P1238" s="3">
        <v>5350721</v>
      </c>
      <c r="Q1238">
        <v>5</v>
      </c>
      <c r="R1238" t="s">
        <v>19</v>
      </c>
    </row>
    <row r="1239" spans="2:18">
      <c r="B1239">
        <v>3416</v>
      </c>
      <c r="C1239" t="s">
        <v>17</v>
      </c>
      <c r="D1239">
        <v>43</v>
      </c>
      <c r="E1239" t="s">
        <v>79</v>
      </c>
      <c r="F1239">
        <v>511111</v>
      </c>
      <c r="G1239">
        <v>365</v>
      </c>
      <c r="H1239">
        <v>0</v>
      </c>
      <c r="I1239">
        <v>970</v>
      </c>
      <c r="J1239">
        <v>9404126</v>
      </c>
      <c r="K1239">
        <v>0</v>
      </c>
      <c r="L1239">
        <v>0</v>
      </c>
      <c r="M1239">
        <v>18535867</v>
      </c>
      <c r="N1239">
        <v>588380</v>
      </c>
      <c r="O1239">
        <v>37406330</v>
      </c>
      <c r="P1239" s="3">
        <v>47809475</v>
      </c>
      <c r="Q1239">
        <v>16</v>
      </c>
      <c r="R1239" t="s">
        <v>27</v>
      </c>
    </row>
    <row r="1240" spans="2:18">
      <c r="B1240">
        <v>2168</v>
      </c>
      <c r="C1240" t="s">
        <v>17</v>
      </c>
      <c r="D1240">
        <v>50</v>
      </c>
      <c r="E1240" t="s">
        <v>80</v>
      </c>
      <c r="F1240">
        <v>811111</v>
      </c>
      <c r="G1240">
        <v>365</v>
      </c>
      <c r="H1240">
        <v>0</v>
      </c>
      <c r="I1240">
        <v>1410</v>
      </c>
      <c r="J1240">
        <v>16612176</v>
      </c>
      <c r="K1240">
        <v>39</v>
      </c>
      <c r="L1240">
        <v>2406830</v>
      </c>
      <c r="M1240">
        <v>22525466</v>
      </c>
      <c r="N1240">
        <v>284700</v>
      </c>
      <c r="O1240">
        <v>57995256</v>
      </c>
      <c r="P1240" s="3">
        <v>72811131</v>
      </c>
      <c r="Q1240">
        <v>5</v>
      </c>
      <c r="R1240" t="s">
        <v>19</v>
      </c>
    </row>
    <row r="1241" spans="2:18">
      <c r="B1241">
        <v>2163</v>
      </c>
      <c r="C1241" t="s">
        <v>17</v>
      </c>
      <c r="D1241">
        <v>50</v>
      </c>
      <c r="E1241" t="s">
        <v>80</v>
      </c>
      <c r="F1241">
        <v>321311</v>
      </c>
      <c r="G1241">
        <v>365</v>
      </c>
      <c r="H1241">
        <v>0</v>
      </c>
      <c r="I1241">
        <v>185</v>
      </c>
      <c r="J1241">
        <v>2187694</v>
      </c>
      <c r="K1241">
        <v>19</v>
      </c>
      <c r="L1241">
        <v>1176903</v>
      </c>
      <c r="M1241">
        <v>22608974</v>
      </c>
      <c r="N1241">
        <v>284700</v>
      </c>
      <c r="O1241">
        <v>42046631</v>
      </c>
      <c r="P1241" s="3">
        <v>53236292</v>
      </c>
      <c r="Q1241">
        <v>7</v>
      </c>
      <c r="R1241" t="s">
        <v>19</v>
      </c>
    </row>
    <row r="1242" spans="2:18">
      <c r="B1242">
        <v>2161</v>
      </c>
      <c r="C1242" t="s">
        <v>21</v>
      </c>
      <c r="D1242">
        <v>50</v>
      </c>
      <c r="E1242" t="s">
        <v>80</v>
      </c>
      <c r="F1242">
        <v>811111</v>
      </c>
      <c r="G1242">
        <v>365</v>
      </c>
      <c r="H1242">
        <v>0</v>
      </c>
      <c r="I1242">
        <v>350</v>
      </c>
      <c r="J1242">
        <v>3189769</v>
      </c>
      <c r="K1242">
        <v>3</v>
      </c>
      <c r="L1242">
        <v>147738</v>
      </c>
      <c r="M1242">
        <v>17424370</v>
      </c>
      <c r="N1242">
        <v>265720</v>
      </c>
      <c r="O1242">
        <v>26083453</v>
      </c>
      <c r="P1242" s="3">
        <v>31204215</v>
      </c>
      <c r="Q1242">
        <v>6</v>
      </c>
      <c r="R1242" t="s">
        <v>19</v>
      </c>
    </row>
    <row r="1243" spans="2:18">
      <c r="B1243">
        <v>2162</v>
      </c>
      <c r="C1243" t="s">
        <v>21</v>
      </c>
      <c r="D1243">
        <v>50</v>
      </c>
      <c r="E1243" t="s">
        <v>80</v>
      </c>
      <c r="F1243">
        <v>851111</v>
      </c>
      <c r="G1243">
        <v>365</v>
      </c>
      <c r="H1243">
        <v>0</v>
      </c>
      <c r="I1243">
        <v>247</v>
      </c>
      <c r="J1243">
        <v>2251064</v>
      </c>
      <c r="K1243">
        <v>2</v>
      </c>
      <c r="L1243">
        <v>97738</v>
      </c>
      <c r="M1243">
        <v>17424370</v>
      </c>
      <c r="N1243">
        <v>265720</v>
      </c>
      <c r="O1243">
        <v>24258862</v>
      </c>
      <c r="P1243" s="3">
        <v>29150869</v>
      </c>
      <c r="Q1243">
        <v>6</v>
      </c>
      <c r="R1243" t="s">
        <v>19</v>
      </c>
    </row>
    <row r="1244" spans="2:18">
      <c r="B1244">
        <v>2169</v>
      </c>
      <c r="C1244" t="s">
        <v>17</v>
      </c>
      <c r="D1244">
        <v>50</v>
      </c>
      <c r="E1244" t="s">
        <v>80</v>
      </c>
      <c r="F1244">
        <v>511111</v>
      </c>
      <c r="G1244">
        <v>365</v>
      </c>
      <c r="H1244">
        <v>0</v>
      </c>
      <c r="I1244">
        <v>297</v>
      </c>
      <c r="J1244">
        <v>2731965</v>
      </c>
      <c r="K1244">
        <v>1</v>
      </c>
      <c r="L1244">
        <v>47466</v>
      </c>
      <c r="M1244">
        <v>17648813</v>
      </c>
      <c r="N1244">
        <v>455520</v>
      </c>
      <c r="O1244">
        <v>27887379</v>
      </c>
      <c r="P1244" s="3">
        <v>35736025</v>
      </c>
      <c r="Q1244">
        <v>4</v>
      </c>
      <c r="R1244" t="s">
        <v>19</v>
      </c>
    </row>
    <row r="1245" spans="2:18">
      <c r="B1245">
        <v>2166</v>
      </c>
      <c r="C1245" t="s">
        <v>17</v>
      </c>
      <c r="D1245">
        <v>50</v>
      </c>
      <c r="E1245" t="s">
        <v>80</v>
      </c>
      <c r="F1245">
        <v>511111</v>
      </c>
      <c r="G1245">
        <v>365</v>
      </c>
      <c r="H1245">
        <v>0</v>
      </c>
      <c r="I1245">
        <v>779</v>
      </c>
      <c r="J1245">
        <v>7275534</v>
      </c>
      <c r="K1245">
        <v>1</v>
      </c>
      <c r="L1245">
        <v>48922</v>
      </c>
      <c r="M1245">
        <v>17856386</v>
      </c>
      <c r="N1245">
        <v>531440</v>
      </c>
      <c r="O1245">
        <v>33785884</v>
      </c>
      <c r="P1245" s="3">
        <v>45757662</v>
      </c>
      <c r="Q1245">
        <v>4</v>
      </c>
      <c r="R1245" t="s">
        <v>19</v>
      </c>
    </row>
    <row r="1246" spans="2:18">
      <c r="B1246">
        <v>2159</v>
      </c>
      <c r="C1246" t="s">
        <v>17</v>
      </c>
      <c r="D1246">
        <v>50</v>
      </c>
      <c r="E1246" t="s">
        <v>80</v>
      </c>
      <c r="F1246">
        <v>511111</v>
      </c>
      <c r="G1246">
        <v>158</v>
      </c>
      <c r="H1246">
        <v>28</v>
      </c>
      <c r="I1246">
        <v>106</v>
      </c>
      <c r="J1246">
        <v>940959</v>
      </c>
      <c r="K1246">
        <v>0</v>
      </c>
      <c r="L1246">
        <v>0</v>
      </c>
      <c r="M1246">
        <v>7346745</v>
      </c>
      <c r="N1246">
        <v>197184</v>
      </c>
      <c r="O1246">
        <v>12297733</v>
      </c>
      <c r="P1246" s="3">
        <v>15905605</v>
      </c>
      <c r="Q1246">
        <v>5</v>
      </c>
      <c r="R1246" t="s">
        <v>19</v>
      </c>
    </row>
    <row r="1247" spans="2:18">
      <c r="B1247">
        <v>2164</v>
      </c>
      <c r="C1247" t="s">
        <v>17</v>
      </c>
      <c r="D1247">
        <v>50</v>
      </c>
      <c r="E1247" t="s">
        <v>80</v>
      </c>
      <c r="F1247">
        <v>511161</v>
      </c>
      <c r="G1247">
        <v>347</v>
      </c>
      <c r="H1247">
        <v>18</v>
      </c>
      <c r="I1247">
        <v>305</v>
      </c>
      <c r="J1247">
        <v>2742081</v>
      </c>
      <c r="K1247">
        <v>0</v>
      </c>
      <c r="L1247">
        <v>0</v>
      </c>
      <c r="M1247">
        <v>16325494</v>
      </c>
      <c r="N1247">
        <v>505232</v>
      </c>
      <c r="O1247">
        <v>27055017</v>
      </c>
      <c r="P1247" s="3">
        <v>34783619</v>
      </c>
      <c r="Q1247">
        <v>4</v>
      </c>
      <c r="R1247" t="s">
        <v>19</v>
      </c>
    </row>
    <row r="1248" spans="2:18">
      <c r="B1248">
        <v>2160</v>
      </c>
      <c r="C1248" t="s">
        <v>17</v>
      </c>
      <c r="D1248">
        <v>50</v>
      </c>
      <c r="E1248" t="s">
        <v>80</v>
      </c>
      <c r="F1248">
        <v>511161</v>
      </c>
      <c r="G1248">
        <v>365</v>
      </c>
      <c r="H1248">
        <v>0</v>
      </c>
      <c r="I1248">
        <v>230</v>
      </c>
      <c r="J1248">
        <v>2061338</v>
      </c>
      <c r="K1248">
        <v>0</v>
      </c>
      <c r="L1248">
        <v>0</v>
      </c>
      <c r="M1248">
        <v>17135146</v>
      </c>
      <c r="N1248">
        <v>531440</v>
      </c>
      <c r="O1248">
        <v>25460486</v>
      </c>
      <c r="P1248" s="3">
        <v>33056813</v>
      </c>
      <c r="Q1248">
        <v>7</v>
      </c>
      <c r="R1248" t="s">
        <v>19</v>
      </c>
    </row>
    <row r="1249" spans="2:18">
      <c r="B1249">
        <v>2165</v>
      </c>
      <c r="C1249" t="s">
        <v>17</v>
      </c>
      <c r="D1249">
        <v>50</v>
      </c>
      <c r="E1249" t="s">
        <v>80</v>
      </c>
      <c r="F1249">
        <v>851111</v>
      </c>
      <c r="G1249">
        <v>365</v>
      </c>
      <c r="H1249">
        <v>0</v>
      </c>
      <c r="I1249">
        <v>311</v>
      </c>
      <c r="J1249">
        <v>2856446</v>
      </c>
      <c r="K1249">
        <v>0</v>
      </c>
      <c r="L1249">
        <v>0</v>
      </c>
      <c r="M1249">
        <v>17560294</v>
      </c>
      <c r="N1249">
        <v>531440</v>
      </c>
      <c r="O1249">
        <v>28487131</v>
      </c>
      <c r="P1249" s="3">
        <v>36535888</v>
      </c>
      <c r="Q1249">
        <v>4</v>
      </c>
      <c r="R1249" t="s">
        <v>19</v>
      </c>
    </row>
    <row r="1250" spans="2:18">
      <c r="B1250">
        <v>2167</v>
      </c>
      <c r="C1250" t="s">
        <v>21</v>
      </c>
      <c r="D1250">
        <v>50</v>
      </c>
      <c r="E1250" t="s">
        <v>80</v>
      </c>
      <c r="F1250">
        <v>511111</v>
      </c>
      <c r="G1250">
        <v>365</v>
      </c>
      <c r="H1250">
        <v>0</v>
      </c>
      <c r="I1250">
        <v>173</v>
      </c>
      <c r="J1250">
        <v>1413041</v>
      </c>
      <c r="K1250">
        <v>0</v>
      </c>
      <c r="L1250">
        <v>0</v>
      </c>
      <c r="M1250">
        <v>15616160</v>
      </c>
      <c r="N1250">
        <v>455520</v>
      </c>
      <c r="O1250">
        <v>24312469</v>
      </c>
      <c r="P1250" s="3">
        <v>29218228</v>
      </c>
      <c r="Q1250">
        <v>5</v>
      </c>
      <c r="R1250" t="s">
        <v>19</v>
      </c>
    </row>
    <row r="1251" spans="2:18">
      <c r="B1251">
        <v>2170</v>
      </c>
      <c r="C1251" t="s">
        <v>21</v>
      </c>
      <c r="D1251">
        <v>50</v>
      </c>
      <c r="E1251" t="s">
        <v>80</v>
      </c>
      <c r="F1251">
        <v>511161</v>
      </c>
      <c r="G1251">
        <v>365</v>
      </c>
      <c r="H1251">
        <v>0</v>
      </c>
      <c r="I1251">
        <v>229</v>
      </c>
      <c r="J1251">
        <v>1870441</v>
      </c>
      <c r="K1251">
        <v>0</v>
      </c>
      <c r="L1251">
        <v>0</v>
      </c>
      <c r="M1251">
        <v>15616160</v>
      </c>
      <c r="N1251">
        <v>455520</v>
      </c>
      <c r="O1251">
        <v>22941596</v>
      </c>
      <c r="P1251" s="3">
        <v>27532056</v>
      </c>
      <c r="Q1251">
        <v>6</v>
      </c>
      <c r="R1251" t="s">
        <v>19</v>
      </c>
    </row>
    <row r="1252" spans="2:18">
      <c r="B1252">
        <v>2116</v>
      </c>
      <c r="C1252" t="s">
        <v>21</v>
      </c>
      <c r="D1252">
        <v>53</v>
      </c>
      <c r="E1252" t="s">
        <v>81</v>
      </c>
      <c r="F1252">
        <v>811111</v>
      </c>
      <c r="G1252">
        <v>365</v>
      </c>
      <c r="H1252">
        <v>0</v>
      </c>
      <c r="I1252">
        <v>1365</v>
      </c>
      <c r="J1252">
        <v>12440087</v>
      </c>
      <c r="K1252">
        <v>55</v>
      </c>
      <c r="L1252">
        <v>2693450</v>
      </c>
      <c r="M1252">
        <v>17424370</v>
      </c>
      <c r="N1252">
        <v>227760</v>
      </c>
      <c r="O1252">
        <v>34002212</v>
      </c>
      <c r="P1252" s="3">
        <v>41203226</v>
      </c>
      <c r="Q1252">
        <v>5</v>
      </c>
      <c r="R1252" t="s">
        <v>19</v>
      </c>
    </row>
    <row r="1253" spans="2:18">
      <c r="B1253">
        <v>2115</v>
      </c>
      <c r="C1253" t="s">
        <v>21</v>
      </c>
      <c r="D1253">
        <v>53</v>
      </c>
      <c r="E1253" t="s">
        <v>81</v>
      </c>
      <c r="F1253">
        <v>851111</v>
      </c>
      <c r="G1253">
        <v>365</v>
      </c>
      <c r="H1253">
        <v>0</v>
      </c>
      <c r="I1253">
        <v>1162</v>
      </c>
      <c r="J1253">
        <v>9497580</v>
      </c>
      <c r="K1253">
        <v>20</v>
      </c>
      <c r="L1253">
        <v>935056</v>
      </c>
      <c r="M1253">
        <v>15616160</v>
      </c>
      <c r="N1253">
        <v>455520</v>
      </c>
      <c r="O1253">
        <v>28129253</v>
      </c>
      <c r="P1253" s="3">
        <v>34289987</v>
      </c>
      <c r="Q1253">
        <v>5</v>
      </c>
      <c r="R1253" t="s">
        <v>19</v>
      </c>
    </row>
    <row r="1254" spans="2:18">
      <c r="B1254">
        <v>2111</v>
      </c>
      <c r="C1254" t="s">
        <v>17</v>
      </c>
      <c r="D1254">
        <v>53</v>
      </c>
      <c r="E1254" t="s">
        <v>81</v>
      </c>
      <c r="F1254">
        <v>851111</v>
      </c>
      <c r="G1254">
        <v>365</v>
      </c>
      <c r="H1254">
        <v>0</v>
      </c>
      <c r="I1254">
        <v>780</v>
      </c>
      <c r="J1254">
        <v>7469856</v>
      </c>
      <c r="K1254">
        <v>8</v>
      </c>
      <c r="L1254">
        <v>399236</v>
      </c>
      <c r="M1254">
        <v>18309927</v>
      </c>
      <c r="N1254">
        <v>265720</v>
      </c>
      <c r="O1254">
        <v>37391621</v>
      </c>
      <c r="P1254" s="3">
        <v>47150724</v>
      </c>
      <c r="Q1254">
        <v>10</v>
      </c>
      <c r="R1254" t="s">
        <v>23</v>
      </c>
    </row>
    <row r="1255" spans="2:18">
      <c r="B1255">
        <v>2114</v>
      </c>
      <c r="C1255" t="s">
        <v>17</v>
      </c>
      <c r="D1255">
        <v>53</v>
      </c>
      <c r="E1255" t="s">
        <v>81</v>
      </c>
      <c r="F1255">
        <v>511161</v>
      </c>
      <c r="G1255">
        <v>365</v>
      </c>
      <c r="H1255">
        <v>0</v>
      </c>
      <c r="I1255">
        <v>960</v>
      </c>
      <c r="J1255">
        <v>8454405</v>
      </c>
      <c r="K1255">
        <v>1</v>
      </c>
      <c r="L1255">
        <v>46041</v>
      </c>
      <c r="M1255">
        <v>16842021</v>
      </c>
      <c r="N1255">
        <v>531440</v>
      </c>
      <c r="O1255">
        <v>33769726</v>
      </c>
      <c r="P1255" s="3">
        <v>42870932</v>
      </c>
      <c r="Q1255">
        <v>5</v>
      </c>
      <c r="R1255" t="s">
        <v>19</v>
      </c>
    </row>
    <row r="1256" spans="2:18">
      <c r="B1256">
        <v>2112</v>
      </c>
      <c r="C1256" t="s">
        <v>17</v>
      </c>
      <c r="D1256">
        <v>53</v>
      </c>
      <c r="E1256" t="s">
        <v>81</v>
      </c>
      <c r="F1256">
        <v>511111</v>
      </c>
      <c r="G1256">
        <v>365</v>
      </c>
      <c r="H1256">
        <v>0</v>
      </c>
      <c r="I1256">
        <v>1440</v>
      </c>
      <c r="J1256">
        <v>14021802</v>
      </c>
      <c r="K1256">
        <v>0</v>
      </c>
      <c r="L1256">
        <v>0</v>
      </c>
      <c r="M1256">
        <v>18539666</v>
      </c>
      <c r="N1256">
        <v>588380</v>
      </c>
      <c r="O1256">
        <v>44311994</v>
      </c>
      <c r="P1256" s="3">
        <v>56057655</v>
      </c>
      <c r="Q1256">
        <v>18</v>
      </c>
      <c r="R1256" t="s">
        <v>27</v>
      </c>
    </row>
    <row r="1257" spans="2:18">
      <c r="B1257">
        <v>2113</v>
      </c>
      <c r="C1257" t="s">
        <v>17</v>
      </c>
      <c r="D1257">
        <v>53</v>
      </c>
      <c r="E1257" t="s">
        <v>81</v>
      </c>
      <c r="F1257">
        <v>511111</v>
      </c>
      <c r="G1257">
        <v>365</v>
      </c>
      <c r="H1257">
        <v>0</v>
      </c>
      <c r="I1257">
        <v>1440</v>
      </c>
      <c r="J1257">
        <v>14000254</v>
      </c>
      <c r="K1257">
        <v>0</v>
      </c>
      <c r="L1257">
        <v>0</v>
      </c>
      <c r="M1257">
        <v>18384027</v>
      </c>
      <c r="N1257">
        <v>588380</v>
      </c>
      <c r="O1257">
        <v>44050912</v>
      </c>
      <c r="P1257" s="3">
        <v>55731390</v>
      </c>
      <c r="Q1257">
        <v>18</v>
      </c>
      <c r="R1257" t="s">
        <v>27</v>
      </c>
    </row>
    <row r="1258" spans="2:18">
      <c r="B1258">
        <v>2095</v>
      </c>
      <c r="C1258" t="s">
        <v>17</v>
      </c>
      <c r="D1258">
        <v>51</v>
      </c>
      <c r="E1258" t="s">
        <v>82</v>
      </c>
      <c r="F1258">
        <v>811111</v>
      </c>
      <c r="G1258">
        <v>365</v>
      </c>
      <c r="H1258">
        <v>0</v>
      </c>
      <c r="I1258">
        <v>1430</v>
      </c>
      <c r="J1258">
        <v>17292693</v>
      </c>
      <c r="K1258">
        <v>46</v>
      </c>
      <c r="L1258">
        <v>2914169</v>
      </c>
      <c r="M1258">
        <v>23131744</v>
      </c>
      <c r="N1258">
        <v>284700</v>
      </c>
      <c r="O1258">
        <v>58396877</v>
      </c>
      <c r="P1258" s="3">
        <v>73607730</v>
      </c>
      <c r="Q1258">
        <v>7</v>
      </c>
      <c r="R1258" t="s">
        <v>19</v>
      </c>
    </row>
    <row r="1259" spans="2:18">
      <c r="B1259">
        <v>2094</v>
      </c>
      <c r="C1259" t="s">
        <v>17</v>
      </c>
      <c r="D1259">
        <v>51</v>
      </c>
      <c r="E1259" t="s">
        <v>82</v>
      </c>
      <c r="F1259">
        <v>851141</v>
      </c>
      <c r="G1259">
        <v>365</v>
      </c>
      <c r="H1259">
        <v>0</v>
      </c>
      <c r="I1259">
        <v>290</v>
      </c>
      <c r="J1259">
        <v>2665035</v>
      </c>
      <c r="K1259">
        <v>33</v>
      </c>
      <c r="L1259">
        <v>1589578</v>
      </c>
      <c r="M1259">
        <v>17513935</v>
      </c>
      <c r="N1259">
        <v>265720</v>
      </c>
      <c r="O1259">
        <v>33477381</v>
      </c>
      <c r="P1259" s="3">
        <v>41823945</v>
      </c>
      <c r="Q1259">
        <v>8</v>
      </c>
      <c r="R1259" t="s">
        <v>19</v>
      </c>
    </row>
    <row r="1260" spans="2:18">
      <c r="B1260">
        <v>2093</v>
      </c>
      <c r="C1260" t="s">
        <v>21</v>
      </c>
      <c r="D1260">
        <v>51</v>
      </c>
      <c r="E1260" t="s">
        <v>82</v>
      </c>
      <c r="F1260">
        <v>851111</v>
      </c>
      <c r="G1260">
        <v>365</v>
      </c>
      <c r="H1260">
        <v>0</v>
      </c>
      <c r="I1260">
        <v>380</v>
      </c>
      <c r="J1260">
        <v>3114668</v>
      </c>
      <c r="K1260">
        <v>6</v>
      </c>
      <c r="L1260">
        <v>257604</v>
      </c>
      <c r="M1260">
        <v>15670910</v>
      </c>
      <c r="N1260">
        <v>455520</v>
      </c>
      <c r="O1260">
        <v>23495848</v>
      </c>
      <c r="P1260" s="3">
        <v>28182735</v>
      </c>
      <c r="Q1260">
        <v>5</v>
      </c>
      <c r="R1260" t="s">
        <v>19</v>
      </c>
    </row>
    <row r="1261" spans="2:18">
      <c r="B1261">
        <v>2092</v>
      </c>
      <c r="C1261" t="s">
        <v>17</v>
      </c>
      <c r="D1261">
        <v>51</v>
      </c>
      <c r="E1261" t="s">
        <v>82</v>
      </c>
      <c r="F1261">
        <v>611711</v>
      </c>
      <c r="G1261">
        <v>365</v>
      </c>
      <c r="H1261">
        <v>0</v>
      </c>
      <c r="I1261">
        <v>300</v>
      </c>
      <c r="J1261">
        <v>2743022</v>
      </c>
      <c r="K1261">
        <v>0</v>
      </c>
      <c r="L1261">
        <v>0</v>
      </c>
      <c r="M1261">
        <v>17448621</v>
      </c>
      <c r="N1261">
        <v>322660</v>
      </c>
      <c r="O1261">
        <v>31340906</v>
      </c>
      <c r="P1261" s="3">
        <v>40054225</v>
      </c>
      <c r="Q1261">
        <v>6</v>
      </c>
      <c r="R1261" t="s">
        <v>19</v>
      </c>
    </row>
    <row r="1262" spans="2:18">
      <c r="B1262">
        <v>2103</v>
      </c>
      <c r="C1262" t="s">
        <v>17</v>
      </c>
      <c r="D1262">
        <v>24</v>
      </c>
      <c r="E1262" t="s">
        <v>83</v>
      </c>
      <c r="F1262">
        <v>611211</v>
      </c>
      <c r="G1262">
        <v>365</v>
      </c>
      <c r="H1262">
        <v>0</v>
      </c>
      <c r="I1262">
        <v>620</v>
      </c>
      <c r="J1262">
        <v>6941505</v>
      </c>
      <c r="K1262">
        <v>51</v>
      </c>
      <c r="L1262">
        <v>2961604</v>
      </c>
      <c r="M1262">
        <v>21405646</v>
      </c>
      <c r="N1262">
        <v>227760</v>
      </c>
      <c r="O1262">
        <v>45075192</v>
      </c>
      <c r="P1262" s="3">
        <v>56557288</v>
      </c>
      <c r="Q1262">
        <v>5</v>
      </c>
      <c r="R1262" t="s">
        <v>19</v>
      </c>
    </row>
    <row r="1263" spans="2:18">
      <c r="B1263">
        <v>2097</v>
      </c>
      <c r="C1263" t="s">
        <v>17</v>
      </c>
      <c r="D1263">
        <v>24</v>
      </c>
      <c r="E1263" t="s">
        <v>83</v>
      </c>
      <c r="F1263">
        <v>811111</v>
      </c>
      <c r="G1263">
        <v>365</v>
      </c>
      <c r="H1263">
        <v>0</v>
      </c>
      <c r="I1263">
        <v>1110</v>
      </c>
      <c r="J1263">
        <v>13236350</v>
      </c>
      <c r="K1263">
        <v>36</v>
      </c>
      <c r="L1263">
        <v>2248647</v>
      </c>
      <c r="M1263">
        <v>22798774</v>
      </c>
      <c r="N1263">
        <v>303680</v>
      </c>
      <c r="O1263">
        <v>54528872</v>
      </c>
      <c r="P1263" s="3">
        <v>68636233</v>
      </c>
      <c r="Q1263">
        <v>6</v>
      </c>
      <c r="R1263" t="s">
        <v>19</v>
      </c>
    </row>
    <row r="1264" spans="2:18">
      <c r="B1264">
        <v>2101</v>
      </c>
      <c r="C1264" t="s">
        <v>17</v>
      </c>
      <c r="D1264">
        <v>24</v>
      </c>
      <c r="E1264" t="s">
        <v>83</v>
      </c>
      <c r="F1264">
        <v>811111</v>
      </c>
      <c r="G1264">
        <v>336</v>
      </c>
      <c r="H1264">
        <v>0</v>
      </c>
      <c r="I1264">
        <v>880</v>
      </c>
      <c r="J1264">
        <v>8725515</v>
      </c>
      <c r="K1264">
        <v>28</v>
      </c>
      <c r="L1264">
        <v>1454254</v>
      </c>
      <c r="M1264">
        <v>17451036</v>
      </c>
      <c r="N1264">
        <v>192192</v>
      </c>
      <c r="O1264">
        <v>36036883</v>
      </c>
      <c r="P1264" s="3">
        <v>45906861</v>
      </c>
      <c r="Q1264">
        <v>6</v>
      </c>
      <c r="R1264" t="s">
        <v>19</v>
      </c>
    </row>
    <row r="1265" spans="2:18">
      <c r="B1265">
        <v>2109</v>
      </c>
      <c r="C1265" t="s">
        <v>17</v>
      </c>
      <c r="D1265">
        <v>24</v>
      </c>
      <c r="E1265" t="s">
        <v>83</v>
      </c>
      <c r="F1265">
        <v>611211</v>
      </c>
      <c r="G1265">
        <v>365</v>
      </c>
      <c r="H1265">
        <v>0</v>
      </c>
      <c r="I1265">
        <v>970</v>
      </c>
      <c r="J1265">
        <v>9188422</v>
      </c>
      <c r="K1265">
        <v>23</v>
      </c>
      <c r="L1265">
        <v>1145038</v>
      </c>
      <c r="M1265">
        <v>18110714</v>
      </c>
      <c r="N1265">
        <v>265720</v>
      </c>
      <c r="O1265">
        <v>38475654</v>
      </c>
      <c r="P1265" s="3">
        <v>49115453</v>
      </c>
      <c r="Q1265">
        <v>7</v>
      </c>
      <c r="R1265" t="s">
        <v>19</v>
      </c>
    </row>
    <row r="1266" spans="2:18">
      <c r="B1266">
        <v>2105</v>
      </c>
      <c r="C1266" t="s">
        <v>17</v>
      </c>
      <c r="D1266">
        <v>24</v>
      </c>
      <c r="E1266" t="s">
        <v>83</v>
      </c>
      <c r="F1266">
        <v>611311</v>
      </c>
      <c r="G1266">
        <v>365</v>
      </c>
      <c r="H1266">
        <v>0</v>
      </c>
      <c r="I1266">
        <v>530</v>
      </c>
      <c r="J1266">
        <v>5038370</v>
      </c>
      <c r="K1266">
        <v>13</v>
      </c>
      <c r="L1266">
        <v>648566</v>
      </c>
      <c r="M1266">
        <v>18175247</v>
      </c>
      <c r="N1266">
        <v>474500</v>
      </c>
      <c r="O1266">
        <v>31970917</v>
      </c>
      <c r="P1266" s="3">
        <v>40950847</v>
      </c>
      <c r="Q1266">
        <v>10</v>
      </c>
      <c r="R1266" t="s">
        <v>23</v>
      </c>
    </row>
    <row r="1267" spans="2:18">
      <c r="B1267">
        <v>2107</v>
      </c>
      <c r="C1267" t="s">
        <v>17</v>
      </c>
      <c r="D1267">
        <v>24</v>
      </c>
      <c r="E1267" t="s">
        <v>83</v>
      </c>
      <c r="F1267">
        <v>851131</v>
      </c>
      <c r="G1267">
        <v>365</v>
      </c>
      <c r="H1267">
        <v>0</v>
      </c>
      <c r="I1267">
        <v>895</v>
      </c>
      <c r="J1267">
        <v>11623238</v>
      </c>
      <c r="K1267">
        <v>3</v>
      </c>
      <c r="L1267">
        <v>204078</v>
      </c>
      <c r="M1267">
        <v>24829634</v>
      </c>
      <c r="N1267">
        <v>265720</v>
      </c>
      <c r="O1267">
        <v>55115437</v>
      </c>
      <c r="P1267" s="3">
        <v>69706235</v>
      </c>
      <c r="Q1267">
        <v>13</v>
      </c>
      <c r="R1267" t="s">
        <v>25</v>
      </c>
    </row>
    <row r="1268" spans="2:18">
      <c r="B1268">
        <v>2096</v>
      </c>
      <c r="C1268" t="s">
        <v>17</v>
      </c>
      <c r="D1268">
        <v>24</v>
      </c>
      <c r="E1268" t="s">
        <v>83</v>
      </c>
      <c r="F1268">
        <v>611711</v>
      </c>
      <c r="G1268">
        <v>365</v>
      </c>
      <c r="H1268">
        <v>0</v>
      </c>
      <c r="I1268">
        <v>495</v>
      </c>
      <c r="J1268">
        <v>4434523</v>
      </c>
      <c r="K1268">
        <v>3</v>
      </c>
      <c r="L1268">
        <v>143496</v>
      </c>
      <c r="M1268">
        <v>17143225</v>
      </c>
      <c r="N1268">
        <v>474500</v>
      </c>
      <c r="O1268">
        <v>26348667</v>
      </c>
      <c r="P1268" s="3">
        <v>34285109</v>
      </c>
      <c r="Q1268">
        <v>6</v>
      </c>
      <c r="R1268" t="s">
        <v>19</v>
      </c>
    </row>
    <row r="1269" spans="2:18">
      <c r="B1269">
        <v>2108</v>
      </c>
      <c r="C1269" t="s">
        <v>17</v>
      </c>
      <c r="D1269">
        <v>24</v>
      </c>
      <c r="E1269" t="s">
        <v>83</v>
      </c>
      <c r="F1269">
        <v>811111</v>
      </c>
      <c r="G1269">
        <v>241</v>
      </c>
      <c r="H1269">
        <v>124</v>
      </c>
      <c r="I1269">
        <v>355</v>
      </c>
      <c r="J1269">
        <v>3597483</v>
      </c>
      <c r="K1269">
        <v>2</v>
      </c>
      <c r="L1269">
        <v>106164</v>
      </c>
      <c r="M1269">
        <v>12792666</v>
      </c>
      <c r="N1269">
        <v>112788</v>
      </c>
      <c r="O1269">
        <v>26414073</v>
      </c>
      <c r="P1269" s="3">
        <v>35217716</v>
      </c>
      <c r="Q1269">
        <v>14</v>
      </c>
      <c r="R1269" t="s">
        <v>25</v>
      </c>
    </row>
    <row r="1270" spans="2:18">
      <c r="B1270">
        <v>2104</v>
      </c>
      <c r="C1270" t="s">
        <v>17</v>
      </c>
      <c r="D1270">
        <v>24</v>
      </c>
      <c r="E1270" t="s">
        <v>83</v>
      </c>
      <c r="F1270">
        <v>811111</v>
      </c>
      <c r="G1270">
        <v>313</v>
      </c>
      <c r="H1270">
        <v>52</v>
      </c>
      <c r="I1270">
        <v>340</v>
      </c>
      <c r="J1270">
        <v>3500832</v>
      </c>
      <c r="K1270">
        <v>0</v>
      </c>
      <c r="L1270">
        <v>0</v>
      </c>
      <c r="M1270">
        <v>16881466</v>
      </c>
      <c r="N1270">
        <v>227864</v>
      </c>
      <c r="O1270">
        <v>29230296</v>
      </c>
      <c r="P1270" s="3">
        <v>38064623</v>
      </c>
      <c r="Q1270">
        <v>19</v>
      </c>
      <c r="R1270" t="s">
        <v>27</v>
      </c>
    </row>
    <row r="1271" spans="2:18">
      <c r="B1271">
        <v>2099</v>
      </c>
      <c r="C1271" t="s">
        <v>17</v>
      </c>
      <c r="E1271" t="s">
        <v>83</v>
      </c>
      <c r="F1271">
        <v>851131</v>
      </c>
      <c r="G1271">
        <v>365</v>
      </c>
      <c r="H1271">
        <v>0</v>
      </c>
      <c r="I1271">
        <v>660</v>
      </c>
      <c r="J1271">
        <v>6692211</v>
      </c>
      <c r="K1271">
        <v>0</v>
      </c>
      <c r="L1271">
        <v>0</v>
      </c>
      <c r="M1271">
        <v>19386173</v>
      </c>
      <c r="N1271">
        <v>265720</v>
      </c>
      <c r="O1271">
        <v>35515096</v>
      </c>
      <c r="P1271" s="3">
        <v>45845453</v>
      </c>
      <c r="Q1271">
        <v>10</v>
      </c>
      <c r="R1271" t="s">
        <v>23</v>
      </c>
    </row>
    <row r="1272" spans="2:18">
      <c r="B1272">
        <v>2100</v>
      </c>
      <c r="C1272" t="s">
        <v>17</v>
      </c>
      <c r="D1272">
        <v>24</v>
      </c>
      <c r="E1272" t="s">
        <v>83</v>
      </c>
      <c r="F1272">
        <v>851111</v>
      </c>
      <c r="G1272">
        <v>365</v>
      </c>
      <c r="H1272">
        <v>0</v>
      </c>
      <c r="I1272">
        <v>350</v>
      </c>
      <c r="J1272">
        <v>3396020</v>
      </c>
      <c r="K1272">
        <v>0</v>
      </c>
      <c r="L1272">
        <v>0</v>
      </c>
      <c r="M1272">
        <v>18551053</v>
      </c>
      <c r="N1272">
        <v>455520</v>
      </c>
      <c r="O1272">
        <v>29707801</v>
      </c>
      <c r="P1272" s="3">
        <v>37981239</v>
      </c>
      <c r="Q1272">
        <v>10</v>
      </c>
      <c r="R1272" t="s">
        <v>23</v>
      </c>
    </row>
    <row r="1273" spans="2:18">
      <c r="B1273">
        <v>2102</v>
      </c>
      <c r="C1273" t="s">
        <v>17</v>
      </c>
      <c r="D1273">
        <v>24</v>
      </c>
      <c r="E1273" t="s">
        <v>83</v>
      </c>
      <c r="F1273">
        <v>511161</v>
      </c>
      <c r="G1273">
        <v>365</v>
      </c>
      <c r="H1273">
        <v>0</v>
      </c>
      <c r="I1273">
        <v>896</v>
      </c>
      <c r="J1273">
        <v>8951265</v>
      </c>
      <c r="K1273">
        <v>0</v>
      </c>
      <c r="L1273">
        <v>0</v>
      </c>
      <c r="M1273">
        <v>19102095</v>
      </c>
      <c r="N1273">
        <v>531440</v>
      </c>
      <c r="O1273">
        <v>37578539</v>
      </c>
      <c r="P1273" s="3">
        <v>48231489</v>
      </c>
      <c r="Q1273">
        <v>23</v>
      </c>
      <c r="R1273" t="s">
        <v>26</v>
      </c>
    </row>
    <row r="1274" spans="2:18">
      <c r="B1274">
        <v>2110</v>
      </c>
      <c r="C1274" t="s">
        <v>17</v>
      </c>
      <c r="D1274">
        <v>24</v>
      </c>
      <c r="E1274" t="s">
        <v>83</v>
      </c>
      <c r="F1274">
        <v>511111</v>
      </c>
      <c r="G1274">
        <v>365</v>
      </c>
      <c r="H1274">
        <v>0</v>
      </c>
      <c r="I1274">
        <v>690</v>
      </c>
      <c r="J1274">
        <v>6314162</v>
      </c>
      <c r="K1274">
        <v>0</v>
      </c>
      <c r="L1274">
        <v>0</v>
      </c>
      <c r="M1274">
        <v>17495766</v>
      </c>
      <c r="N1274">
        <v>588380</v>
      </c>
      <c r="O1274">
        <v>31708710</v>
      </c>
      <c r="P1274" s="3">
        <v>40752419</v>
      </c>
      <c r="Q1274">
        <v>6</v>
      </c>
      <c r="R1274" t="s">
        <v>19</v>
      </c>
    </row>
    <row r="1275" spans="2:18">
      <c r="B1275">
        <v>2106</v>
      </c>
      <c r="C1275" t="s">
        <v>17</v>
      </c>
      <c r="D1275">
        <v>24</v>
      </c>
      <c r="E1275" t="s">
        <v>83</v>
      </c>
      <c r="F1275">
        <v>511161</v>
      </c>
      <c r="G1275">
        <v>365</v>
      </c>
      <c r="H1275">
        <v>0</v>
      </c>
      <c r="I1275">
        <v>796</v>
      </c>
      <c r="J1275">
        <v>7269938</v>
      </c>
      <c r="K1275">
        <v>0</v>
      </c>
      <c r="L1275">
        <v>0</v>
      </c>
      <c r="M1275">
        <v>17461600</v>
      </c>
      <c r="N1275">
        <v>531440</v>
      </c>
      <c r="O1275">
        <v>32414831</v>
      </c>
      <c r="P1275" s="3">
        <v>41502161</v>
      </c>
      <c r="Q1275">
        <v>6</v>
      </c>
      <c r="R1275" t="s">
        <v>19</v>
      </c>
    </row>
    <row r="1276" spans="2:18">
      <c r="B1276">
        <v>2098</v>
      </c>
      <c r="C1276" t="s">
        <v>21</v>
      </c>
      <c r="D1276">
        <v>24</v>
      </c>
      <c r="E1276" t="s">
        <v>83</v>
      </c>
      <c r="F1276">
        <v>511161</v>
      </c>
      <c r="G1276">
        <v>365</v>
      </c>
      <c r="H1276">
        <v>0</v>
      </c>
      <c r="I1276">
        <v>486</v>
      </c>
      <c r="J1276">
        <v>3969580</v>
      </c>
      <c r="K1276">
        <v>0</v>
      </c>
      <c r="L1276">
        <v>0</v>
      </c>
      <c r="M1276">
        <v>15616160</v>
      </c>
      <c r="N1276">
        <v>531440</v>
      </c>
      <c r="O1276">
        <v>23966000</v>
      </c>
      <c r="P1276" s="3">
        <v>28872757</v>
      </c>
      <c r="Q1276">
        <v>5</v>
      </c>
      <c r="R1276" t="s">
        <v>19</v>
      </c>
    </row>
    <row r="1277" spans="2:18">
      <c r="B1277">
        <v>2075</v>
      </c>
      <c r="C1277" t="s">
        <v>17</v>
      </c>
      <c r="D1277">
        <v>10</v>
      </c>
      <c r="E1277" t="s">
        <v>84</v>
      </c>
      <c r="F1277">
        <v>811111</v>
      </c>
      <c r="G1277">
        <v>365</v>
      </c>
      <c r="H1277">
        <v>0</v>
      </c>
      <c r="I1277">
        <v>1440</v>
      </c>
      <c r="J1277">
        <v>22412124</v>
      </c>
      <c r="K1277">
        <v>94</v>
      </c>
      <c r="L1277">
        <v>7663398</v>
      </c>
      <c r="M1277">
        <v>29756846</v>
      </c>
      <c r="N1277">
        <v>284700</v>
      </c>
      <c r="O1277">
        <v>81862993</v>
      </c>
      <c r="P1277" s="3">
        <v>101418665</v>
      </c>
      <c r="Q1277">
        <v>14</v>
      </c>
      <c r="R1277" t="s">
        <v>25</v>
      </c>
    </row>
    <row r="1278" spans="2:18">
      <c r="B1278">
        <v>2071</v>
      </c>
      <c r="C1278" t="s">
        <v>17</v>
      </c>
      <c r="D1278">
        <v>10</v>
      </c>
      <c r="E1278" t="s">
        <v>84</v>
      </c>
      <c r="F1278">
        <v>811111</v>
      </c>
      <c r="G1278">
        <v>365</v>
      </c>
      <c r="H1278">
        <v>0</v>
      </c>
      <c r="I1278">
        <v>1395</v>
      </c>
      <c r="J1278">
        <v>15435592</v>
      </c>
      <c r="K1278">
        <v>80</v>
      </c>
      <c r="L1278">
        <v>4636739</v>
      </c>
      <c r="M1278">
        <v>21155107</v>
      </c>
      <c r="N1278">
        <v>208780</v>
      </c>
      <c r="O1278">
        <v>56222667</v>
      </c>
      <c r="P1278" s="3">
        <v>69505981</v>
      </c>
      <c r="Q1278">
        <v>14</v>
      </c>
      <c r="R1278" t="s">
        <v>25</v>
      </c>
    </row>
    <row r="1279" spans="2:18">
      <c r="B1279">
        <v>2592</v>
      </c>
      <c r="C1279" t="s">
        <v>17</v>
      </c>
      <c r="D1279">
        <v>10</v>
      </c>
      <c r="E1279" t="s">
        <v>84</v>
      </c>
      <c r="F1279">
        <v>811111</v>
      </c>
      <c r="G1279">
        <v>365</v>
      </c>
      <c r="H1279">
        <v>0</v>
      </c>
      <c r="I1279">
        <v>1440</v>
      </c>
      <c r="J1279">
        <v>22003760</v>
      </c>
      <c r="K1279">
        <v>62</v>
      </c>
      <c r="L1279">
        <v>4967165</v>
      </c>
      <c r="M1279">
        <v>29210096</v>
      </c>
      <c r="N1279">
        <v>227760</v>
      </c>
      <c r="O1279">
        <v>72269910</v>
      </c>
      <c r="P1279" s="3">
        <v>95402620</v>
      </c>
      <c r="Q1279">
        <v>5</v>
      </c>
      <c r="R1279" t="s">
        <v>19</v>
      </c>
    </row>
    <row r="1280" spans="2:18">
      <c r="B1280">
        <v>2084</v>
      </c>
      <c r="C1280" t="s">
        <v>17</v>
      </c>
      <c r="D1280">
        <v>10</v>
      </c>
      <c r="E1280" t="s">
        <v>84</v>
      </c>
      <c r="F1280">
        <v>811111</v>
      </c>
      <c r="G1280">
        <v>365</v>
      </c>
      <c r="H1280">
        <v>0</v>
      </c>
      <c r="I1280">
        <v>1295</v>
      </c>
      <c r="J1280">
        <v>13470331</v>
      </c>
      <c r="K1280">
        <v>54</v>
      </c>
      <c r="L1280">
        <v>2942221</v>
      </c>
      <c r="M1280">
        <v>19887246</v>
      </c>
      <c r="N1280">
        <v>208780</v>
      </c>
      <c r="O1280">
        <v>47936583</v>
      </c>
      <c r="P1280" s="3">
        <v>60024946</v>
      </c>
      <c r="Q1280">
        <v>14</v>
      </c>
      <c r="R1280" t="s">
        <v>25</v>
      </c>
    </row>
    <row r="1281" spans="2:18">
      <c r="B1281">
        <v>2066</v>
      </c>
      <c r="C1281" t="s">
        <v>17</v>
      </c>
      <c r="D1281">
        <v>10</v>
      </c>
      <c r="E1281" t="s">
        <v>84</v>
      </c>
      <c r="F1281">
        <v>611211</v>
      </c>
      <c r="G1281">
        <v>365</v>
      </c>
      <c r="H1281">
        <v>0</v>
      </c>
      <c r="I1281">
        <v>1060</v>
      </c>
      <c r="J1281">
        <v>10541849</v>
      </c>
      <c r="K1281">
        <v>47</v>
      </c>
      <c r="L1281">
        <v>2448402</v>
      </c>
      <c r="M1281">
        <v>19014166</v>
      </c>
      <c r="N1281">
        <v>265720</v>
      </c>
      <c r="O1281">
        <v>42793111</v>
      </c>
      <c r="P1281" s="3">
        <v>53957910</v>
      </c>
      <c r="Q1281">
        <v>13</v>
      </c>
      <c r="R1281" t="s">
        <v>25</v>
      </c>
    </row>
    <row r="1282" spans="2:18">
      <c r="B1282">
        <v>2074</v>
      </c>
      <c r="C1282" t="s">
        <v>17</v>
      </c>
      <c r="D1282">
        <v>10</v>
      </c>
      <c r="E1282" t="s">
        <v>84</v>
      </c>
      <c r="F1282">
        <v>321311</v>
      </c>
      <c r="G1282">
        <v>365</v>
      </c>
      <c r="H1282">
        <v>0</v>
      </c>
      <c r="I1282">
        <v>1050</v>
      </c>
      <c r="J1282">
        <v>10577910</v>
      </c>
      <c r="K1282">
        <v>27</v>
      </c>
      <c r="L1282">
        <v>1424779</v>
      </c>
      <c r="M1282">
        <v>19260906</v>
      </c>
      <c r="N1282">
        <v>265720</v>
      </c>
      <c r="O1282">
        <v>37597589</v>
      </c>
      <c r="P1282" s="3">
        <v>48306844</v>
      </c>
      <c r="Q1282">
        <v>9</v>
      </c>
      <c r="R1282" t="s">
        <v>19</v>
      </c>
    </row>
    <row r="1283" spans="2:18">
      <c r="B1283">
        <v>2065</v>
      </c>
      <c r="C1283" t="s">
        <v>17</v>
      </c>
      <c r="D1283">
        <v>10</v>
      </c>
      <c r="E1283" t="s">
        <v>84</v>
      </c>
      <c r="F1283">
        <v>281888</v>
      </c>
      <c r="G1283">
        <v>365</v>
      </c>
      <c r="H1283">
        <v>0</v>
      </c>
      <c r="I1283">
        <v>1270</v>
      </c>
      <c r="J1283">
        <v>16362193</v>
      </c>
      <c r="K1283">
        <v>24</v>
      </c>
      <c r="L1283">
        <v>1619657</v>
      </c>
      <c r="M1283">
        <v>24632246</v>
      </c>
      <c r="N1283">
        <v>284700</v>
      </c>
      <c r="O1283">
        <v>58622025</v>
      </c>
      <c r="P1283" s="3">
        <v>73763683</v>
      </c>
      <c r="Q1283">
        <v>10</v>
      </c>
      <c r="R1283" t="s">
        <v>23</v>
      </c>
    </row>
    <row r="1284" spans="2:18">
      <c r="B1284">
        <v>2069</v>
      </c>
      <c r="C1284" t="s">
        <v>17</v>
      </c>
      <c r="D1284">
        <v>10</v>
      </c>
      <c r="E1284" t="s">
        <v>84</v>
      </c>
      <c r="F1284">
        <v>851111</v>
      </c>
      <c r="G1284">
        <v>365</v>
      </c>
      <c r="H1284">
        <v>0</v>
      </c>
      <c r="I1284">
        <v>1140</v>
      </c>
      <c r="J1284">
        <v>11760722</v>
      </c>
      <c r="K1284">
        <v>17</v>
      </c>
      <c r="L1284">
        <v>918649</v>
      </c>
      <c r="M1284">
        <v>19724014</v>
      </c>
      <c r="N1284">
        <v>265720</v>
      </c>
      <c r="O1284">
        <v>43309004</v>
      </c>
      <c r="P1284" s="3">
        <v>58483833</v>
      </c>
      <c r="Q1284">
        <v>13</v>
      </c>
      <c r="R1284" t="s">
        <v>25</v>
      </c>
    </row>
    <row r="1285" spans="2:18">
      <c r="B1285">
        <v>2064</v>
      </c>
      <c r="C1285" t="s">
        <v>21</v>
      </c>
      <c r="D1285">
        <v>10</v>
      </c>
      <c r="E1285" t="s">
        <v>84</v>
      </c>
      <c r="F1285">
        <v>811111</v>
      </c>
      <c r="G1285">
        <v>189</v>
      </c>
      <c r="H1285">
        <v>176</v>
      </c>
      <c r="I1285">
        <v>510</v>
      </c>
      <c r="J1285">
        <v>4647944</v>
      </c>
      <c r="K1285">
        <v>16</v>
      </c>
      <c r="L1285">
        <v>781904</v>
      </c>
      <c r="M1285">
        <v>7590342</v>
      </c>
      <c r="N1285">
        <v>99216</v>
      </c>
      <c r="O1285">
        <v>13835528</v>
      </c>
      <c r="P1285" s="3">
        <v>16795542</v>
      </c>
      <c r="Q1285">
        <v>14</v>
      </c>
      <c r="R1285" t="s">
        <v>25</v>
      </c>
    </row>
    <row r="1286" spans="2:18">
      <c r="B1286">
        <v>2076</v>
      </c>
      <c r="C1286" t="s">
        <v>17</v>
      </c>
      <c r="D1286">
        <v>10</v>
      </c>
      <c r="E1286" t="s">
        <v>84</v>
      </c>
      <c r="F1286">
        <v>511111</v>
      </c>
      <c r="G1286">
        <v>365</v>
      </c>
      <c r="H1286">
        <v>0</v>
      </c>
      <c r="I1286">
        <v>1340</v>
      </c>
      <c r="J1286">
        <v>14893529</v>
      </c>
      <c r="K1286">
        <v>11</v>
      </c>
      <c r="L1286">
        <v>640410</v>
      </c>
      <c r="M1286">
        <v>21250007</v>
      </c>
      <c r="N1286">
        <v>322660</v>
      </c>
      <c r="O1286">
        <v>49261106</v>
      </c>
      <c r="P1286" s="3">
        <v>66475183</v>
      </c>
      <c r="Q1286">
        <v>17</v>
      </c>
      <c r="R1286" t="s">
        <v>27</v>
      </c>
    </row>
    <row r="1287" spans="2:18">
      <c r="B1287">
        <v>2085</v>
      </c>
      <c r="C1287" t="s">
        <v>17</v>
      </c>
      <c r="D1287">
        <v>10</v>
      </c>
      <c r="E1287" t="s">
        <v>84</v>
      </c>
      <c r="F1287">
        <v>611211</v>
      </c>
      <c r="G1287">
        <v>365</v>
      </c>
      <c r="H1287">
        <v>0</v>
      </c>
      <c r="I1287">
        <v>970</v>
      </c>
      <c r="J1287">
        <v>10496104</v>
      </c>
      <c r="K1287">
        <v>9</v>
      </c>
      <c r="L1287">
        <v>510120</v>
      </c>
      <c r="M1287">
        <v>20688200</v>
      </c>
      <c r="N1287">
        <v>322660</v>
      </c>
      <c r="O1287">
        <v>43071821</v>
      </c>
      <c r="P1287" s="3">
        <v>54759250</v>
      </c>
      <c r="Q1287">
        <v>14</v>
      </c>
      <c r="R1287" t="s">
        <v>25</v>
      </c>
    </row>
    <row r="1288" spans="2:18">
      <c r="B1288">
        <v>2061</v>
      </c>
      <c r="C1288" t="s">
        <v>17</v>
      </c>
      <c r="D1288">
        <v>10</v>
      </c>
      <c r="E1288" t="s">
        <v>84</v>
      </c>
      <c r="F1288">
        <v>851111</v>
      </c>
      <c r="G1288">
        <v>365</v>
      </c>
      <c r="H1288">
        <v>0</v>
      </c>
      <c r="I1288">
        <v>1290</v>
      </c>
      <c r="J1288">
        <v>14988359</v>
      </c>
      <c r="K1288">
        <v>8</v>
      </c>
      <c r="L1288">
        <v>486888</v>
      </c>
      <c r="M1288">
        <v>22214193</v>
      </c>
      <c r="N1288">
        <v>265720</v>
      </c>
      <c r="O1288">
        <v>49009108</v>
      </c>
      <c r="P1288" s="3">
        <v>62448101</v>
      </c>
      <c r="Q1288">
        <v>7</v>
      </c>
      <c r="R1288" t="s">
        <v>19</v>
      </c>
    </row>
    <row r="1289" spans="2:18">
      <c r="B1289">
        <v>2077</v>
      </c>
      <c r="C1289" t="s">
        <v>17</v>
      </c>
      <c r="D1289">
        <v>10</v>
      </c>
      <c r="E1289" t="s">
        <v>84</v>
      </c>
      <c r="F1289">
        <v>611511</v>
      </c>
      <c r="G1289">
        <v>365</v>
      </c>
      <c r="H1289">
        <v>0</v>
      </c>
      <c r="I1289">
        <v>965</v>
      </c>
      <c r="J1289">
        <v>11541546</v>
      </c>
      <c r="K1289">
        <v>7</v>
      </c>
      <c r="L1289">
        <v>438777</v>
      </c>
      <c r="M1289">
        <v>22865046</v>
      </c>
      <c r="N1289">
        <v>284700</v>
      </c>
      <c r="O1289">
        <v>46909315</v>
      </c>
      <c r="P1289" s="3">
        <v>59836670</v>
      </c>
      <c r="Q1289">
        <v>9</v>
      </c>
      <c r="R1289" t="s">
        <v>19</v>
      </c>
    </row>
    <row r="1290" spans="2:18">
      <c r="B1290">
        <v>2070</v>
      </c>
      <c r="C1290" t="s">
        <v>17</v>
      </c>
      <c r="D1290">
        <v>10</v>
      </c>
      <c r="E1290" t="s">
        <v>84</v>
      </c>
      <c r="F1290">
        <v>611711</v>
      </c>
      <c r="G1290">
        <v>365</v>
      </c>
      <c r="H1290">
        <v>0</v>
      </c>
      <c r="I1290">
        <v>1390</v>
      </c>
      <c r="J1290">
        <v>14156091</v>
      </c>
      <c r="K1290">
        <v>4</v>
      </c>
      <c r="L1290">
        <v>212951</v>
      </c>
      <c r="M1290">
        <v>19470602</v>
      </c>
      <c r="N1290">
        <v>550420</v>
      </c>
      <c r="O1290">
        <v>44809121</v>
      </c>
      <c r="P1290" s="3">
        <v>57206439</v>
      </c>
      <c r="Q1290">
        <v>12</v>
      </c>
      <c r="R1290" t="s">
        <v>25</v>
      </c>
    </row>
    <row r="1291" spans="2:18">
      <c r="B1291">
        <v>2091</v>
      </c>
      <c r="C1291" t="s">
        <v>17</v>
      </c>
      <c r="D1291">
        <v>10</v>
      </c>
      <c r="E1291" t="s">
        <v>84</v>
      </c>
      <c r="F1291">
        <v>611711</v>
      </c>
      <c r="G1291">
        <v>365</v>
      </c>
      <c r="H1291">
        <v>0</v>
      </c>
      <c r="I1291">
        <v>1440</v>
      </c>
      <c r="J1291">
        <v>14909964</v>
      </c>
      <c r="K1291">
        <v>4</v>
      </c>
      <c r="L1291">
        <v>216944</v>
      </c>
      <c r="M1291">
        <v>19796140</v>
      </c>
      <c r="N1291">
        <v>531440</v>
      </c>
      <c r="O1291">
        <v>46374719</v>
      </c>
      <c r="P1291" s="3">
        <v>58920945</v>
      </c>
      <c r="Q1291">
        <v>14</v>
      </c>
      <c r="R1291" t="s">
        <v>25</v>
      </c>
    </row>
    <row r="1292" spans="2:18">
      <c r="B1292">
        <v>2135</v>
      </c>
      <c r="C1292" t="s">
        <v>17</v>
      </c>
      <c r="D1292">
        <v>10</v>
      </c>
      <c r="E1292" t="s">
        <v>84</v>
      </c>
      <c r="F1292">
        <v>611511</v>
      </c>
      <c r="G1292">
        <v>365</v>
      </c>
      <c r="H1292">
        <v>0</v>
      </c>
      <c r="I1292">
        <v>975</v>
      </c>
      <c r="J1292">
        <v>12058215</v>
      </c>
      <c r="K1292">
        <v>3</v>
      </c>
      <c r="L1292">
        <v>194346</v>
      </c>
      <c r="M1292">
        <v>23645286</v>
      </c>
      <c r="N1292">
        <v>322660</v>
      </c>
      <c r="O1292">
        <v>48858620</v>
      </c>
      <c r="P1292" s="3">
        <v>66300281</v>
      </c>
      <c r="Q1292">
        <v>24</v>
      </c>
      <c r="R1292" t="s">
        <v>26</v>
      </c>
    </row>
    <row r="1293" spans="2:18">
      <c r="B1293">
        <v>2086</v>
      </c>
      <c r="C1293" t="s">
        <v>17</v>
      </c>
      <c r="D1293">
        <v>10</v>
      </c>
      <c r="E1293" t="s">
        <v>84</v>
      </c>
      <c r="F1293">
        <v>281888</v>
      </c>
      <c r="G1293">
        <v>365</v>
      </c>
      <c r="H1293">
        <v>0</v>
      </c>
      <c r="I1293">
        <v>1000</v>
      </c>
      <c r="J1293">
        <v>9720788</v>
      </c>
      <c r="K1293">
        <v>3</v>
      </c>
      <c r="L1293">
        <v>152755</v>
      </c>
      <c r="M1293">
        <v>18585214</v>
      </c>
      <c r="N1293">
        <v>322660</v>
      </c>
      <c r="O1293">
        <v>35601865</v>
      </c>
      <c r="P1293" s="3">
        <v>45949661</v>
      </c>
      <c r="Q1293">
        <v>3</v>
      </c>
      <c r="R1293" t="s">
        <v>19</v>
      </c>
    </row>
    <row r="1294" spans="2:18">
      <c r="B1294">
        <v>2634</v>
      </c>
      <c r="C1294" t="s">
        <v>21</v>
      </c>
      <c r="D1294">
        <v>10</v>
      </c>
      <c r="E1294" t="s">
        <v>84</v>
      </c>
      <c r="F1294">
        <v>611711</v>
      </c>
      <c r="G1294">
        <v>120</v>
      </c>
      <c r="H1294">
        <v>31</v>
      </c>
      <c r="I1294">
        <v>470</v>
      </c>
      <c r="J1294">
        <v>3798573</v>
      </c>
      <c r="K1294">
        <v>2</v>
      </c>
      <c r="L1294">
        <v>92784</v>
      </c>
      <c r="M1294">
        <v>5074560</v>
      </c>
      <c r="N1294">
        <v>149760</v>
      </c>
      <c r="O1294">
        <v>10478964</v>
      </c>
      <c r="P1294" s="3">
        <v>12642213</v>
      </c>
      <c r="Q1294">
        <v>6</v>
      </c>
      <c r="R1294" t="s">
        <v>19</v>
      </c>
    </row>
    <row r="1295" spans="2:18">
      <c r="B1295">
        <v>2080</v>
      </c>
      <c r="C1295" t="s">
        <v>17</v>
      </c>
      <c r="D1295">
        <v>10</v>
      </c>
      <c r="E1295" t="s">
        <v>84</v>
      </c>
      <c r="F1295">
        <v>851111</v>
      </c>
      <c r="G1295">
        <v>365</v>
      </c>
      <c r="H1295">
        <v>0</v>
      </c>
      <c r="I1295">
        <v>1090</v>
      </c>
      <c r="J1295">
        <v>13443672</v>
      </c>
      <c r="K1295">
        <v>2</v>
      </c>
      <c r="L1295">
        <v>129210</v>
      </c>
      <c r="M1295">
        <v>23580753</v>
      </c>
      <c r="N1295">
        <v>265720</v>
      </c>
      <c r="O1295">
        <v>48683151</v>
      </c>
      <c r="P1295" s="3">
        <v>61864349</v>
      </c>
      <c r="Q1295">
        <v>29</v>
      </c>
      <c r="R1295" t="s">
        <v>28</v>
      </c>
    </row>
    <row r="1296" spans="2:18">
      <c r="B1296">
        <v>2060</v>
      </c>
      <c r="C1296" t="s">
        <v>17</v>
      </c>
      <c r="D1296">
        <v>10</v>
      </c>
      <c r="E1296" t="s">
        <v>84</v>
      </c>
      <c r="F1296">
        <v>811311</v>
      </c>
      <c r="G1296">
        <v>365</v>
      </c>
      <c r="H1296">
        <v>0</v>
      </c>
      <c r="I1296">
        <v>1410</v>
      </c>
      <c r="J1296">
        <v>17608799</v>
      </c>
      <c r="K1296">
        <v>1</v>
      </c>
      <c r="L1296">
        <v>65416</v>
      </c>
      <c r="M1296">
        <v>23876840</v>
      </c>
      <c r="N1296">
        <v>227760</v>
      </c>
      <c r="O1296">
        <v>57678477</v>
      </c>
      <c r="P1296" s="3">
        <v>73220695</v>
      </c>
      <c r="Q1296">
        <v>11</v>
      </c>
      <c r="R1296" t="s">
        <v>25</v>
      </c>
    </row>
    <row r="1297" spans="2:18">
      <c r="B1297">
        <v>2062</v>
      </c>
      <c r="C1297" t="s">
        <v>17</v>
      </c>
      <c r="D1297">
        <v>10</v>
      </c>
      <c r="E1297" t="s">
        <v>84</v>
      </c>
      <c r="F1297">
        <v>851111</v>
      </c>
      <c r="G1297">
        <v>365</v>
      </c>
      <c r="H1297">
        <v>0</v>
      </c>
      <c r="I1297">
        <v>1180</v>
      </c>
      <c r="J1297">
        <v>11620239</v>
      </c>
      <c r="K1297">
        <v>1</v>
      </c>
      <c r="L1297">
        <v>51480</v>
      </c>
      <c r="M1297">
        <v>18828150</v>
      </c>
      <c r="N1297">
        <v>265720</v>
      </c>
      <c r="O1297">
        <v>41317072</v>
      </c>
      <c r="P1297" s="3">
        <v>53194602</v>
      </c>
      <c r="Q1297">
        <v>14</v>
      </c>
      <c r="R1297" t="s">
        <v>25</v>
      </c>
    </row>
    <row r="1298" spans="2:18">
      <c r="B1298">
        <v>2073</v>
      </c>
      <c r="C1298" t="s">
        <v>17</v>
      </c>
      <c r="D1298">
        <v>10</v>
      </c>
      <c r="E1298" t="s">
        <v>84</v>
      </c>
      <c r="F1298">
        <v>851111</v>
      </c>
      <c r="G1298">
        <v>365</v>
      </c>
      <c r="H1298">
        <v>0</v>
      </c>
      <c r="I1298">
        <v>1180</v>
      </c>
      <c r="J1298">
        <v>12208516</v>
      </c>
      <c r="K1298">
        <v>1</v>
      </c>
      <c r="L1298">
        <v>54194</v>
      </c>
      <c r="M1298">
        <v>19780954</v>
      </c>
      <c r="N1298">
        <v>265720</v>
      </c>
      <c r="O1298">
        <v>42949283</v>
      </c>
      <c r="P1298" s="3">
        <v>58334181</v>
      </c>
      <c r="Q1298">
        <v>13</v>
      </c>
      <c r="R1298" t="s">
        <v>25</v>
      </c>
    </row>
    <row r="1299" spans="2:18">
      <c r="B1299">
        <v>2089</v>
      </c>
      <c r="C1299" t="s">
        <v>17</v>
      </c>
      <c r="D1299">
        <v>10</v>
      </c>
      <c r="E1299" t="s">
        <v>84</v>
      </c>
      <c r="F1299">
        <v>811111</v>
      </c>
      <c r="G1299">
        <v>365</v>
      </c>
      <c r="H1299">
        <v>0</v>
      </c>
      <c r="I1299">
        <v>970</v>
      </c>
      <c r="J1299">
        <v>10526923</v>
      </c>
      <c r="K1299">
        <v>1</v>
      </c>
      <c r="L1299">
        <v>56846</v>
      </c>
      <c r="M1299">
        <v>20748934</v>
      </c>
      <c r="N1299">
        <v>208780</v>
      </c>
      <c r="O1299">
        <v>42473670</v>
      </c>
      <c r="P1299" s="3">
        <v>54293565</v>
      </c>
      <c r="Q1299">
        <v>14</v>
      </c>
      <c r="R1299" t="s">
        <v>25</v>
      </c>
    </row>
    <row r="1300" spans="2:18">
      <c r="B1300">
        <v>3217</v>
      </c>
      <c r="C1300" t="s">
        <v>17</v>
      </c>
      <c r="D1300">
        <v>10</v>
      </c>
      <c r="E1300" t="s">
        <v>84</v>
      </c>
      <c r="F1300">
        <v>611711</v>
      </c>
      <c r="G1300">
        <v>241</v>
      </c>
      <c r="H1300">
        <v>0</v>
      </c>
      <c r="I1300">
        <v>840</v>
      </c>
      <c r="J1300">
        <v>7638440</v>
      </c>
      <c r="K1300">
        <v>0</v>
      </c>
      <c r="L1300">
        <v>0</v>
      </c>
      <c r="M1300">
        <v>11479312</v>
      </c>
      <c r="N1300">
        <v>401024</v>
      </c>
      <c r="O1300">
        <v>24335129</v>
      </c>
      <c r="P1300" s="3">
        <v>31261571</v>
      </c>
      <c r="Q1300">
        <v>7</v>
      </c>
      <c r="R1300" t="s">
        <v>19</v>
      </c>
    </row>
    <row r="1301" spans="2:18">
      <c r="B1301">
        <v>2090</v>
      </c>
      <c r="C1301" t="s">
        <v>17</v>
      </c>
      <c r="D1301">
        <v>10</v>
      </c>
      <c r="E1301" t="s">
        <v>84</v>
      </c>
      <c r="F1301">
        <v>811311</v>
      </c>
      <c r="G1301">
        <v>363</v>
      </c>
      <c r="H1301">
        <v>2</v>
      </c>
      <c r="I1301">
        <v>690</v>
      </c>
      <c r="J1301">
        <v>6681309</v>
      </c>
      <c r="K1301">
        <v>0</v>
      </c>
      <c r="L1301">
        <v>0</v>
      </c>
      <c r="M1301">
        <v>18411651</v>
      </c>
      <c r="N1301">
        <v>264264</v>
      </c>
      <c r="O1301">
        <v>31311007</v>
      </c>
      <c r="P1301" s="3">
        <v>40738262</v>
      </c>
      <c r="Q1301">
        <v>10</v>
      </c>
      <c r="R1301" t="s">
        <v>23</v>
      </c>
    </row>
    <row r="1302" spans="2:18">
      <c r="B1302">
        <v>2063</v>
      </c>
      <c r="C1302" t="s">
        <v>17</v>
      </c>
      <c r="D1302">
        <v>10</v>
      </c>
      <c r="E1302" t="s">
        <v>84</v>
      </c>
      <c r="F1302">
        <v>851111</v>
      </c>
      <c r="G1302">
        <v>365</v>
      </c>
      <c r="H1302">
        <v>0</v>
      </c>
      <c r="I1302">
        <v>955</v>
      </c>
      <c r="J1302">
        <v>10229508</v>
      </c>
      <c r="K1302">
        <v>0</v>
      </c>
      <c r="L1302">
        <v>0</v>
      </c>
      <c r="M1302">
        <v>20479420</v>
      </c>
      <c r="N1302">
        <v>170820</v>
      </c>
      <c r="O1302">
        <v>41811935</v>
      </c>
      <c r="P1302" s="3">
        <v>53273892</v>
      </c>
      <c r="Q1302">
        <v>14</v>
      </c>
      <c r="R1302" t="s">
        <v>25</v>
      </c>
    </row>
    <row r="1303" spans="2:18">
      <c r="B1303">
        <v>2067</v>
      </c>
      <c r="C1303" t="s">
        <v>17</v>
      </c>
      <c r="D1303">
        <v>10</v>
      </c>
      <c r="E1303" t="s">
        <v>84</v>
      </c>
      <c r="F1303">
        <v>811211</v>
      </c>
      <c r="G1303">
        <v>365</v>
      </c>
      <c r="H1303">
        <v>0</v>
      </c>
      <c r="I1303">
        <v>1440</v>
      </c>
      <c r="J1303">
        <v>14200920</v>
      </c>
      <c r="K1303">
        <v>0</v>
      </c>
      <c r="L1303">
        <v>0</v>
      </c>
      <c r="M1303">
        <v>18854733</v>
      </c>
      <c r="N1303">
        <v>455520</v>
      </c>
      <c r="O1303">
        <v>44079139</v>
      </c>
      <c r="P1303" s="3">
        <v>56547885</v>
      </c>
      <c r="Q1303">
        <v>13</v>
      </c>
      <c r="R1303" t="s">
        <v>25</v>
      </c>
    </row>
    <row r="1304" spans="2:18">
      <c r="B1304">
        <v>2088</v>
      </c>
      <c r="C1304" t="s">
        <v>17</v>
      </c>
      <c r="D1304">
        <v>10</v>
      </c>
      <c r="E1304" t="s">
        <v>84</v>
      </c>
      <c r="F1304">
        <v>611711</v>
      </c>
      <c r="G1304">
        <v>365</v>
      </c>
      <c r="H1304">
        <v>0</v>
      </c>
      <c r="I1304">
        <v>1180</v>
      </c>
      <c r="J1304">
        <v>13007426</v>
      </c>
      <c r="K1304">
        <v>0</v>
      </c>
      <c r="L1304">
        <v>0</v>
      </c>
      <c r="M1304">
        <v>21075393</v>
      </c>
      <c r="N1304">
        <v>531440</v>
      </c>
      <c r="O1304">
        <v>44889745</v>
      </c>
      <c r="P1304" s="3">
        <v>57188437</v>
      </c>
      <c r="Q1304">
        <v>14</v>
      </c>
      <c r="R1304" t="s">
        <v>25</v>
      </c>
    </row>
    <row r="1305" spans="2:18">
      <c r="B1305">
        <v>2081</v>
      </c>
      <c r="C1305" t="s">
        <v>17</v>
      </c>
      <c r="D1305">
        <v>10</v>
      </c>
      <c r="E1305" t="s">
        <v>84</v>
      </c>
      <c r="F1305">
        <v>611711</v>
      </c>
      <c r="G1305">
        <v>365</v>
      </c>
      <c r="H1305">
        <v>0</v>
      </c>
      <c r="I1305">
        <v>1390</v>
      </c>
      <c r="J1305">
        <v>13551016</v>
      </c>
      <c r="K1305">
        <v>0</v>
      </c>
      <c r="L1305">
        <v>0</v>
      </c>
      <c r="M1305">
        <v>18638350</v>
      </c>
      <c r="N1305">
        <v>607360</v>
      </c>
      <c r="O1305">
        <v>43425962</v>
      </c>
      <c r="P1305" s="3">
        <v>55428571</v>
      </c>
      <c r="Q1305">
        <v>12</v>
      </c>
      <c r="R1305" t="s">
        <v>25</v>
      </c>
    </row>
    <row r="1306" spans="2:18">
      <c r="B1306">
        <v>2078</v>
      </c>
      <c r="C1306" t="s">
        <v>17</v>
      </c>
      <c r="D1306">
        <v>10</v>
      </c>
      <c r="E1306" t="s">
        <v>84</v>
      </c>
      <c r="F1306">
        <v>611711</v>
      </c>
      <c r="G1306">
        <v>365</v>
      </c>
      <c r="H1306">
        <v>0</v>
      </c>
      <c r="I1306">
        <v>1440</v>
      </c>
      <c r="J1306">
        <v>15247332</v>
      </c>
      <c r="K1306">
        <v>0</v>
      </c>
      <c r="L1306">
        <v>0</v>
      </c>
      <c r="M1306">
        <v>20244067</v>
      </c>
      <c r="N1306">
        <v>531440</v>
      </c>
      <c r="O1306">
        <v>44244321</v>
      </c>
      <c r="P1306" s="3">
        <v>56919407</v>
      </c>
      <c r="Q1306">
        <v>14</v>
      </c>
      <c r="R1306" t="s">
        <v>25</v>
      </c>
    </row>
    <row r="1307" spans="2:18">
      <c r="B1307">
        <v>2079</v>
      </c>
      <c r="C1307" t="s">
        <v>17</v>
      </c>
      <c r="D1307">
        <v>10</v>
      </c>
      <c r="E1307" t="s">
        <v>84</v>
      </c>
      <c r="F1307">
        <v>611711</v>
      </c>
      <c r="G1307">
        <v>365</v>
      </c>
      <c r="H1307">
        <v>0</v>
      </c>
      <c r="I1307">
        <v>1435</v>
      </c>
      <c r="J1307">
        <v>13761280</v>
      </c>
      <c r="K1307">
        <v>0</v>
      </c>
      <c r="L1307">
        <v>0</v>
      </c>
      <c r="M1307">
        <v>18334680</v>
      </c>
      <c r="N1307">
        <v>607360</v>
      </c>
      <c r="O1307">
        <v>43270716</v>
      </c>
      <c r="P1307" s="3">
        <v>55165620</v>
      </c>
      <c r="Q1307">
        <v>9</v>
      </c>
      <c r="R1307" t="s">
        <v>19</v>
      </c>
    </row>
    <row r="1308" spans="2:18">
      <c r="B1308">
        <v>2068</v>
      </c>
      <c r="C1308" t="s">
        <v>17</v>
      </c>
      <c r="E1308" t="s">
        <v>84</v>
      </c>
      <c r="F1308">
        <v>611711</v>
      </c>
      <c r="G1308">
        <v>365</v>
      </c>
      <c r="H1308">
        <v>0</v>
      </c>
      <c r="I1308">
        <v>1380</v>
      </c>
      <c r="J1308">
        <v>13557843</v>
      </c>
      <c r="K1308">
        <v>0</v>
      </c>
      <c r="L1308">
        <v>0</v>
      </c>
      <c r="M1308">
        <v>18782596</v>
      </c>
      <c r="N1308">
        <v>265720</v>
      </c>
      <c r="O1308">
        <v>42709363</v>
      </c>
      <c r="P1308" s="3">
        <v>54536236</v>
      </c>
      <c r="Q1308">
        <v>9</v>
      </c>
      <c r="R1308" t="s">
        <v>19</v>
      </c>
    </row>
    <row r="1309" spans="2:18">
      <c r="B1309">
        <v>2059</v>
      </c>
      <c r="C1309" t="s">
        <v>17</v>
      </c>
      <c r="D1309">
        <v>10</v>
      </c>
      <c r="E1309" t="s">
        <v>84</v>
      </c>
      <c r="F1309">
        <v>511111</v>
      </c>
      <c r="G1309">
        <v>365</v>
      </c>
      <c r="H1309">
        <v>0</v>
      </c>
      <c r="I1309">
        <v>1440</v>
      </c>
      <c r="J1309">
        <v>15673332</v>
      </c>
      <c r="K1309">
        <v>0</v>
      </c>
      <c r="L1309">
        <v>0</v>
      </c>
      <c r="M1309">
        <v>20809673</v>
      </c>
      <c r="N1309">
        <v>588380</v>
      </c>
      <c r="O1309">
        <v>49804583</v>
      </c>
      <c r="P1309" s="3">
        <v>63504655</v>
      </c>
      <c r="Q1309">
        <v>27</v>
      </c>
      <c r="R1309" t="s">
        <v>28</v>
      </c>
    </row>
    <row r="1310" spans="2:18">
      <c r="B1310">
        <v>2087</v>
      </c>
      <c r="C1310" t="s">
        <v>17</v>
      </c>
      <c r="D1310">
        <v>10</v>
      </c>
      <c r="E1310" t="s">
        <v>84</v>
      </c>
      <c r="F1310">
        <v>511111</v>
      </c>
      <c r="G1310">
        <v>365</v>
      </c>
      <c r="H1310">
        <v>0</v>
      </c>
      <c r="I1310">
        <v>1440</v>
      </c>
      <c r="J1310">
        <v>14026524</v>
      </c>
      <c r="K1310">
        <v>0</v>
      </c>
      <c r="L1310">
        <v>0</v>
      </c>
      <c r="M1310">
        <v>18623174</v>
      </c>
      <c r="N1310">
        <v>588380</v>
      </c>
      <c r="O1310">
        <v>45245483</v>
      </c>
      <c r="P1310" s="3">
        <v>57564094</v>
      </c>
      <c r="Q1310">
        <v>11</v>
      </c>
      <c r="R1310" t="s">
        <v>25</v>
      </c>
    </row>
    <row r="1311" spans="2:18">
      <c r="B1311">
        <v>2083</v>
      </c>
      <c r="C1311" t="s">
        <v>17</v>
      </c>
      <c r="D1311">
        <v>10</v>
      </c>
      <c r="E1311" t="s">
        <v>84</v>
      </c>
      <c r="F1311">
        <v>511111</v>
      </c>
      <c r="G1311">
        <v>365</v>
      </c>
      <c r="H1311">
        <v>0</v>
      </c>
      <c r="I1311">
        <v>1440</v>
      </c>
      <c r="J1311">
        <v>15193020</v>
      </c>
      <c r="K1311">
        <v>0</v>
      </c>
      <c r="L1311">
        <v>0</v>
      </c>
      <c r="M1311">
        <v>20171946</v>
      </c>
      <c r="N1311">
        <v>588380</v>
      </c>
      <c r="O1311">
        <v>48442849</v>
      </c>
      <c r="P1311" s="3">
        <v>61657180</v>
      </c>
      <c r="Q1311">
        <v>14</v>
      </c>
      <c r="R1311" t="s">
        <v>25</v>
      </c>
    </row>
    <row r="1312" spans="2:18">
      <c r="B1312">
        <v>2082</v>
      </c>
      <c r="C1312" t="s">
        <v>17</v>
      </c>
      <c r="D1312">
        <v>10</v>
      </c>
      <c r="E1312" t="s">
        <v>84</v>
      </c>
      <c r="F1312">
        <v>851111</v>
      </c>
      <c r="G1312">
        <v>365</v>
      </c>
      <c r="H1312">
        <v>0</v>
      </c>
      <c r="I1312">
        <v>1440</v>
      </c>
      <c r="J1312">
        <v>13245996</v>
      </c>
      <c r="K1312">
        <v>0</v>
      </c>
      <c r="L1312">
        <v>0</v>
      </c>
      <c r="M1312">
        <v>17586867</v>
      </c>
      <c r="N1312">
        <v>265720</v>
      </c>
      <c r="O1312">
        <v>41770733</v>
      </c>
      <c r="P1312" s="3">
        <v>53868677</v>
      </c>
      <c r="Q1312">
        <v>6</v>
      </c>
      <c r="R1312" t="s">
        <v>19</v>
      </c>
    </row>
    <row r="1313" spans="2:18">
      <c r="B1313">
        <v>3407</v>
      </c>
      <c r="C1313" t="s">
        <v>21</v>
      </c>
      <c r="D1313">
        <v>10</v>
      </c>
      <c r="E1313" t="s">
        <v>84</v>
      </c>
      <c r="F1313">
        <v>611711</v>
      </c>
      <c r="G1313">
        <v>365</v>
      </c>
      <c r="H1313">
        <v>0</v>
      </c>
      <c r="I1313">
        <v>1440</v>
      </c>
      <c r="J1313">
        <v>11761716</v>
      </c>
      <c r="K1313">
        <v>0</v>
      </c>
      <c r="L1313">
        <v>0</v>
      </c>
      <c r="M1313">
        <v>15616160</v>
      </c>
      <c r="N1313">
        <v>531440</v>
      </c>
      <c r="O1313">
        <v>32664836</v>
      </c>
      <c r="P1313" s="3">
        <v>39834697</v>
      </c>
      <c r="Q1313">
        <v>5</v>
      </c>
      <c r="R1313" t="s">
        <v>19</v>
      </c>
    </row>
    <row r="1314" spans="2:18">
      <c r="B1314">
        <v>3406</v>
      </c>
      <c r="C1314" t="s">
        <v>21</v>
      </c>
      <c r="D1314">
        <v>10</v>
      </c>
      <c r="E1314" t="s">
        <v>84</v>
      </c>
      <c r="F1314">
        <v>611711</v>
      </c>
      <c r="G1314">
        <v>365</v>
      </c>
      <c r="H1314">
        <v>0</v>
      </c>
      <c r="I1314">
        <v>730</v>
      </c>
      <c r="J1314">
        <v>5962533</v>
      </c>
      <c r="K1314">
        <v>0</v>
      </c>
      <c r="L1314">
        <v>0</v>
      </c>
      <c r="M1314">
        <v>15616160</v>
      </c>
      <c r="N1314">
        <v>455520</v>
      </c>
      <c r="O1314">
        <v>23260613</v>
      </c>
      <c r="P1314" s="3">
        <v>28610551</v>
      </c>
      <c r="Q1314">
        <v>5</v>
      </c>
      <c r="R1314" t="s">
        <v>19</v>
      </c>
    </row>
    <row r="1315" spans="2:18">
      <c r="B1315">
        <v>2072</v>
      </c>
      <c r="C1315" t="s">
        <v>21</v>
      </c>
      <c r="D1315">
        <v>10</v>
      </c>
      <c r="E1315" t="s">
        <v>84</v>
      </c>
      <c r="F1315">
        <v>811211</v>
      </c>
      <c r="G1315">
        <v>365</v>
      </c>
      <c r="H1315">
        <v>0</v>
      </c>
      <c r="I1315">
        <v>1440</v>
      </c>
      <c r="J1315">
        <v>11761716</v>
      </c>
      <c r="K1315">
        <v>0</v>
      </c>
      <c r="L1315">
        <v>0</v>
      </c>
      <c r="M1315">
        <v>15616160</v>
      </c>
      <c r="N1315">
        <v>455520</v>
      </c>
      <c r="O1315">
        <v>29911681</v>
      </c>
      <c r="P1315" s="3">
        <v>36791370</v>
      </c>
      <c r="Q1315">
        <v>5</v>
      </c>
      <c r="R1315" t="s">
        <v>19</v>
      </c>
    </row>
    <row r="1316" spans="2:18">
      <c r="B1316">
        <v>2056</v>
      </c>
      <c r="C1316" t="s">
        <v>17</v>
      </c>
      <c r="D1316">
        <v>44</v>
      </c>
      <c r="E1316" t="s">
        <v>85</v>
      </c>
      <c r="F1316">
        <v>611711</v>
      </c>
      <c r="G1316">
        <v>365</v>
      </c>
      <c r="H1316">
        <v>0</v>
      </c>
      <c r="I1316">
        <v>835</v>
      </c>
      <c r="J1316">
        <v>8176536</v>
      </c>
      <c r="K1316">
        <v>74</v>
      </c>
      <c r="L1316">
        <v>3795669</v>
      </c>
      <c r="M1316">
        <v>18721873</v>
      </c>
      <c r="N1316">
        <v>531440</v>
      </c>
      <c r="O1316">
        <v>44872985</v>
      </c>
      <c r="P1316" s="3">
        <v>54930198</v>
      </c>
      <c r="Q1316">
        <v>11</v>
      </c>
      <c r="R1316" t="s">
        <v>25</v>
      </c>
    </row>
    <row r="1317" spans="2:18">
      <c r="B1317">
        <v>2055</v>
      </c>
      <c r="C1317" t="s">
        <v>17</v>
      </c>
      <c r="D1317">
        <v>44</v>
      </c>
      <c r="E1317" t="s">
        <v>85</v>
      </c>
      <c r="F1317">
        <v>811111</v>
      </c>
      <c r="G1317">
        <v>365</v>
      </c>
      <c r="H1317">
        <v>0</v>
      </c>
      <c r="I1317">
        <v>1430</v>
      </c>
      <c r="J1317">
        <v>15294768</v>
      </c>
      <c r="K1317">
        <v>47</v>
      </c>
      <c r="L1317">
        <v>2633165</v>
      </c>
      <c r="M1317">
        <v>20449053</v>
      </c>
      <c r="N1317">
        <v>303680</v>
      </c>
      <c r="O1317">
        <v>54307626</v>
      </c>
      <c r="P1317" s="3">
        <v>67902616</v>
      </c>
      <c r="Q1317">
        <v>10</v>
      </c>
      <c r="R1317" t="s">
        <v>23</v>
      </c>
    </row>
    <row r="1318" spans="2:18">
      <c r="B1318">
        <v>2052</v>
      </c>
      <c r="C1318" t="s">
        <v>17</v>
      </c>
      <c r="D1318">
        <v>44</v>
      </c>
      <c r="E1318" t="s">
        <v>85</v>
      </c>
      <c r="F1318">
        <v>851111</v>
      </c>
      <c r="G1318">
        <v>365</v>
      </c>
      <c r="H1318">
        <v>0</v>
      </c>
      <c r="I1318">
        <v>575</v>
      </c>
      <c r="J1318">
        <v>5613426</v>
      </c>
      <c r="K1318">
        <v>38</v>
      </c>
      <c r="L1318">
        <v>1943196</v>
      </c>
      <c r="M1318">
        <v>18664933</v>
      </c>
      <c r="N1318">
        <v>455520</v>
      </c>
      <c r="O1318">
        <v>37037042</v>
      </c>
      <c r="P1318" s="3">
        <v>46352032</v>
      </c>
      <c r="Q1318">
        <v>15</v>
      </c>
      <c r="R1318" t="s">
        <v>23</v>
      </c>
    </row>
    <row r="1319" spans="2:18">
      <c r="B1319">
        <v>2051</v>
      </c>
      <c r="C1319" t="s">
        <v>17</v>
      </c>
      <c r="D1319">
        <v>44</v>
      </c>
      <c r="E1319" t="s">
        <v>85</v>
      </c>
      <c r="F1319">
        <v>611711</v>
      </c>
      <c r="G1319">
        <v>365</v>
      </c>
      <c r="H1319">
        <v>0</v>
      </c>
      <c r="I1319">
        <v>745</v>
      </c>
      <c r="J1319">
        <v>7512671</v>
      </c>
      <c r="K1319">
        <v>25</v>
      </c>
      <c r="L1319">
        <v>1320541</v>
      </c>
      <c r="M1319">
        <v>19279886</v>
      </c>
      <c r="N1319">
        <v>322660</v>
      </c>
      <c r="O1319">
        <v>44102752</v>
      </c>
      <c r="P1319" s="3">
        <v>55087835</v>
      </c>
      <c r="Q1319">
        <v>10</v>
      </c>
      <c r="R1319" t="s">
        <v>23</v>
      </c>
    </row>
    <row r="1320" spans="2:18">
      <c r="B1320">
        <v>2053</v>
      </c>
      <c r="C1320" t="s">
        <v>17</v>
      </c>
      <c r="D1320">
        <v>44</v>
      </c>
      <c r="E1320" t="s">
        <v>85</v>
      </c>
      <c r="F1320">
        <v>611711</v>
      </c>
      <c r="G1320">
        <v>365</v>
      </c>
      <c r="H1320">
        <v>0</v>
      </c>
      <c r="I1320">
        <v>975</v>
      </c>
      <c r="J1320">
        <v>8790551</v>
      </c>
      <c r="K1320">
        <v>13</v>
      </c>
      <c r="L1320">
        <v>613941</v>
      </c>
      <c r="M1320">
        <v>17237634</v>
      </c>
      <c r="N1320">
        <v>531440</v>
      </c>
      <c r="O1320">
        <v>35382452</v>
      </c>
      <c r="P1320" s="3">
        <v>44701998</v>
      </c>
      <c r="Q1320">
        <v>6</v>
      </c>
      <c r="R1320" t="s">
        <v>19</v>
      </c>
    </row>
    <row r="1321" spans="2:18">
      <c r="B1321">
        <v>2054</v>
      </c>
      <c r="C1321" t="s">
        <v>21</v>
      </c>
      <c r="D1321">
        <v>44</v>
      </c>
      <c r="E1321" t="s">
        <v>85</v>
      </c>
      <c r="F1321">
        <v>811211</v>
      </c>
      <c r="G1321">
        <v>365</v>
      </c>
      <c r="H1321">
        <v>0</v>
      </c>
      <c r="I1321">
        <v>90</v>
      </c>
      <c r="J1321">
        <v>737684</v>
      </c>
      <c r="K1321">
        <v>0</v>
      </c>
      <c r="L1321">
        <v>0</v>
      </c>
      <c r="M1321">
        <v>15670910</v>
      </c>
      <c r="N1321">
        <v>455520</v>
      </c>
      <c r="O1321">
        <v>22618953</v>
      </c>
      <c r="P1321" s="3">
        <v>27271258</v>
      </c>
      <c r="Q1321">
        <v>5</v>
      </c>
      <c r="R1321" t="s">
        <v>19</v>
      </c>
    </row>
    <row r="1322" spans="2:18">
      <c r="B1322">
        <v>2043</v>
      </c>
      <c r="C1322" t="s">
        <v>17</v>
      </c>
      <c r="D1322">
        <v>30</v>
      </c>
      <c r="E1322" t="s">
        <v>86</v>
      </c>
      <c r="F1322">
        <v>811111</v>
      </c>
      <c r="G1322">
        <v>365</v>
      </c>
      <c r="H1322">
        <v>0</v>
      </c>
      <c r="I1322">
        <v>1400</v>
      </c>
      <c r="J1322">
        <v>16563057</v>
      </c>
      <c r="K1322">
        <v>26</v>
      </c>
      <c r="L1322">
        <v>1611024</v>
      </c>
      <c r="M1322">
        <v>22617762</v>
      </c>
      <c r="N1322">
        <v>303680</v>
      </c>
      <c r="O1322">
        <v>55747538</v>
      </c>
      <c r="P1322" s="3">
        <v>70065487</v>
      </c>
      <c r="Q1322">
        <v>13</v>
      </c>
      <c r="R1322" t="s">
        <v>25</v>
      </c>
    </row>
    <row r="1323" spans="2:18">
      <c r="B1323">
        <v>2050</v>
      </c>
      <c r="C1323" t="s">
        <v>17</v>
      </c>
      <c r="D1323">
        <v>30</v>
      </c>
      <c r="E1323" t="s">
        <v>86</v>
      </c>
      <c r="F1323">
        <v>511131</v>
      </c>
      <c r="G1323">
        <v>365</v>
      </c>
      <c r="H1323">
        <v>0</v>
      </c>
      <c r="I1323">
        <v>700</v>
      </c>
      <c r="J1323">
        <v>6351467</v>
      </c>
      <c r="K1323">
        <v>26</v>
      </c>
      <c r="L1323">
        <v>1243144</v>
      </c>
      <c r="M1323">
        <v>17347720</v>
      </c>
      <c r="N1323">
        <v>322660</v>
      </c>
      <c r="O1323">
        <v>34362819</v>
      </c>
      <c r="P1323" s="3">
        <v>43772063</v>
      </c>
      <c r="Q1323">
        <v>6</v>
      </c>
      <c r="R1323" t="s">
        <v>19</v>
      </c>
    </row>
    <row r="1324" spans="2:18">
      <c r="B1324">
        <v>2049</v>
      </c>
      <c r="C1324" t="s">
        <v>17</v>
      </c>
      <c r="D1324">
        <v>30</v>
      </c>
      <c r="E1324" t="s">
        <v>86</v>
      </c>
      <c r="F1324">
        <v>511161</v>
      </c>
      <c r="G1324">
        <v>365</v>
      </c>
      <c r="H1324">
        <v>0</v>
      </c>
      <c r="I1324">
        <v>850</v>
      </c>
      <c r="J1324">
        <v>8298107</v>
      </c>
      <c r="K1324">
        <v>6</v>
      </c>
      <c r="L1324">
        <v>306822</v>
      </c>
      <c r="M1324">
        <v>18664933</v>
      </c>
      <c r="N1324">
        <v>474500</v>
      </c>
      <c r="O1324">
        <v>37980759</v>
      </c>
      <c r="P1324" s="3">
        <v>48381283</v>
      </c>
      <c r="Q1324">
        <v>14</v>
      </c>
      <c r="R1324" t="s">
        <v>25</v>
      </c>
    </row>
    <row r="1325" spans="2:18">
      <c r="B1325">
        <v>2044</v>
      </c>
      <c r="C1325" t="s">
        <v>17</v>
      </c>
      <c r="D1325">
        <v>30</v>
      </c>
      <c r="E1325" t="s">
        <v>86</v>
      </c>
      <c r="F1325">
        <v>851111</v>
      </c>
      <c r="G1325">
        <v>365</v>
      </c>
      <c r="H1325">
        <v>0</v>
      </c>
      <c r="I1325">
        <v>1015</v>
      </c>
      <c r="J1325">
        <v>10261582</v>
      </c>
      <c r="K1325">
        <v>1</v>
      </c>
      <c r="L1325">
        <v>52957</v>
      </c>
      <c r="M1325">
        <v>19329233</v>
      </c>
      <c r="N1325">
        <v>265720</v>
      </c>
      <c r="O1325">
        <v>38322136</v>
      </c>
      <c r="P1325" s="3">
        <v>52323832</v>
      </c>
      <c r="Q1325">
        <v>13</v>
      </c>
      <c r="R1325" t="s">
        <v>25</v>
      </c>
    </row>
    <row r="1326" spans="2:18">
      <c r="B1326">
        <v>2046</v>
      </c>
      <c r="C1326" t="s">
        <v>17</v>
      </c>
      <c r="D1326">
        <v>30</v>
      </c>
      <c r="E1326" t="s">
        <v>86</v>
      </c>
      <c r="F1326">
        <v>511161</v>
      </c>
      <c r="G1326">
        <v>365</v>
      </c>
      <c r="H1326">
        <v>0</v>
      </c>
      <c r="I1326">
        <v>980</v>
      </c>
      <c r="J1326">
        <v>9971947</v>
      </c>
      <c r="K1326">
        <v>0</v>
      </c>
      <c r="L1326">
        <v>0</v>
      </c>
      <c r="M1326">
        <v>19454500</v>
      </c>
      <c r="N1326">
        <v>531440</v>
      </c>
      <c r="O1326">
        <v>40469116</v>
      </c>
      <c r="P1326" s="3">
        <v>51429781</v>
      </c>
      <c r="Q1326">
        <v>21</v>
      </c>
      <c r="R1326" t="s">
        <v>26</v>
      </c>
    </row>
    <row r="1327" spans="2:18">
      <c r="B1327">
        <v>2047</v>
      </c>
      <c r="C1327" t="s">
        <v>17</v>
      </c>
      <c r="D1327">
        <v>30</v>
      </c>
      <c r="E1327" t="s">
        <v>86</v>
      </c>
      <c r="F1327">
        <v>511161</v>
      </c>
      <c r="G1327">
        <v>365</v>
      </c>
      <c r="H1327">
        <v>0</v>
      </c>
      <c r="I1327">
        <v>910</v>
      </c>
      <c r="J1327">
        <v>9125961</v>
      </c>
      <c r="K1327">
        <v>0</v>
      </c>
      <c r="L1327">
        <v>0</v>
      </c>
      <c r="M1327">
        <v>19173594</v>
      </c>
      <c r="N1327">
        <v>531440</v>
      </c>
      <c r="O1327">
        <v>39183552</v>
      </c>
      <c r="P1327" s="3">
        <v>49892234</v>
      </c>
      <c r="Q1327">
        <v>21</v>
      </c>
      <c r="R1327" t="s">
        <v>26</v>
      </c>
    </row>
    <row r="1328" spans="2:18">
      <c r="B1328">
        <v>2045</v>
      </c>
      <c r="C1328" t="s">
        <v>17</v>
      </c>
      <c r="D1328">
        <v>30</v>
      </c>
      <c r="E1328" t="s">
        <v>86</v>
      </c>
      <c r="F1328">
        <v>511151</v>
      </c>
      <c r="G1328">
        <v>365</v>
      </c>
      <c r="H1328">
        <v>0</v>
      </c>
      <c r="I1328">
        <v>900</v>
      </c>
      <c r="J1328">
        <v>9229386</v>
      </c>
      <c r="K1328">
        <v>0</v>
      </c>
      <c r="L1328">
        <v>0</v>
      </c>
      <c r="M1328">
        <v>19606340</v>
      </c>
      <c r="N1328">
        <v>588380</v>
      </c>
      <c r="O1328">
        <v>42401311</v>
      </c>
      <c r="P1328" s="3">
        <v>53844371</v>
      </c>
      <c r="Q1328">
        <v>24</v>
      </c>
      <c r="R1328" t="s">
        <v>26</v>
      </c>
    </row>
    <row r="1329" spans="2:18">
      <c r="B1329">
        <v>2048</v>
      </c>
      <c r="C1329" t="s">
        <v>17</v>
      </c>
      <c r="D1329">
        <v>30</v>
      </c>
      <c r="E1329" t="s">
        <v>86</v>
      </c>
      <c r="F1329">
        <v>511161</v>
      </c>
      <c r="G1329">
        <v>365</v>
      </c>
      <c r="H1329">
        <v>0</v>
      </c>
      <c r="I1329">
        <v>900</v>
      </c>
      <c r="J1329">
        <v>8194768</v>
      </c>
      <c r="K1329">
        <v>0</v>
      </c>
      <c r="L1329">
        <v>0</v>
      </c>
      <c r="M1329">
        <v>17408454</v>
      </c>
      <c r="N1329">
        <v>531440</v>
      </c>
      <c r="O1329">
        <v>34600994</v>
      </c>
      <c r="P1329" s="3">
        <v>44096333</v>
      </c>
      <c r="Q1329">
        <v>6</v>
      </c>
      <c r="R1329" t="s">
        <v>19</v>
      </c>
    </row>
    <row r="1330" spans="2:18">
      <c r="B1330">
        <v>2041</v>
      </c>
      <c r="C1330" t="s">
        <v>17</v>
      </c>
      <c r="D1330">
        <v>30</v>
      </c>
      <c r="E1330" t="s">
        <v>86</v>
      </c>
      <c r="F1330">
        <v>511111</v>
      </c>
      <c r="G1330">
        <v>365</v>
      </c>
      <c r="H1330">
        <v>0</v>
      </c>
      <c r="I1330">
        <v>750</v>
      </c>
      <c r="J1330">
        <v>7787945</v>
      </c>
      <c r="K1330">
        <v>0</v>
      </c>
      <c r="L1330">
        <v>0</v>
      </c>
      <c r="M1330">
        <v>19853080</v>
      </c>
      <c r="N1330">
        <v>588380</v>
      </c>
      <c r="O1330">
        <v>41196834</v>
      </c>
      <c r="P1330" s="3">
        <v>52282045</v>
      </c>
      <c r="Q1330">
        <v>28</v>
      </c>
      <c r="R1330" t="s">
        <v>28</v>
      </c>
    </row>
    <row r="1331" spans="2:18">
      <c r="B1331">
        <v>2042</v>
      </c>
      <c r="C1331" t="s">
        <v>17</v>
      </c>
      <c r="D1331">
        <v>30</v>
      </c>
      <c r="E1331" t="s">
        <v>86</v>
      </c>
      <c r="F1331">
        <v>511111</v>
      </c>
      <c r="G1331">
        <v>365</v>
      </c>
      <c r="H1331">
        <v>0</v>
      </c>
      <c r="I1331">
        <v>795</v>
      </c>
      <c r="J1331">
        <v>8016877</v>
      </c>
      <c r="K1331">
        <v>0</v>
      </c>
      <c r="L1331">
        <v>0</v>
      </c>
      <c r="M1331">
        <v>19279886</v>
      </c>
      <c r="N1331">
        <v>588380</v>
      </c>
      <c r="O1331">
        <v>40723607</v>
      </c>
      <c r="P1331" s="3">
        <v>51885529</v>
      </c>
      <c r="Q1331">
        <v>22</v>
      </c>
      <c r="R1331" t="s">
        <v>26</v>
      </c>
    </row>
    <row r="1332" spans="2:18">
      <c r="B1332">
        <v>2615</v>
      </c>
      <c r="C1332" t="s">
        <v>17</v>
      </c>
      <c r="D1332">
        <v>30</v>
      </c>
      <c r="E1332" t="s">
        <v>86</v>
      </c>
      <c r="F1332">
        <v>611411</v>
      </c>
      <c r="G1332">
        <v>365</v>
      </c>
      <c r="H1332">
        <v>0</v>
      </c>
      <c r="I1332">
        <v>836</v>
      </c>
      <c r="J1332">
        <v>7796856</v>
      </c>
      <c r="K1332">
        <v>0</v>
      </c>
      <c r="L1332">
        <v>0</v>
      </c>
      <c r="M1332">
        <v>17833295</v>
      </c>
      <c r="N1332">
        <v>170820</v>
      </c>
      <c r="O1332">
        <v>29110300</v>
      </c>
      <c r="P1332" s="3">
        <v>37772321</v>
      </c>
      <c r="Q1332">
        <v>5</v>
      </c>
      <c r="R1332" t="s">
        <v>19</v>
      </c>
    </row>
    <row r="1333" spans="2:18">
      <c r="B1333">
        <v>2901</v>
      </c>
      <c r="C1333" t="s">
        <v>21</v>
      </c>
      <c r="D1333">
        <v>12</v>
      </c>
      <c r="E1333" t="s">
        <v>87</v>
      </c>
      <c r="F1333">
        <v>851111</v>
      </c>
      <c r="G1333">
        <v>256</v>
      </c>
      <c r="H1333">
        <v>47</v>
      </c>
      <c r="I1333">
        <v>75</v>
      </c>
      <c r="J1333">
        <v>614737</v>
      </c>
      <c r="K1333">
        <v>0</v>
      </c>
      <c r="L1333">
        <v>0</v>
      </c>
      <c r="M1333">
        <v>3262984</v>
      </c>
      <c r="N1333">
        <v>55328</v>
      </c>
      <c r="O1333">
        <v>4135716</v>
      </c>
      <c r="P1333" s="3">
        <v>5086931</v>
      </c>
      <c r="Q1333">
        <v>5</v>
      </c>
      <c r="R1333" t="s">
        <v>19</v>
      </c>
    </row>
    <row r="1334" spans="2:18">
      <c r="B1334">
        <v>2158</v>
      </c>
      <c r="C1334" t="s">
        <v>21</v>
      </c>
      <c r="D1334">
        <v>12</v>
      </c>
      <c r="E1334" t="s">
        <v>87</v>
      </c>
      <c r="F1334">
        <v>851121</v>
      </c>
      <c r="G1334">
        <v>287</v>
      </c>
      <c r="H1334">
        <v>47</v>
      </c>
      <c r="I1334">
        <v>175</v>
      </c>
      <c r="J1334">
        <v>1434386</v>
      </c>
      <c r="K1334">
        <v>0</v>
      </c>
      <c r="L1334">
        <v>0</v>
      </c>
      <c r="M1334">
        <v>4593938</v>
      </c>
      <c r="N1334">
        <v>133536</v>
      </c>
      <c r="O1334">
        <v>6447194</v>
      </c>
      <c r="P1334" s="3">
        <v>7930050</v>
      </c>
      <c r="Q1334">
        <v>5</v>
      </c>
      <c r="R1334" t="s">
        <v>19</v>
      </c>
    </row>
    <row r="1335" spans="2:18">
      <c r="B1335">
        <v>2136</v>
      </c>
      <c r="C1335" t="s">
        <v>17</v>
      </c>
      <c r="D1335">
        <v>5</v>
      </c>
      <c r="E1335" t="s">
        <v>88</v>
      </c>
      <c r="F1335">
        <v>611211</v>
      </c>
      <c r="G1335">
        <v>365</v>
      </c>
      <c r="H1335">
        <v>0</v>
      </c>
      <c r="I1335">
        <v>1335</v>
      </c>
      <c r="J1335">
        <v>13232965</v>
      </c>
      <c r="K1335">
        <v>61</v>
      </c>
      <c r="L1335">
        <v>3139013</v>
      </c>
      <c r="M1335">
        <v>18782607</v>
      </c>
      <c r="N1335">
        <v>265720</v>
      </c>
      <c r="O1335">
        <v>48593148</v>
      </c>
      <c r="P1335" s="3">
        <v>60518309</v>
      </c>
      <c r="Q1335">
        <v>14</v>
      </c>
      <c r="R1335" t="s">
        <v>25</v>
      </c>
    </row>
    <row r="1336" spans="2:18">
      <c r="B1336">
        <v>2117</v>
      </c>
      <c r="C1336" t="s">
        <v>17</v>
      </c>
      <c r="D1336">
        <v>5</v>
      </c>
      <c r="E1336" t="s">
        <v>88</v>
      </c>
      <c r="F1336">
        <v>511161</v>
      </c>
      <c r="G1336">
        <v>365</v>
      </c>
      <c r="H1336">
        <v>0</v>
      </c>
      <c r="I1336">
        <v>1435</v>
      </c>
      <c r="J1336">
        <v>16987089</v>
      </c>
      <c r="K1336">
        <v>49</v>
      </c>
      <c r="L1336">
        <v>2940194</v>
      </c>
      <c r="M1336">
        <v>21914077</v>
      </c>
      <c r="N1336">
        <v>322660</v>
      </c>
      <c r="O1336">
        <v>56533269</v>
      </c>
      <c r="P1336" s="3">
        <v>70593966</v>
      </c>
      <c r="Q1336">
        <v>14</v>
      </c>
      <c r="R1336" t="s">
        <v>25</v>
      </c>
    </row>
    <row r="1337" spans="2:18">
      <c r="B1337">
        <v>2128</v>
      </c>
      <c r="C1337" t="s">
        <v>17</v>
      </c>
      <c r="D1337">
        <v>5</v>
      </c>
      <c r="E1337" t="s">
        <v>88</v>
      </c>
      <c r="F1337">
        <v>811111</v>
      </c>
      <c r="G1337">
        <v>365</v>
      </c>
      <c r="H1337">
        <v>0</v>
      </c>
      <c r="I1337">
        <v>1425</v>
      </c>
      <c r="J1337">
        <v>15352467</v>
      </c>
      <c r="K1337">
        <v>46</v>
      </c>
      <c r="L1337">
        <v>2581449</v>
      </c>
      <c r="M1337">
        <v>20483214</v>
      </c>
      <c r="N1337">
        <v>208780</v>
      </c>
      <c r="O1337">
        <v>51706181</v>
      </c>
      <c r="P1337" s="3">
        <v>64576892</v>
      </c>
      <c r="Q1337">
        <v>14</v>
      </c>
      <c r="R1337" t="s">
        <v>25</v>
      </c>
    </row>
    <row r="1338" spans="2:18">
      <c r="B1338">
        <v>2134</v>
      </c>
      <c r="C1338" t="s">
        <v>17</v>
      </c>
      <c r="D1338">
        <v>5</v>
      </c>
      <c r="E1338" t="s">
        <v>88</v>
      </c>
      <c r="F1338">
        <v>811111</v>
      </c>
      <c r="G1338">
        <v>365</v>
      </c>
      <c r="H1338">
        <v>0</v>
      </c>
      <c r="I1338">
        <v>1425</v>
      </c>
      <c r="J1338">
        <v>20932745</v>
      </c>
      <c r="K1338">
        <v>41</v>
      </c>
      <c r="L1338">
        <v>3158220</v>
      </c>
      <c r="M1338">
        <v>28084836</v>
      </c>
      <c r="N1338">
        <v>284700</v>
      </c>
      <c r="O1338">
        <v>75798575</v>
      </c>
      <c r="P1338" s="3">
        <v>94065743</v>
      </c>
      <c r="Q1338">
        <v>9</v>
      </c>
      <c r="R1338" t="s">
        <v>19</v>
      </c>
    </row>
    <row r="1339" spans="2:18">
      <c r="B1339">
        <v>2123</v>
      </c>
      <c r="C1339" t="s">
        <v>17</v>
      </c>
      <c r="D1339">
        <v>5</v>
      </c>
      <c r="E1339" t="s">
        <v>88</v>
      </c>
      <c r="F1339">
        <v>811111</v>
      </c>
      <c r="G1339">
        <v>365</v>
      </c>
      <c r="H1339">
        <v>0</v>
      </c>
      <c r="I1339">
        <v>1425</v>
      </c>
      <c r="J1339">
        <v>15497812</v>
      </c>
      <c r="K1339">
        <v>36</v>
      </c>
      <c r="L1339">
        <v>2022449</v>
      </c>
      <c r="M1339">
        <v>20504984</v>
      </c>
      <c r="N1339">
        <v>265720</v>
      </c>
      <c r="O1339">
        <v>51894690</v>
      </c>
      <c r="P1339" s="3">
        <v>64787157</v>
      </c>
      <c r="Q1339">
        <v>16</v>
      </c>
      <c r="R1339" t="s">
        <v>27</v>
      </c>
    </row>
    <row r="1340" spans="2:18">
      <c r="B1340">
        <v>2497</v>
      </c>
      <c r="C1340" t="s">
        <v>17</v>
      </c>
      <c r="D1340">
        <v>5</v>
      </c>
      <c r="E1340" t="s">
        <v>88</v>
      </c>
      <c r="F1340">
        <v>611511</v>
      </c>
      <c r="G1340">
        <v>365</v>
      </c>
      <c r="H1340">
        <v>0</v>
      </c>
      <c r="I1340">
        <v>1315</v>
      </c>
      <c r="J1340">
        <v>16651690</v>
      </c>
      <c r="K1340">
        <v>34</v>
      </c>
      <c r="L1340">
        <v>2255386</v>
      </c>
      <c r="M1340">
        <v>24209326</v>
      </c>
      <c r="N1340">
        <v>284700</v>
      </c>
      <c r="O1340">
        <v>54973917</v>
      </c>
      <c r="P1340" s="3">
        <v>69354171</v>
      </c>
      <c r="Q1340">
        <v>9</v>
      </c>
      <c r="R1340" t="s">
        <v>19</v>
      </c>
    </row>
    <row r="1341" spans="2:18">
      <c r="B1341">
        <v>2634</v>
      </c>
      <c r="C1341" t="s">
        <v>21</v>
      </c>
      <c r="D1341">
        <v>5</v>
      </c>
      <c r="E1341" t="s">
        <v>88</v>
      </c>
      <c r="F1341">
        <v>511161</v>
      </c>
      <c r="G1341">
        <v>245</v>
      </c>
      <c r="H1341">
        <v>0</v>
      </c>
      <c r="I1341">
        <v>905</v>
      </c>
      <c r="J1341">
        <v>7391908</v>
      </c>
      <c r="K1341">
        <v>28</v>
      </c>
      <c r="L1341">
        <v>1234032</v>
      </c>
      <c r="M1341">
        <v>10482080</v>
      </c>
      <c r="N1341">
        <v>305760</v>
      </c>
      <c r="O1341">
        <v>22239317</v>
      </c>
      <c r="P1341" s="3">
        <v>26609996</v>
      </c>
      <c r="Q1341">
        <v>6</v>
      </c>
      <c r="R1341" t="s">
        <v>19</v>
      </c>
    </row>
    <row r="1342" spans="2:18">
      <c r="B1342">
        <v>2127</v>
      </c>
      <c r="C1342" t="s">
        <v>17</v>
      </c>
      <c r="D1342">
        <v>5</v>
      </c>
      <c r="E1342" t="s">
        <v>88</v>
      </c>
      <c r="F1342">
        <v>511161</v>
      </c>
      <c r="G1342">
        <v>365</v>
      </c>
      <c r="H1342">
        <v>0</v>
      </c>
      <c r="I1342">
        <v>1428</v>
      </c>
      <c r="J1342">
        <v>17147228</v>
      </c>
      <c r="K1342">
        <v>28</v>
      </c>
      <c r="L1342">
        <v>1665956</v>
      </c>
      <c r="M1342">
        <v>21716914</v>
      </c>
      <c r="N1342">
        <v>531440</v>
      </c>
      <c r="O1342">
        <v>55704754</v>
      </c>
      <c r="P1342" s="3">
        <v>70006132</v>
      </c>
      <c r="Q1342">
        <v>27</v>
      </c>
      <c r="R1342" t="s">
        <v>28</v>
      </c>
    </row>
    <row r="1343" spans="2:18">
      <c r="B1343">
        <v>2140</v>
      </c>
      <c r="C1343" t="s">
        <v>21</v>
      </c>
      <c r="D1343">
        <v>5</v>
      </c>
      <c r="E1343" t="s">
        <v>88</v>
      </c>
      <c r="F1343">
        <v>611211</v>
      </c>
      <c r="G1343">
        <v>365</v>
      </c>
      <c r="H1343">
        <v>0</v>
      </c>
      <c r="I1343">
        <v>1370</v>
      </c>
      <c r="J1343">
        <v>11222633</v>
      </c>
      <c r="K1343">
        <v>28</v>
      </c>
      <c r="L1343">
        <v>1197952</v>
      </c>
      <c r="M1343">
        <v>15616160</v>
      </c>
      <c r="N1343">
        <v>455520</v>
      </c>
      <c r="O1343">
        <v>32701810</v>
      </c>
      <c r="P1343" s="3">
        <v>39261574</v>
      </c>
      <c r="Q1343">
        <v>6</v>
      </c>
      <c r="R1343" t="s">
        <v>19</v>
      </c>
    </row>
    <row r="1344" spans="2:18">
      <c r="B1344">
        <v>2122</v>
      </c>
      <c r="C1344" t="s">
        <v>17</v>
      </c>
      <c r="D1344">
        <v>5</v>
      </c>
      <c r="E1344" t="s">
        <v>88</v>
      </c>
      <c r="F1344">
        <v>851111</v>
      </c>
      <c r="G1344">
        <v>365</v>
      </c>
      <c r="H1344">
        <v>0</v>
      </c>
      <c r="I1344">
        <v>1425</v>
      </c>
      <c r="J1344">
        <v>18653777</v>
      </c>
      <c r="K1344">
        <v>25</v>
      </c>
      <c r="L1344">
        <v>1708461</v>
      </c>
      <c r="M1344">
        <v>24943514</v>
      </c>
      <c r="N1344">
        <v>284700</v>
      </c>
      <c r="O1344">
        <v>62326516</v>
      </c>
      <c r="P1344" s="3">
        <v>77827064</v>
      </c>
      <c r="Q1344">
        <v>12</v>
      </c>
      <c r="R1344" t="s">
        <v>25</v>
      </c>
    </row>
    <row r="1345" spans="2:18">
      <c r="B1345">
        <v>2150</v>
      </c>
      <c r="C1345" t="s">
        <v>17</v>
      </c>
      <c r="E1345" t="s">
        <v>88</v>
      </c>
      <c r="F1345">
        <v>851111</v>
      </c>
      <c r="G1345">
        <v>365</v>
      </c>
      <c r="H1345">
        <v>0</v>
      </c>
      <c r="I1345">
        <v>1430</v>
      </c>
      <c r="J1345">
        <v>17816204</v>
      </c>
      <c r="K1345">
        <v>23</v>
      </c>
      <c r="L1345">
        <v>1465341</v>
      </c>
      <c r="M1345">
        <v>23254294</v>
      </c>
      <c r="N1345">
        <v>227760</v>
      </c>
      <c r="O1345">
        <v>57464046</v>
      </c>
      <c r="P1345" s="3">
        <v>72413607</v>
      </c>
      <c r="Q1345">
        <v>8</v>
      </c>
      <c r="R1345" t="s">
        <v>19</v>
      </c>
    </row>
    <row r="1346" spans="2:18">
      <c r="B1346">
        <v>2148</v>
      </c>
      <c r="C1346" t="s">
        <v>17</v>
      </c>
      <c r="D1346">
        <v>5</v>
      </c>
      <c r="E1346" t="s">
        <v>88</v>
      </c>
      <c r="F1346">
        <v>851111</v>
      </c>
      <c r="G1346">
        <v>365</v>
      </c>
      <c r="H1346">
        <v>0</v>
      </c>
      <c r="I1346">
        <v>1401</v>
      </c>
      <c r="J1346">
        <v>14321028</v>
      </c>
      <c r="K1346">
        <v>19</v>
      </c>
      <c r="L1346">
        <v>1001042</v>
      </c>
      <c r="M1346">
        <v>19230534</v>
      </c>
      <c r="N1346">
        <v>208780</v>
      </c>
      <c r="O1346">
        <v>47250257</v>
      </c>
      <c r="P1346" s="3">
        <v>59436753</v>
      </c>
      <c r="Q1346">
        <v>13</v>
      </c>
      <c r="R1346" t="s">
        <v>25</v>
      </c>
    </row>
    <row r="1347" spans="2:18">
      <c r="B1347">
        <v>2147</v>
      </c>
      <c r="C1347" t="s">
        <v>17</v>
      </c>
      <c r="D1347">
        <v>5</v>
      </c>
      <c r="E1347" t="s">
        <v>88</v>
      </c>
      <c r="F1347">
        <v>511161</v>
      </c>
      <c r="G1347">
        <v>365</v>
      </c>
      <c r="H1347">
        <v>0</v>
      </c>
      <c r="I1347">
        <v>1303</v>
      </c>
      <c r="J1347">
        <v>13610719</v>
      </c>
      <c r="K1347">
        <v>15</v>
      </c>
      <c r="L1347">
        <v>797784</v>
      </c>
      <c r="M1347">
        <v>19399850</v>
      </c>
      <c r="N1347">
        <v>474500</v>
      </c>
      <c r="O1347">
        <v>43472779</v>
      </c>
      <c r="P1347" s="3">
        <v>58398210</v>
      </c>
      <c r="Q1347">
        <v>15</v>
      </c>
      <c r="R1347" t="s">
        <v>23</v>
      </c>
    </row>
    <row r="1348" spans="2:18">
      <c r="B1348">
        <v>2145</v>
      </c>
      <c r="C1348" t="s">
        <v>17</v>
      </c>
      <c r="D1348">
        <v>5</v>
      </c>
      <c r="E1348" t="s">
        <v>88</v>
      </c>
      <c r="F1348">
        <v>851111</v>
      </c>
      <c r="G1348">
        <v>365</v>
      </c>
      <c r="H1348">
        <v>0</v>
      </c>
      <c r="I1348">
        <v>1381</v>
      </c>
      <c r="J1348">
        <v>13970044</v>
      </c>
      <c r="K1348">
        <v>10</v>
      </c>
      <c r="L1348">
        <v>529880</v>
      </c>
      <c r="M1348">
        <v>19340620</v>
      </c>
      <c r="N1348">
        <v>265720</v>
      </c>
      <c r="O1348">
        <v>47571645</v>
      </c>
      <c r="P1348" s="3">
        <v>59712241</v>
      </c>
      <c r="Q1348">
        <v>17</v>
      </c>
      <c r="R1348" t="s">
        <v>27</v>
      </c>
    </row>
    <row r="1349" spans="2:18">
      <c r="B1349">
        <v>2133</v>
      </c>
      <c r="C1349" t="s">
        <v>17</v>
      </c>
      <c r="D1349">
        <v>5</v>
      </c>
      <c r="E1349" t="s">
        <v>88</v>
      </c>
      <c r="F1349">
        <v>851111</v>
      </c>
      <c r="G1349">
        <v>365</v>
      </c>
      <c r="H1349">
        <v>0</v>
      </c>
      <c r="I1349">
        <v>1265</v>
      </c>
      <c r="J1349">
        <v>13738347</v>
      </c>
      <c r="K1349">
        <v>8</v>
      </c>
      <c r="L1349">
        <v>452524</v>
      </c>
      <c r="M1349">
        <v>20646446</v>
      </c>
      <c r="N1349">
        <v>170820</v>
      </c>
      <c r="O1349">
        <v>48019844</v>
      </c>
      <c r="P1349" s="3">
        <v>60449790</v>
      </c>
      <c r="Q1349">
        <v>15</v>
      </c>
      <c r="R1349" t="s">
        <v>23</v>
      </c>
    </row>
    <row r="1350" spans="2:18">
      <c r="B1350">
        <v>2144</v>
      </c>
      <c r="C1350" t="s">
        <v>17</v>
      </c>
      <c r="D1350">
        <v>5</v>
      </c>
      <c r="E1350" t="s">
        <v>88</v>
      </c>
      <c r="F1350">
        <v>511111</v>
      </c>
      <c r="G1350">
        <v>365</v>
      </c>
      <c r="H1350">
        <v>0</v>
      </c>
      <c r="I1350">
        <v>1386</v>
      </c>
      <c r="J1350">
        <v>14062024</v>
      </c>
      <c r="K1350">
        <v>7</v>
      </c>
      <c r="L1350">
        <v>358758</v>
      </c>
      <c r="M1350">
        <v>18706687</v>
      </c>
      <c r="N1350">
        <v>588380</v>
      </c>
      <c r="O1350">
        <v>43193337</v>
      </c>
      <c r="P1350" s="3">
        <v>54986246</v>
      </c>
      <c r="Q1350">
        <v>13</v>
      </c>
      <c r="R1350" t="s">
        <v>25</v>
      </c>
    </row>
    <row r="1351" spans="2:18">
      <c r="B1351">
        <v>2146</v>
      </c>
      <c r="C1351" t="s">
        <v>17</v>
      </c>
      <c r="D1351">
        <v>5</v>
      </c>
      <c r="E1351" t="s">
        <v>88</v>
      </c>
      <c r="F1351">
        <v>811111</v>
      </c>
      <c r="G1351">
        <v>365</v>
      </c>
      <c r="H1351">
        <v>0</v>
      </c>
      <c r="I1351">
        <v>1430</v>
      </c>
      <c r="J1351">
        <v>18293897</v>
      </c>
      <c r="K1351">
        <v>5</v>
      </c>
      <c r="L1351">
        <v>332125</v>
      </c>
      <c r="M1351">
        <v>24094814</v>
      </c>
      <c r="N1351">
        <v>208780</v>
      </c>
      <c r="O1351">
        <v>57730913</v>
      </c>
      <c r="P1351" s="3">
        <v>72460548</v>
      </c>
      <c r="Q1351">
        <v>19</v>
      </c>
      <c r="R1351" t="s">
        <v>27</v>
      </c>
    </row>
    <row r="1352" spans="2:18">
      <c r="B1352">
        <v>2467</v>
      </c>
      <c r="C1352" t="s">
        <v>17</v>
      </c>
      <c r="D1352">
        <v>5</v>
      </c>
      <c r="E1352" t="s">
        <v>88</v>
      </c>
      <c r="F1352">
        <v>811111</v>
      </c>
      <c r="G1352">
        <v>365</v>
      </c>
      <c r="H1352">
        <v>0</v>
      </c>
      <c r="I1352">
        <v>1250</v>
      </c>
      <c r="J1352">
        <v>16437239</v>
      </c>
      <c r="K1352">
        <v>5</v>
      </c>
      <c r="L1352">
        <v>341869</v>
      </c>
      <c r="M1352">
        <v>25140605</v>
      </c>
      <c r="N1352">
        <v>227760</v>
      </c>
      <c r="O1352">
        <v>52867734</v>
      </c>
      <c r="P1352" s="3">
        <v>67157567</v>
      </c>
      <c r="Q1352">
        <v>13</v>
      </c>
      <c r="R1352" t="s">
        <v>25</v>
      </c>
    </row>
    <row r="1353" spans="2:18">
      <c r="B1353">
        <v>2999</v>
      </c>
      <c r="C1353" t="s">
        <v>17</v>
      </c>
      <c r="D1353">
        <v>5</v>
      </c>
      <c r="E1353" t="s">
        <v>88</v>
      </c>
      <c r="F1353">
        <v>511131</v>
      </c>
      <c r="G1353">
        <v>365</v>
      </c>
      <c r="H1353">
        <v>0</v>
      </c>
      <c r="I1353">
        <v>980</v>
      </c>
      <c r="J1353">
        <v>12660966</v>
      </c>
      <c r="K1353">
        <v>5</v>
      </c>
      <c r="L1353">
        <v>338364</v>
      </c>
      <c r="M1353">
        <v>24700573</v>
      </c>
      <c r="N1353">
        <v>227760</v>
      </c>
      <c r="O1353">
        <v>50140642</v>
      </c>
      <c r="P1353" s="3">
        <v>63360900</v>
      </c>
      <c r="Q1353">
        <v>27</v>
      </c>
      <c r="R1353" t="s">
        <v>28</v>
      </c>
    </row>
    <row r="1354" spans="2:18">
      <c r="B1354">
        <v>2153</v>
      </c>
      <c r="C1354" t="s">
        <v>17</v>
      </c>
      <c r="D1354">
        <v>5</v>
      </c>
      <c r="E1354" t="s">
        <v>88</v>
      </c>
      <c r="F1354">
        <v>511161</v>
      </c>
      <c r="G1354">
        <v>365</v>
      </c>
      <c r="H1354">
        <v>0</v>
      </c>
      <c r="I1354">
        <v>1420</v>
      </c>
      <c r="J1354">
        <v>15483835</v>
      </c>
      <c r="K1354">
        <v>4</v>
      </c>
      <c r="L1354">
        <v>215364</v>
      </c>
      <c r="M1354">
        <v>19651893</v>
      </c>
      <c r="N1354">
        <v>474500</v>
      </c>
      <c r="O1354">
        <v>48944221</v>
      </c>
      <c r="P1354" s="3">
        <v>65848547</v>
      </c>
      <c r="Q1354">
        <v>17</v>
      </c>
      <c r="R1354" t="s">
        <v>27</v>
      </c>
    </row>
    <row r="1355" spans="2:18">
      <c r="B1355">
        <v>2671</v>
      </c>
      <c r="C1355" t="s">
        <v>21</v>
      </c>
      <c r="D1355">
        <v>5</v>
      </c>
      <c r="E1355" t="s">
        <v>88</v>
      </c>
      <c r="F1355">
        <v>851111</v>
      </c>
      <c r="G1355">
        <v>245</v>
      </c>
      <c r="H1355">
        <v>0</v>
      </c>
      <c r="I1355">
        <v>832</v>
      </c>
      <c r="J1355">
        <v>6795653</v>
      </c>
      <c r="K1355">
        <v>2</v>
      </c>
      <c r="L1355">
        <v>85568</v>
      </c>
      <c r="M1355">
        <v>10482080</v>
      </c>
      <c r="N1355">
        <v>338000</v>
      </c>
      <c r="O1355">
        <v>18524501</v>
      </c>
      <c r="P1355" s="3">
        <v>22765458</v>
      </c>
      <c r="Q1355">
        <v>5</v>
      </c>
      <c r="R1355" t="s">
        <v>19</v>
      </c>
    </row>
    <row r="1356" spans="2:18">
      <c r="B1356">
        <v>2632</v>
      </c>
      <c r="C1356" t="s">
        <v>21</v>
      </c>
      <c r="D1356">
        <v>5</v>
      </c>
      <c r="E1356" t="s">
        <v>88</v>
      </c>
      <c r="F1356">
        <v>511161</v>
      </c>
      <c r="G1356">
        <v>334</v>
      </c>
      <c r="H1356">
        <v>0</v>
      </c>
      <c r="I1356">
        <v>1290</v>
      </c>
      <c r="J1356">
        <v>10536536</v>
      </c>
      <c r="K1356">
        <v>2</v>
      </c>
      <c r="L1356">
        <v>85568</v>
      </c>
      <c r="M1356">
        <v>14289856</v>
      </c>
      <c r="N1356">
        <v>486304</v>
      </c>
      <c r="O1356">
        <v>27987522</v>
      </c>
      <c r="P1356" s="3">
        <v>34293128</v>
      </c>
      <c r="Q1356">
        <v>5</v>
      </c>
      <c r="R1356" t="s">
        <v>19</v>
      </c>
    </row>
    <row r="1357" spans="2:18">
      <c r="B1357">
        <v>2120</v>
      </c>
      <c r="C1357" t="s">
        <v>17</v>
      </c>
      <c r="D1357">
        <v>5</v>
      </c>
      <c r="E1357" t="s">
        <v>88</v>
      </c>
      <c r="F1357">
        <v>811111</v>
      </c>
      <c r="G1357">
        <v>365</v>
      </c>
      <c r="H1357">
        <v>0</v>
      </c>
      <c r="I1357">
        <v>1185</v>
      </c>
      <c r="J1357">
        <v>13751904</v>
      </c>
      <c r="K1357">
        <v>2</v>
      </c>
      <c r="L1357">
        <v>121576</v>
      </c>
      <c r="M1357">
        <v>22187620</v>
      </c>
      <c r="N1357">
        <v>265720</v>
      </c>
      <c r="O1357">
        <v>51360673</v>
      </c>
      <c r="P1357" s="3">
        <v>64392774</v>
      </c>
      <c r="Q1357">
        <v>12</v>
      </c>
      <c r="R1357" t="s">
        <v>25</v>
      </c>
    </row>
    <row r="1358" spans="2:18">
      <c r="B1358">
        <v>2151</v>
      </c>
      <c r="C1358" t="s">
        <v>17</v>
      </c>
      <c r="D1358">
        <v>5</v>
      </c>
      <c r="E1358" t="s">
        <v>88</v>
      </c>
      <c r="F1358">
        <v>511131</v>
      </c>
      <c r="G1358">
        <v>365</v>
      </c>
      <c r="H1358">
        <v>0</v>
      </c>
      <c r="I1358">
        <v>1375</v>
      </c>
      <c r="J1358">
        <v>17736722</v>
      </c>
      <c r="K1358">
        <v>2</v>
      </c>
      <c r="L1358">
        <v>131726</v>
      </c>
      <c r="M1358">
        <v>24040067</v>
      </c>
      <c r="N1358">
        <v>227760</v>
      </c>
      <c r="O1358">
        <v>56723515</v>
      </c>
      <c r="P1358" s="3">
        <v>71755193</v>
      </c>
      <c r="Q1358">
        <v>12</v>
      </c>
      <c r="R1358" t="s">
        <v>25</v>
      </c>
    </row>
    <row r="1359" spans="2:18">
      <c r="B1359">
        <v>2125</v>
      </c>
      <c r="C1359" t="s">
        <v>17</v>
      </c>
      <c r="D1359">
        <v>5</v>
      </c>
      <c r="E1359" t="s">
        <v>88</v>
      </c>
      <c r="F1359">
        <v>511111</v>
      </c>
      <c r="G1359">
        <v>365</v>
      </c>
      <c r="H1359">
        <v>0</v>
      </c>
      <c r="I1359">
        <v>1428</v>
      </c>
      <c r="J1359">
        <v>14511793</v>
      </c>
      <c r="K1359">
        <v>2</v>
      </c>
      <c r="L1359">
        <v>100922</v>
      </c>
      <c r="M1359">
        <v>18418193</v>
      </c>
      <c r="N1359">
        <v>588380</v>
      </c>
      <c r="O1359">
        <v>46385879</v>
      </c>
      <c r="P1359" s="3">
        <v>62791289</v>
      </c>
      <c r="Q1359">
        <v>6</v>
      </c>
      <c r="R1359" t="s">
        <v>19</v>
      </c>
    </row>
    <row r="1360" spans="2:18">
      <c r="B1360">
        <v>2119</v>
      </c>
      <c r="C1360" t="s">
        <v>17</v>
      </c>
      <c r="D1360">
        <v>5</v>
      </c>
      <c r="E1360" t="s">
        <v>88</v>
      </c>
      <c r="F1360">
        <v>511161</v>
      </c>
      <c r="G1360">
        <v>365</v>
      </c>
      <c r="H1360">
        <v>0</v>
      </c>
      <c r="I1360">
        <v>1402</v>
      </c>
      <c r="J1360">
        <v>13641440</v>
      </c>
      <c r="K1360">
        <v>2</v>
      </c>
      <c r="L1360">
        <v>98405</v>
      </c>
      <c r="M1360">
        <v>17945978</v>
      </c>
      <c r="N1360">
        <v>531440</v>
      </c>
      <c r="O1360">
        <v>39558223</v>
      </c>
      <c r="P1360" s="3">
        <v>50395792</v>
      </c>
      <c r="Q1360">
        <v>4</v>
      </c>
      <c r="R1360" t="s">
        <v>19</v>
      </c>
    </row>
    <row r="1361" spans="2:18">
      <c r="B1361">
        <v>2143</v>
      </c>
      <c r="C1361" t="s">
        <v>17</v>
      </c>
      <c r="D1361">
        <v>5</v>
      </c>
      <c r="E1361" t="s">
        <v>88</v>
      </c>
      <c r="F1361">
        <v>611511</v>
      </c>
      <c r="G1361">
        <v>365</v>
      </c>
      <c r="H1361">
        <v>0</v>
      </c>
      <c r="I1361">
        <v>1030</v>
      </c>
      <c r="J1361">
        <v>12577965</v>
      </c>
      <c r="K1361">
        <v>1</v>
      </c>
      <c r="L1361">
        <v>63866</v>
      </c>
      <c r="M1361">
        <v>23311234</v>
      </c>
      <c r="N1361">
        <v>227760</v>
      </c>
      <c r="O1361">
        <v>49443032</v>
      </c>
      <c r="P1361" s="3">
        <v>62451533</v>
      </c>
      <c r="Q1361">
        <v>6</v>
      </c>
      <c r="R1361" t="s">
        <v>19</v>
      </c>
    </row>
    <row r="1362" spans="2:18">
      <c r="B1362">
        <v>2699</v>
      </c>
      <c r="C1362" t="s">
        <v>21</v>
      </c>
      <c r="D1362">
        <v>5</v>
      </c>
      <c r="E1362" t="s">
        <v>88</v>
      </c>
      <c r="F1362">
        <v>851111</v>
      </c>
      <c r="G1362">
        <v>59</v>
      </c>
      <c r="H1362">
        <v>0</v>
      </c>
      <c r="I1362">
        <v>170</v>
      </c>
      <c r="J1362">
        <v>1388536</v>
      </c>
      <c r="K1362">
        <v>0</v>
      </c>
      <c r="L1362">
        <v>0</v>
      </c>
      <c r="M1362">
        <v>2524256</v>
      </c>
      <c r="N1362">
        <v>33748</v>
      </c>
      <c r="O1362">
        <v>4384261</v>
      </c>
      <c r="P1362" s="3">
        <v>5337194</v>
      </c>
      <c r="Q1362">
        <v>5</v>
      </c>
      <c r="R1362" t="s">
        <v>19</v>
      </c>
    </row>
    <row r="1363" spans="2:18">
      <c r="B1363">
        <v>2137</v>
      </c>
      <c r="C1363" t="s">
        <v>17</v>
      </c>
      <c r="D1363">
        <v>5</v>
      </c>
      <c r="E1363" t="s">
        <v>88</v>
      </c>
      <c r="F1363">
        <v>511161</v>
      </c>
      <c r="G1363">
        <v>124</v>
      </c>
      <c r="H1363">
        <v>0</v>
      </c>
      <c r="I1363">
        <v>480</v>
      </c>
      <c r="J1363">
        <v>5165360</v>
      </c>
      <c r="K1363">
        <v>0</v>
      </c>
      <c r="L1363">
        <v>0</v>
      </c>
      <c r="M1363">
        <v>6989632</v>
      </c>
      <c r="N1363">
        <v>180544</v>
      </c>
      <c r="O1363">
        <v>14534304</v>
      </c>
      <c r="P1363" s="3">
        <v>18548935</v>
      </c>
      <c r="Q1363">
        <v>14</v>
      </c>
      <c r="R1363" t="s">
        <v>25</v>
      </c>
    </row>
    <row r="1364" spans="2:18">
      <c r="B1364">
        <v>3415</v>
      </c>
      <c r="C1364" t="s">
        <v>17</v>
      </c>
      <c r="D1364">
        <v>5</v>
      </c>
      <c r="E1364" t="s">
        <v>88</v>
      </c>
      <c r="F1364">
        <v>511111</v>
      </c>
      <c r="G1364">
        <v>124</v>
      </c>
      <c r="H1364">
        <v>0</v>
      </c>
      <c r="I1364">
        <v>476</v>
      </c>
      <c r="J1364">
        <v>5353059</v>
      </c>
      <c r="K1364">
        <v>0</v>
      </c>
      <c r="L1364">
        <v>0</v>
      </c>
      <c r="M1364">
        <v>6887752</v>
      </c>
      <c r="N1364">
        <v>199888</v>
      </c>
      <c r="O1364">
        <v>16695927</v>
      </c>
      <c r="P1364" s="3">
        <v>21164250</v>
      </c>
      <c r="Q1364">
        <v>14</v>
      </c>
      <c r="R1364" t="s">
        <v>25</v>
      </c>
    </row>
    <row r="1365" spans="2:18">
      <c r="B1365">
        <v>2130</v>
      </c>
      <c r="C1365" t="s">
        <v>17</v>
      </c>
      <c r="D1365">
        <v>5</v>
      </c>
      <c r="E1365" t="s">
        <v>88</v>
      </c>
      <c r="F1365">
        <v>851111</v>
      </c>
      <c r="G1365">
        <v>174</v>
      </c>
      <c r="H1365">
        <v>191</v>
      </c>
      <c r="I1365">
        <v>154</v>
      </c>
      <c r="J1365">
        <v>1650187</v>
      </c>
      <c r="K1365">
        <v>0</v>
      </c>
      <c r="L1365">
        <v>0</v>
      </c>
      <c r="M1365">
        <v>9766410</v>
      </c>
      <c r="N1365">
        <v>280488</v>
      </c>
      <c r="O1365">
        <v>15493486</v>
      </c>
      <c r="P1365" s="3">
        <v>21523419</v>
      </c>
      <c r="Q1365">
        <v>27</v>
      </c>
      <c r="R1365" t="s">
        <v>28</v>
      </c>
    </row>
    <row r="1366" spans="2:18">
      <c r="B1366">
        <v>2652</v>
      </c>
      <c r="C1366" t="s">
        <v>21</v>
      </c>
      <c r="D1366">
        <v>5</v>
      </c>
      <c r="E1366" t="s">
        <v>88</v>
      </c>
      <c r="F1366">
        <v>851111</v>
      </c>
      <c r="G1366">
        <v>245</v>
      </c>
      <c r="H1366">
        <v>0</v>
      </c>
      <c r="I1366">
        <v>790</v>
      </c>
      <c r="J1366">
        <v>6452604</v>
      </c>
      <c r="K1366">
        <v>0</v>
      </c>
      <c r="L1366">
        <v>0</v>
      </c>
      <c r="M1366">
        <v>10482080</v>
      </c>
      <c r="N1366">
        <v>356720</v>
      </c>
      <c r="O1366">
        <v>18114604</v>
      </c>
      <c r="P1366" s="3">
        <v>22280965</v>
      </c>
      <c r="Q1366">
        <v>17</v>
      </c>
      <c r="R1366" t="s">
        <v>27</v>
      </c>
    </row>
    <row r="1367" spans="2:18">
      <c r="B1367">
        <v>2546</v>
      </c>
      <c r="C1367" t="s">
        <v>17</v>
      </c>
      <c r="D1367">
        <v>5</v>
      </c>
      <c r="E1367" t="s">
        <v>88</v>
      </c>
      <c r="F1367">
        <v>611511</v>
      </c>
      <c r="G1367">
        <v>272</v>
      </c>
      <c r="H1367">
        <v>93</v>
      </c>
      <c r="I1367">
        <v>430</v>
      </c>
      <c r="J1367">
        <v>5040513</v>
      </c>
      <c r="K1367">
        <v>0</v>
      </c>
      <c r="L1367">
        <v>0</v>
      </c>
      <c r="M1367">
        <v>16701236</v>
      </c>
      <c r="N1367">
        <v>212160</v>
      </c>
      <c r="O1367">
        <v>25518544</v>
      </c>
      <c r="P1367" s="3">
        <v>32849142</v>
      </c>
      <c r="Q1367">
        <v>5</v>
      </c>
      <c r="R1367" t="s">
        <v>19</v>
      </c>
    </row>
    <row r="1368" spans="2:18">
      <c r="B1368">
        <v>2657</v>
      </c>
      <c r="C1368" t="s">
        <v>21</v>
      </c>
      <c r="D1368">
        <v>5</v>
      </c>
      <c r="E1368" t="s">
        <v>88</v>
      </c>
      <c r="F1368">
        <v>851111</v>
      </c>
      <c r="G1368">
        <v>334</v>
      </c>
      <c r="H1368">
        <v>0</v>
      </c>
      <c r="I1368">
        <v>1155</v>
      </c>
      <c r="J1368">
        <v>9433870</v>
      </c>
      <c r="K1368">
        <v>0</v>
      </c>
      <c r="L1368">
        <v>0</v>
      </c>
      <c r="M1368">
        <v>14289856</v>
      </c>
      <c r="N1368">
        <v>416832</v>
      </c>
      <c r="O1368">
        <v>25262798</v>
      </c>
      <c r="P1368" s="3">
        <v>31073243</v>
      </c>
      <c r="Q1368">
        <v>5</v>
      </c>
      <c r="R1368" t="s">
        <v>19</v>
      </c>
    </row>
    <row r="1369" spans="2:18">
      <c r="B1369">
        <v>2141</v>
      </c>
      <c r="C1369" t="s">
        <v>17</v>
      </c>
      <c r="D1369">
        <v>5</v>
      </c>
      <c r="E1369" t="s">
        <v>88</v>
      </c>
      <c r="F1369">
        <v>511161</v>
      </c>
      <c r="G1369">
        <v>336</v>
      </c>
      <c r="H1369">
        <v>0</v>
      </c>
      <c r="I1369">
        <v>1320</v>
      </c>
      <c r="J1369">
        <v>15185152</v>
      </c>
      <c r="K1369">
        <v>0</v>
      </c>
      <c r="L1369">
        <v>0</v>
      </c>
      <c r="M1369">
        <v>19089906</v>
      </c>
      <c r="N1369">
        <v>489216</v>
      </c>
      <c r="O1369">
        <v>47195670</v>
      </c>
      <c r="P1369" s="3">
        <v>59739867</v>
      </c>
      <c r="Q1369">
        <v>6</v>
      </c>
      <c r="R1369" t="s">
        <v>19</v>
      </c>
    </row>
    <row r="1370" spans="2:18">
      <c r="B1370">
        <v>2142</v>
      </c>
      <c r="C1370" t="s">
        <v>17</v>
      </c>
      <c r="D1370">
        <v>5</v>
      </c>
      <c r="E1370" t="s">
        <v>88</v>
      </c>
      <c r="F1370">
        <v>851111</v>
      </c>
      <c r="G1370">
        <v>336</v>
      </c>
      <c r="H1370">
        <v>0</v>
      </c>
      <c r="I1370">
        <v>1310</v>
      </c>
      <c r="J1370">
        <v>15020571</v>
      </c>
      <c r="K1370">
        <v>0</v>
      </c>
      <c r="L1370">
        <v>0</v>
      </c>
      <c r="M1370">
        <v>19449828</v>
      </c>
      <c r="N1370">
        <v>244608</v>
      </c>
      <c r="O1370">
        <v>45832599</v>
      </c>
      <c r="P1370" s="3">
        <v>58004530</v>
      </c>
      <c r="Q1370">
        <v>6</v>
      </c>
      <c r="R1370" t="s">
        <v>19</v>
      </c>
    </row>
    <row r="1371" spans="2:18">
      <c r="B1371">
        <v>2118</v>
      </c>
      <c r="C1371" t="s">
        <v>17</v>
      </c>
      <c r="D1371">
        <v>5</v>
      </c>
      <c r="E1371" t="s">
        <v>88</v>
      </c>
      <c r="F1371">
        <v>511151</v>
      </c>
      <c r="G1371">
        <v>336</v>
      </c>
      <c r="H1371">
        <v>0</v>
      </c>
      <c r="I1371">
        <v>1310</v>
      </c>
      <c r="J1371">
        <v>14180401</v>
      </c>
      <c r="K1371">
        <v>0</v>
      </c>
      <c r="L1371">
        <v>0</v>
      </c>
      <c r="M1371">
        <v>18038094</v>
      </c>
      <c r="N1371">
        <v>541632</v>
      </c>
      <c r="O1371">
        <v>44759527</v>
      </c>
      <c r="P1371" s="3">
        <v>56695537</v>
      </c>
      <c r="Q1371">
        <v>14</v>
      </c>
      <c r="R1371" t="s">
        <v>25</v>
      </c>
    </row>
    <row r="1372" spans="2:18">
      <c r="B1372">
        <v>2129</v>
      </c>
      <c r="C1372" t="s">
        <v>17</v>
      </c>
      <c r="D1372">
        <v>5</v>
      </c>
      <c r="E1372" t="s">
        <v>88</v>
      </c>
      <c r="F1372">
        <v>511121</v>
      </c>
      <c r="G1372">
        <v>365</v>
      </c>
      <c r="H1372">
        <v>0</v>
      </c>
      <c r="I1372">
        <v>1402</v>
      </c>
      <c r="J1372">
        <v>15058151</v>
      </c>
      <c r="K1372">
        <v>0</v>
      </c>
      <c r="L1372">
        <v>0</v>
      </c>
      <c r="M1372">
        <v>20441460</v>
      </c>
      <c r="N1372">
        <v>531440</v>
      </c>
      <c r="O1372">
        <v>45361753</v>
      </c>
      <c r="P1372" s="3">
        <v>57528265</v>
      </c>
      <c r="Q1372">
        <v>27</v>
      </c>
      <c r="R1372" t="s">
        <v>28</v>
      </c>
    </row>
    <row r="1373" spans="2:18">
      <c r="B1373">
        <v>2154</v>
      </c>
      <c r="C1373" t="s">
        <v>17</v>
      </c>
      <c r="D1373">
        <v>5</v>
      </c>
      <c r="E1373" t="s">
        <v>88</v>
      </c>
      <c r="F1373">
        <v>511161</v>
      </c>
      <c r="G1373">
        <v>365</v>
      </c>
      <c r="H1373">
        <v>0</v>
      </c>
      <c r="I1373">
        <v>1440</v>
      </c>
      <c r="J1373">
        <v>17047668</v>
      </c>
      <c r="K1373">
        <v>0</v>
      </c>
      <c r="L1373">
        <v>0</v>
      </c>
      <c r="M1373">
        <v>21398053</v>
      </c>
      <c r="N1373">
        <v>531440</v>
      </c>
      <c r="O1373">
        <v>53001840</v>
      </c>
      <c r="P1373" s="3">
        <v>67249741</v>
      </c>
      <c r="Q1373">
        <v>24</v>
      </c>
      <c r="R1373" t="s">
        <v>26</v>
      </c>
    </row>
    <row r="1374" spans="2:18">
      <c r="B1374">
        <v>2149</v>
      </c>
      <c r="C1374" t="s">
        <v>17</v>
      </c>
      <c r="D1374">
        <v>5</v>
      </c>
      <c r="E1374" t="s">
        <v>88</v>
      </c>
      <c r="F1374">
        <v>511161</v>
      </c>
      <c r="G1374">
        <v>365</v>
      </c>
      <c r="H1374">
        <v>0</v>
      </c>
      <c r="I1374">
        <v>1406</v>
      </c>
      <c r="J1374">
        <v>15275645</v>
      </c>
      <c r="K1374">
        <v>0</v>
      </c>
      <c r="L1374">
        <v>0</v>
      </c>
      <c r="M1374">
        <v>19792346</v>
      </c>
      <c r="N1374">
        <v>588380</v>
      </c>
      <c r="O1374">
        <v>47349835</v>
      </c>
      <c r="P1374" s="3">
        <v>60118200</v>
      </c>
      <c r="Q1374">
        <v>26</v>
      </c>
      <c r="R1374" t="s">
        <v>28</v>
      </c>
    </row>
    <row r="1375" spans="2:18">
      <c r="B1375">
        <v>2152</v>
      </c>
      <c r="C1375" t="s">
        <v>17</v>
      </c>
      <c r="D1375">
        <v>5</v>
      </c>
      <c r="E1375" t="s">
        <v>88</v>
      </c>
      <c r="F1375">
        <v>511161</v>
      </c>
      <c r="G1375">
        <v>365</v>
      </c>
      <c r="H1375">
        <v>0</v>
      </c>
      <c r="I1375">
        <v>1440</v>
      </c>
      <c r="J1375">
        <v>14838975</v>
      </c>
      <c r="K1375">
        <v>0</v>
      </c>
      <c r="L1375">
        <v>0</v>
      </c>
      <c r="M1375">
        <v>18664933</v>
      </c>
      <c r="N1375">
        <v>607360</v>
      </c>
      <c r="O1375">
        <v>43950302</v>
      </c>
      <c r="P1375" s="3">
        <v>56338113</v>
      </c>
      <c r="Q1375">
        <v>12</v>
      </c>
      <c r="R1375" t="s">
        <v>25</v>
      </c>
    </row>
    <row r="1376" spans="2:18">
      <c r="B1376">
        <v>2121</v>
      </c>
      <c r="C1376" t="s">
        <v>17</v>
      </c>
      <c r="D1376">
        <v>5</v>
      </c>
      <c r="E1376" t="s">
        <v>88</v>
      </c>
      <c r="F1376">
        <v>511161</v>
      </c>
      <c r="G1376">
        <v>365</v>
      </c>
      <c r="H1376">
        <v>0</v>
      </c>
      <c r="I1376">
        <v>1380</v>
      </c>
      <c r="J1376">
        <v>14482951</v>
      </c>
      <c r="K1376">
        <v>0</v>
      </c>
      <c r="L1376">
        <v>0</v>
      </c>
      <c r="M1376">
        <v>19450706</v>
      </c>
      <c r="N1376">
        <v>531440</v>
      </c>
      <c r="O1376">
        <v>45457461</v>
      </c>
      <c r="P1376" s="3">
        <v>57486421</v>
      </c>
      <c r="Q1376">
        <v>27</v>
      </c>
      <c r="R1376" t="s">
        <v>28</v>
      </c>
    </row>
    <row r="1377" spans="2:18">
      <c r="B1377">
        <v>2139</v>
      </c>
      <c r="C1377" t="s">
        <v>17</v>
      </c>
      <c r="D1377">
        <v>5</v>
      </c>
      <c r="E1377" t="s">
        <v>88</v>
      </c>
      <c r="F1377">
        <v>511161</v>
      </c>
      <c r="G1377">
        <v>365</v>
      </c>
      <c r="H1377">
        <v>0</v>
      </c>
      <c r="I1377">
        <v>1395</v>
      </c>
      <c r="J1377">
        <v>14903175</v>
      </c>
      <c r="K1377">
        <v>0</v>
      </c>
      <c r="L1377">
        <v>0</v>
      </c>
      <c r="M1377">
        <v>19359600</v>
      </c>
      <c r="N1377">
        <v>588380</v>
      </c>
      <c r="O1377">
        <v>46403313</v>
      </c>
      <c r="P1377" s="3">
        <v>58962358</v>
      </c>
      <c r="Q1377">
        <v>24</v>
      </c>
      <c r="R1377" t="s">
        <v>26</v>
      </c>
    </row>
    <row r="1378" spans="2:18">
      <c r="B1378">
        <v>2565</v>
      </c>
      <c r="C1378" t="s">
        <v>17</v>
      </c>
      <c r="D1378">
        <v>5</v>
      </c>
      <c r="E1378" t="s">
        <v>88</v>
      </c>
      <c r="F1378">
        <v>611211</v>
      </c>
      <c r="G1378">
        <v>365</v>
      </c>
      <c r="H1378">
        <v>0</v>
      </c>
      <c r="I1378">
        <v>1295</v>
      </c>
      <c r="J1378">
        <v>12209077</v>
      </c>
      <c r="K1378">
        <v>0</v>
      </c>
      <c r="L1378">
        <v>0</v>
      </c>
      <c r="M1378">
        <v>18023407</v>
      </c>
      <c r="N1378">
        <v>170820</v>
      </c>
      <c r="O1378">
        <v>38920918</v>
      </c>
      <c r="P1378" s="3">
        <v>49483839</v>
      </c>
      <c r="Q1378">
        <v>7</v>
      </c>
      <c r="R1378" t="s">
        <v>19</v>
      </c>
    </row>
    <row r="1379" spans="2:18">
      <c r="B1379">
        <v>2132</v>
      </c>
      <c r="C1379" t="s">
        <v>17</v>
      </c>
      <c r="D1379">
        <v>5</v>
      </c>
      <c r="E1379" t="s">
        <v>88</v>
      </c>
      <c r="F1379">
        <v>511161</v>
      </c>
      <c r="G1379">
        <v>365</v>
      </c>
      <c r="H1379">
        <v>0</v>
      </c>
      <c r="I1379">
        <v>1440</v>
      </c>
      <c r="J1379">
        <v>13915492</v>
      </c>
      <c r="K1379">
        <v>0</v>
      </c>
      <c r="L1379">
        <v>0</v>
      </c>
      <c r="M1379">
        <v>17503354</v>
      </c>
      <c r="N1379">
        <v>588380</v>
      </c>
      <c r="O1379">
        <v>43295560</v>
      </c>
      <c r="P1379" s="3">
        <v>54913137</v>
      </c>
      <c r="Q1379">
        <v>5</v>
      </c>
      <c r="R1379" t="s">
        <v>19</v>
      </c>
    </row>
    <row r="1380" spans="2:18">
      <c r="B1380">
        <v>2131</v>
      </c>
      <c r="C1380" t="s">
        <v>17</v>
      </c>
      <c r="D1380">
        <v>5</v>
      </c>
      <c r="E1380" t="s">
        <v>88</v>
      </c>
      <c r="F1380">
        <v>511161</v>
      </c>
      <c r="G1380">
        <v>365</v>
      </c>
      <c r="H1380">
        <v>0</v>
      </c>
      <c r="I1380">
        <v>1440</v>
      </c>
      <c r="J1380">
        <v>14393128</v>
      </c>
      <c r="K1380">
        <v>0</v>
      </c>
      <c r="L1380">
        <v>0</v>
      </c>
      <c r="M1380">
        <v>17268006</v>
      </c>
      <c r="N1380">
        <v>607360</v>
      </c>
      <c r="O1380">
        <v>39576060</v>
      </c>
      <c r="P1380" s="3">
        <v>50333938</v>
      </c>
      <c r="Q1380">
        <v>4</v>
      </c>
      <c r="R1380" t="s">
        <v>19</v>
      </c>
    </row>
    <row r="1381" spans="2:18">
      <c r="B1381">
        <v>2138</v>
      </c>
      <c r="C1381" t="s">
        <v>17</v>
      </c>
      <c r="D1381">
        <v>5</v>
      </c>
      <c r="E1381" t="s">
        <v>88</v>
      </c>
      <c r="F1381">
        <v>511151</v>
      </c>
      <c r="G1381">
        <v>365</v>
      </c>
      <c r="H1381">
        <v>0</v>
      </c>
      <c r="I1381">
        <v>1432</v>
      </c>
      <c r="J1381">
        <v>16032743</v>
      </c>
      <c r="K1381">
        <v>0</v>
      </c>
      <c r="L1381">
        <v>0</v>
      </c>
      <c r="M1381">
        <v>20316193</v>
      </c>
      <c r="N1381">
        <v>588380</v>
      </c>
      <c r="O1381">
        <v>50359476</v>
      </c>
      <c r="P1381" s="3">
        <v>63809722</v>
      </c>
      <c r="Q1381">
        <v>28</v>
      </c>
      <c r="R1381" t="s">
        <v>28</v>
      </c>
    </row>
    <row r="1382" spans="2:18">
      <c r="B1382">
        <v>2157</v>
      </c>
      <c r="C1382" t="s">
        <v>17</v>
      </c>
      <c r="E1382" t="s">
        <v>89</v>
      </c>
      <c r="F1382">
        <v>811111</v>
      </c>
      <c r="G1382">
        <v>365</v>
      </c>
      <c r="H1382">
        <v>0</v>
      </c>
      <c r="I1382">
        <v>1440</v>
      </c>
      <c r="J1382">
        <v>16265160</v>
      </c>
      <c r="K1382">
        <v>68</v>
      </c>
      <c r="L1382">
        <v>4023260</v>
      </c>
      <c r="M1382">
        <v>21595446</v>
      </c>
      <c r="N1382">
        <v>303680</v>
      </c>
      <c r="O1382">
        <v>64681985</v>
      </c>
      <c r="P1382" s="3">
        <v>78841396</v>
      </c>
      <c r="Q1382">
        <v>12</v>
      </c>
      <c r="R1382" t="s">
        <v>25</v>
      </c>
    </row>
    <row r="1383" spans="2:18">
      <c r="B1383">
        <v>2156</v>
      </c>
      <c r="C1383" t="s">
        <v>17</v>
      </c>
      <c r="D1383">
        <v>33</v>
      </c>
      <c r="E1383" t="s">
        <v>89</v>
      </c>
      <c r="F1383">
        <v>511161</v>
      </c>
      <c r="G1383">
        <v>365</v>
      </c>
      <c r="H1383">
        <v>0</v>
      </c>
      <c r="I1383">
        <v>1040</v>
      </c>
      <c r="J1383">
        <v>10557692</v>
      </c>
      <c r="K1383">
        <v>58</v>
      </c>
      <c r="L1383">
        <v>3084161</v>
      </c>
      <c r="M1383">
        <v>19408947</v>
      </c>
      <c r="N1383">
        <v>208780</v>
      </c>
      <c r="O1383">
        <v>43387653</v>
      </c>
      <c r="P1383" s="3">
        <v>54851630</v>
      </c>
      <c r="Q1383">
        <v>14</v>
      </c>
      <c r="R1383" t="s">
        <v>25</v>
      </c>
    </row>
    <row r="1384" spans="2:18">
      <c r="B1384">
        <v>2155</v>
      </c>
      <c r="C1384" t="s">
        <v>17</v>
      </c>
      <c r="D1384">
        <v>33</v>
      </c>
      <c r="E1384" t="s">
        <v>89</v>
      </c>
      <c r="F1384">
        <v>851111</v>
      </c>
      <c r="G1384">
        <v>365</v>
      </c>
      <c r="H1384">
        <v>0</v>
      </c>
      <c r="I1384">
        <v>970</v>
      </c>
      <c r="J1384">
        <v>10155222</v>
      </c>
      <c r="K1384">
        <v>20</v>
      </c>
      <c r="L1384">
        <v>1096784</v>
      </c>
      <c r="M1384">
        <v>20016307</v>
      </c>
      <c r="N1384">
        <v>265720</v>
      </c>
      <c r="O1384">
        <v>41200800</v>
      </c>
      <c r="P1384" s="3">
        <v>52401064</v>
      </c>
      <c r="Q1384">
        <v>18</v>
      </c>
      <c r="R1384" t="s">
        <v>27</v>
      </c>
    </row>
    <row r="1385" spans="2:18">
      <c r="B1385">
        <v>2158</v>
      </c>
      <c r="C1385" t="s">
        <v>21</v>
      </c>
      <c r="D1385">
        <v>33</v>
      </c>
      <c r="E1385" t="s">
        <v>89</v>
      </c>
      <c r="F1385">
        <v>541161</v>
      </c>
      <c r="G1385">
        <v>41</v>
      </c>
      <c r="H1385">
        <v>52</v>
      </c>
      <c r="I1385">
        <v>70</v>
      </c>
      <c r="J1385">
        <v>573755</v>
      </c>
      <c r="K1385">
        <v>0</v>
      </c>
      <c r="L1385">
        <v>0</v>
      </c>
      <c r="M1385">
        <v>1760294</v>
      </c>
      <c r="N1385">
        <v>51168</v>
      </c>
      <c r="O1385">
        <v>2494551</v>
      </c>
      <c r="P1385" s="3">
        <v>3068298</v>
      </c>
      <c r="Q1385">
        <v>5</v>
      </c>
      <c r="R1385" t="s">
        <v>19</v>
      </c>
    </row>
  </sheetData>
  <mergeCells count="2">
    <mergeCell ref="U5:U9"/>
    <mergeCell ref="U13:U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385"/>
  <sheetViews>
    <sheetView showGridLines="0" rightToLeft="1" topLeftCell="K1" workbookViewId="0">
      <pane xSplit="7035" ySplit="3585" topLeftCell="V1374" activePane="topRight"/>
      <selection activeCell="I8" sqref="I8"/>
      <selection pane="topRight" activeCell="W5" sqref="W5"/>
      <selection pane="bottomLeft" activeCell="B1385" sqref="B1385"/>
      <selection pane="bottomRight" activeCell="X20" sqref="X20"/>
    </sheetView>
  </sheetViews>
  <sheetFormatPr defaultRowHeight="14.25"/>
  <cols>
    <col min="2" max="2" width="6.625" bestFit="1" customWidth="1"/>
    <col min="14" max="14" width="8" bestFit="1" customWidth="1"/>
    <col min="15" max="15" width="10" bestFit="1" customWidth="1"/>
    <col min="16" max="16" width="15.25" bestFit="1" customWidth="1"/>
    <col min="21" max="21" width="11" style="8" customWidth="1"/>
    <col min="22" max="22" width="12.25" customWidth="1"/>
    <col min="23" max="23" width="20.125" customWidth="1"/>
    <col min="24" max="24" width="16.25" bestFit="1" customWidth="1"/>
    <col min="258" max="258" width="6.625" bestFit="1" customWidth="1"/>
    <col min="270" max="270" width="8" bestFit="1" customWidth="1"/>
    <col min="271" max="271" width="10" bestFit="1" customWidth="1"/>
    <col min="272" max="272" width="15.25" bestFit="1" customWidth="1"/>
    <col min="277" max="277" width="14" bestFit="1" customWidth="1"/>
    <col min="278" max="278" width="16.625" bestFit="1" customWidth="1"/>
    <col min="514" max="514" width="6.625" bestFit="1" customWidth="1"/>
    <col min="526" max="526" width="8" bestFit="1" customWidth="1"/>
    <col min="527" max="527" width="10" bestFit="1" customWidth="1"/>
    <col min="528" max="528" width="15.25" bestFit="1" customWidth="1"/>
    <col min="533" max="533" width="14" bestFit="1" customWidth="1"/>
    <col min="534" max="534" width="16.625" bestFit="1" customWidth="1"/>
    <col min="770" max="770" width="6.625" bestFit="1" customWidth="1"/>
    <col min="782" max="782" width="8" bestFit="1" customWidth="1"/>
    <col min="783" max="783" width="10" bestFit="1" customWidth="1"/>
    <col min="784" max="784" width="15.25" bestFit="1" customWidth="1"/>
    <col min="789" max="789" width="14" bestFit="1" customWidth="1"/>
    <col min="790" max="790" width="16.625" bestFit="1" customWidth="1"/>
    <col min="1026" max="1026" width="6.625" bestFit="1" customWidth="1"/>
    <col min="1038" max="1038" width="8" bestFit="1" customWidth="1"/>
    <col min="1039" max="1039" width="10" bestFit="1" customWidth="1"/>
    <col min="1040" max="1040" width="15.25" bestFit="1" customWidth="1"/>
    <col min="1045" max="1045" width="14" bestFit="1" customWidth="1"/>
    <col min="1046" max="1046" width="16.625" bestFit="1" customWidth="1"/>
    <col min="1282" max="1282" width="6.625" bestFit="1" customWidth="1"/>
    <col min="1294" max="1294" width="8" bestFit="1" customWidth="1"/>
    <col min="1295" max="1295" width="10" bestFit="1" customWidth="1"/>
    <col min="1296" max="1296" width="15.25" bestFit="1" customWidth="1"/>
    <col min="1301" max="1301" width="14" bestFit="1" customWidth="1"/>
    <col min="1302" max="1302" width="16.625" bestFit="1" customWidth="1"/>
    <col min="1538" max="1538" width="6.625" bestFit="1" customWidth="1"/>
    <col min="1550" max="1550" width="8" bestFit="1" customWidth="1"/>
    <col min="1551" max="1551" width="10" bestFit="1" customWidth="1"/>
    <col min="1552" max="1552" width="15.25" bestFit="1" customWidth="1"/>
    <col min="1557" max="1557" width="14" bestFit="1" customWidth="1"/>
    <col min="1558" max="1558" width="16.625" bestFit="1" customWidth="1"/>
    <col min="1794" max="1794" width="6.625" bestFit="1" customWidth="1"/>
    <col min="1806" max="1806" width="8" bestFit="1" customWidth="1"/>
    <col min="1807" max="1807" width="10" bestFit="1" customWidth="1"/>
    <col min="1808" max="1808" width="15.25" bestFit="1" customWidth="1"/>
    <col min="1813" max="1813" width="14" bestFit="1" customWidth="1"/>
    <col min="1814" max="1814" width="16.625" bestFit="1" customWidth="1"/>
    <col min="2050" max="2050" width="6.625" bestFit="1" customWidth="1"/>
    <col min="2062" max="2062" width="8" bestFit="1" customWidth="1"/>
    <col min="2063" max="2063" width="10" bestFit="1" customWidth="1"/>
    <col min="2064" max="2064" width="15.25" bestFit="1" customWidth="1"/>
    <col min="2069" max="2069" width="14" bestFit="1" customWidth="1"/>
    <col min="2070" max="2070" width="16.625" bestFit="1" customWidth="1"/>
    <col min="2306" max="2306" width="6.625" bestFit="1" customWidth="1"/>
    <col min="2318" max="2318" width="8" bestFit="1" customWidth="1"/>
    <col min="2319" max="2319" width="10" bestFit="1" customWidth="1"/>
    <col min="2320" max="2320" width="15.25" bestFit="1" customWidth="1"/>
    <col min="2325" max="2325" width="14" bestFit="1" customWidth="1"/>
    <col min="2326" max="2326" width="16.625" bestFit="1" customWidth="1"/>
    <col min="2562" max="2562" width="6.625" bestFit="1" customWidth="1"/>
    <col min="2574" max="2574" width="8" bestFit="1" customWidth="1"/>
    <col min="2575" max="2575" width="10" bestFit="1" customWidth="1"/>
    <col min="2576" max="2576" width="15.25" bestFit="1" customWidth="1"/>
    <col min="2581" max="2581" width="14" bestFit="1" customWidth="1"/>
    <col min="2582" max="2582" width="16.625" bestFit="1" customWidth="1"/>
    <col min="2818" max="2818" width="6.625" bestFit="1" customWidth="1"/>
    <col min="2830" max="2830" width="8" bestFit="1" customWidth="1"/>
    <col min="2831" max="2831" width="10" bestFit="1" customWidth="1"/>
    <col min="2832" max="2832" width="15.25" bestFit="1" customWidth="1"/>
    <col min="2837" max="2837" width="14" bestFit="1" customWidth="1"/>
    <col min="2838" max="2838" width="16.625" bestFit="1" customWidth="1"/>
    <col min="3074" max="3074" width="6.625" bestFit="1" customWidth="1"/>
    <col min="3086" max="3086" width="8" bestFit="1" customWidth="1"/>
    <col min="3087" max="3087" width="10" bestFit="1" customWidth="1"/>
    <col min="3088" max="3088" width="15.25" bestFit="1" customWidth="1"/>
    <col min="3093" max="3093" width="14" bestFit="1" customWidth="1"/>
    <col min="3094" max="3094" width="16.625" bestFit="1" customWidth="1"/>
    <col min="3330" max="3330" width="6.625" bestFit="1" customWidth="1"/>
    <col min="3342" max="3342" width="8" bestFit="1" customWidth="1"/>
    <col min="3343" max="3343" width="10" bestFit="1" customWidth="1"/>
    <col min="3344" max="3344" width="15.25" bestFit="1" customWidth="1"/>
    <col min="3349" max="3349" width="14" bestFit="1" customWidth="1"/>
    <col min="3350" max="3350" width="16.625" bestFit="1" customWidth="1"/>
    <col min="3586" max="3586" width="6.625" bestFit="1" customWidth="1"/>
    <col min="3598" max="3598" width="8" bestFit="1" customWidth="1"/>
    <col min="3599" max="3599" width="10" bestFit="1" customWidth="1"/>
    <col min="3600" max="3600" width="15.25" bestFit="1" customWidth="1"/>
    <col min="3605" max="3605" width="14" bestFit="1" customWidth="1"/>
    <col min="3606" max="3606" width="16.625" bestFit="1" customWidth="1"/>
    <col min="3842" max="3842" width="6.625" bestFit="1" customWidth="1"/>
    <col min="3854" max="3854" width="8" bestFit="1" customWidth="1"/>
    <col min="3855" max="3855" width="10" bestFit="1" customWidth="1"/>
    <col min="3856" max="3856" width="15.25" bestFit="1" customWidth="1"/>
    <col min="3861" max="3861" width="14" bestFit="1" customWidth="1"/>
    <col min="3862" max="3862" width="16.625" bestFit="1" customWidth="1"/>
    <col min="4098" max="4098" width="6.625" bestFit="1" customWidth="1"/>
    <col min="4110" max="4110" width="8" bestFit="1" customWidth="1"/>
    <col min="4111" max="4111" width="10" bestFit="1" customWidth="1"/>
    <col min="4112" max="4112" width="15.25" bestFit="1" customWidth="1"/>
    <col min="4117" max="4117" width="14" bestFit="1" customWidth="1"/>
    <col min="4118" max="4118" width="16.625" bestFit="1" customWidth="1"/>
    <col min="4354" max="4354" width="6.625" bestFit="1" customWidth="1"/>
    <col min="4366" max="4366" width="8" bestFit="1" customWidth="1"/>
    <col min="4367" max="4367" width="10" bestFit="1" customWidth="1"/>
    <col min="4368" max="4368" width="15.25" bestFit="1" customWidth="1"/>
    <col min="4373" max="4373" width="14" bestFit="1" customWidth="1"/>
    <col min="4374" max="4374" width="16.625" bestFit="1" customWidth="1"/>
    <col min="4610" max="4610" width="6.625" bestFit="1" customWidth="1"/>
    <col min="4622" max="4622" width="8" bestFit="1" customWidth="1"/>
    <col min="4623" max="4623" width="10" bestFit="1" customWidth="1"/>
    <col min="4624" max="4624" width="15.25" bestFit="1" customWidth="1"/>
    <col min="4629" max="4629" width="14" bestFit="1" customWidth="1"/>
    <col min="4630" max="4630" width="16.625" bestFit="1" customWidth="1"/>
    <col min="4866" max="4866" width="6.625" bestFit="1" customWidth="1"/>
    <col min="4878" max="4878" width="8" bestFit="1" customWidth="1"/>
    <col min="4879" max="4879" width="10" bestFit="1" customWidth="1"/>
    <col min="4880" max="4880" width="15.25" bestFit="1" customWidth="1"/>
    <col min="4885" max="4885" width="14" bestFit="1" customWidth="1"/>
    <col min="4886" max="4886" width="16.625" bestFit="1" customWidth="1"/>
    <col min="5122" max="5122" width="6.625" bestFit="1" customWidth="1"/>
    <col min="5134" max="5134" width="8" bestFit="1" customWidth="1"/>
    <col min="5135" max="5135" width="10" bestFit="1" customWidth="1"/>
    <col min="5136" max="5136" width="15.25" bestFit="1" customWidth="1"/>
    <col min="5141" max="5141" width="14" bestFit="1" customWidth="1"/>
    <col min="5142" max="5142" width="16.625" bestFit="1" customWidth="1"/>
    <col min="5378" max="5378" width="6.625" bestFit="1" customWidth="1"/>
    <col min="5390" max="5390" width="8" bestFit="1" customWidth="1"/>
    <col min="5391" max="5391" width="10" bestFit="1" customWidth="1"/>
    <col min="5392" max="5392" width="15.25" bestFit="1" customWidth="1"/>
    <col min="5397" max="5397" width="14" bestFit="1" customWidth="1"/>
    <col min="5398" max="5398" width="16.625" bestFit="1" customWidth="1"/>
    <col min="5634" max="5634" width="6.625" bestFit="1" customWidth="1"/>
    <col min="5646" max="5646" width="8" bestFit="1" customWidth="1"/>
    <col min="5647" max="5647" width="10" bestFit="1" customWidth="1"/>
    <col min="5648" max="5648" width="15.25" bestFit="1" customWidth="1"/>
    <col min="5653" max="5653" width="14" bestFit="1" customWidth="1"/>
    <col min="5654" max="5654" width="16.625" bestFit="1" customWidth="1"/>
    <col min="5890" max="5890" width="6.625" bestFit="1" customWidth="1"/>
    <col min="5902" max="5902" width="8" bestFit="1" customWidth="1"/>
    <col min="5903" max="5903" width="10" bestFit="1" customWidth="1"/>
    <col min="5904" max="5904" width="15.25" bestFit="1" customWidth="1"/>
    <col min="5909" max="5909" width="14" bestFit="1" customWidth="1"/>
    <col min="5910" max="5910" width="16.625" bestFit="1" customWidth="1"/>
    <col min="6146" max="6146" width="6.625" bestFit="1" customWidth="1"/>
    <col min="6158" max="6158" width="8" bestFit="1" customWidth="1"/>
    <col min="6159" max="6159" width="10" bestFit="1" customWidth="1"/>
    <col min="6160" max="6160" width="15.25" bestFit="1" customWidth="1"/>
    <col min="6165" max="6165" width="14" bestFit="1" customWidth="1"/>
    <col min="6166" max="6166" width="16.625" bestFit="1" customWidth="1"/>
    <col min="6402" max="6402" width="6.625" bestFit="1" customWidth="1"/>
    <col min="6414" max="6414" width="8" bestFit="1" customWidth="1"/>
    <col min="6415" max="6415" width="10" bestFit="1" customWidth="1"/>
    <col min="6416" max="6416" width="15.25" bestFit="1" customWidth="1"/>
    <col min="6421" max="6421" width="14" bestFit="1" customWidth="1"/>
    <col min="6422" max="6422" width="16.625" bestFit="1" customWidth="1"/>
    <col min="6658" max="6658" width="6.625" bestFit="1" customWidth="1"/>
    <col min="6670" max="6670" width="8" bestFit="1" customWidth="1"/>
    <col min="6671" max="6671" width="10" bestFit="1" customWidth="1"/>
    <col min="6672" max="6672" width="15.25" bestFit="1" customWidth="1"/>
    <col min="6677" max="6677" width="14" bestFit="1" customWidth="1"/>
    <col min="6678" max="6678" width="16.625" bestFit="1" customWidth="1"/>
    <col min="6914" max="6914" width="6.625" bestFit="1" customWidth="1"/>
    <col min="6926" max="6926" width="8" bestFit="1" customWidth="1"/>
    <col min="6927" max="6927" width="10" bestFit="1" customWidth="1"/>
    <col min="6928" max="6928" width="15.25" bestFit="1" customWidth="1"/>
    <col min="6933" max="6933" width="14" bestFit="1" customWidth="1"/>
    <col min="6934" max="6934" width="16.625" bestFit="1" customWidth="1"/>
    <col min="7170" max="7170" width="6.625" bestFit="1" customWidth="1"/>
    <col min="7182" max="7182" width="8" bestFit="1" customWidth="1"/>
    <col min="7183" max="7183" width="10" bestFit="1" customWidth="1"/>
    <col min="7184" max="7184" width="15.25" bestFit="1" customWidth="1"/>
    <col min="7189" max="7189" width="14" bestFit="1" customWidth="1"/>
    <col min="7190" max="7190" width="16.625" bestFit="1" customWidth="1"/>
    <col min="7426" max="7426" width="6.625" bestFit="1" customWidth="1"/>
    <col min="7438" max="7438" width="8" bestFit="1" customWidth="1"/>
    <col min="7439" max="7439" width="10" bestFit="1" customWidth="1"/>
    <col min="7440" max="7440" width="15.25" bestFit="1" customWidth="1"/>
    <col min="7445" max="7445" width="14" bestFit="1" customWidth="1"/>
    <col min="7446" max="7446" width="16.625" bestFit="1" customWidth="1"/>
    <col min="7682" max="7682" width="6.625" bestFit="1" customWidth="1"/>
    <col min="7694" max="7694" width="8" bestFit="1" customWidth="1"/>
    <col min="7695" max="7695" width="10" bestFit="1" customWidth="1"/>
    <col min="7696" max="7696" width="15.25" bestFit="1" customWidth="1"/>
    <col min="7701" max="7701" width="14" bestFit="1" customWidth="1"/>
    <col min="7702" max="7702" width="16.625" bestFit="1" customWidth="1"/>
    <col min="7938" max="7938" width="6.625" bestFit="1" customWidth="1"/>
    <col min="7950" max="7950" width="8" bestFit="1" customWidth="1"/>
    <col min="7951" max="7951" width="10" bestFit="1" customWidth="1"/>
    <col min="7952" max="7952" width="15.25" bestFit="1" customWidth="1"/>
    <col min="7957" max="7957" width="14" bestFit="1" customWidth="1"/>
    <col min="7958" max="7958" width="16.625" bestFit="1" customWidth="1"/>
    <col min="8194" max="8194" width="6.625" bestFit="1" customWidth="1"/>
    <col min="8206" max="8206" width="8" bestFit="1" customWidth="1"/>
    <col min="8207" max="8207" width="10" bestFit="1" customWidth="1"/>
    <col min="8208" max="8208" width="15.25" bestFit="1" customWidth="1"/>
    <col min="8213" max="8213" width="14" bestFit="1" customWidth="1"/>
    <col min="8214" max="8214" width="16.625" bestFit="1" customWidth="1"/>
    <col min="8450" max="8450" width="6.625" bestFit="1" customWidth="1"/>
    <col min="8462" max="8462" width="8" bestFit="1" customWidth="1"/>
    <col min="8463" max="8463" width="10" bestFit="1" customWidth="1"/>
    <col min="8464" max="8464" width="15.25" bestFit="1" customWidth="1"/>
    <col min="8469" max="8469" width="14" bestFit="1" customWidth="1"/>
    <col min="8470" max="8470" width="16.625" bestFit="1" customWidth="1"/>
    <col min="8706" max="8706" width="6.625" bestFit="1" customWidth="1"/>
    <col min="8718" max="8718" width="8" bestFit="1" customWidth="1"/>
    <col min="8719" max="8719" width="10" bestFit="1" customWidth="1"/>
    <col min="8720" max="8720" width="15.25" bestFit="1" customWidth="1"/>
    <col min="8725" max="8725" width="14" bestFit="1" customWidth="1"/>
    <col min="8726" max="8726" width="16.625" bestFit="1" customWidth="1"/>
    <col min="8962" max="8962" width="6.625" bestFit="1" customWidth="1"/>
    <col min="8974" max="8974" width="8" bestFit="1" customWidth="1"/>
    <col min="8975" max="8975" width="10" bestFit="1" customWidth="1"/>
    <col min="8976" max="8976" width="15.25" bestFit="1" customWidth="1"/>
    <col min="8981" max="8981" width="14" bestFit="1" customWidth="1"/>
    <col min="8982" max="8982" width="16.625" bestFit="1" customWidth="1"/>
    <col min="9218" max="9218" width="6.625" bestFit="1" customWidth="1"/>
    <col min="9230" max="9230" width="8" bestFit="1" customWidth="1"/>
    <col min="9231" max="9231" width="10" bestFit="1" customWidth="1"/>
    <col min="9232" max="9232" width="15.25" bestFit="1" customWidth="1"/>
    <col min="9237" max="9237" width="14" bestFit="1" customWidth="1"/>
    <col min="9238" max="9238" width="16.625" bestFit="1" customWidth="1"/>
    <col min="9474" max="9474" width="6.625" bestFit="1" customWidth="1"/>
    <col min="9486" max="9486" width="8" bestFit="1" customWidth="1"/>
    <col min="9487" max="9487" width="10" bestFit="1" customWidth="1"/>
    <col min="9488" max="9488" width="15.25" bestFit="1" customWidth="1"/>
    <col min="9493" max="9493" width="14" bestFit="1" customWidth="1"/>
    <col min="9494" max="9494" width="16.625" bestFit="1" customWidth="1"/>
    <col min="9730" max="9730" width="6.625" bestFit="1" customWidth="1"/>
    <col min="9742" max="9742" width="8" bestFit="1" customWidth="1"/>
    <col min="9743" max="9743" width="10" bestFit="1" customWidth="1"/>
    <col min="9744" max="9744" width="15.25" bestFit="1" customWidth="1"/>
    <col min="9749" max="9749" width="14" bestFit="1" customWidth="1"/>
    <col min="9750" max="9750" width="16.625" bestFit="1" customWidth="1"/>
    <col min="9986" max="9986" width="6.625" bestFit="1" customWidth="1"/>
    <col min="9998" max="9998" width="8" bestFit="1" customWidth="1"/>
    <col min="9999" max="9999" width="10" bestFit="1" customWidth="1"/>
    <col min="10000" max="10000" width="15.25" bestFit="1" customWidth="1"/>
    <col min="10005" max="10005" width="14" bestFit="1" customWidth="1"/>
    <col min="10006" max="10006" width="16.625" bestFit="1" customWidth="1"/>
    <col min="10242" max="10242" width="6.625" bestFit="1" customWidth="1"/>
    <col min="10254" max="10254" width="8" bestFit="1" customWidth="1"/>
    <col min="10255" max="10255" width="10" bestFit="1" customWidth="1"/>
    <col min="10256" max="10256" width="15.25" bestFit="1" customWidth="1"/>
    <col min="10261" max="10261" width="14" bestFit="1" customWidth="1"/>
    <col min="10262" max="10262" width="16.625" bestFit="1" customWidth="1"/>
    <col min="10498" max="10498" width="6.625" bestFit="1" customWidth="1"/>
    <col min="10510" max="10510" width="8" bestFit="1" customWidth="1"/>
    <col min="10511" max="10511" width="10" bestFit="1" customWidth="1"/>
    <col min="10512" max="10512" width="15.25" bestFit="1" customWidth="1"/>
    <col min="10517" max="10517" width="14" bestFit="1" customWidth="1"/>
    <col min="10518" max="10518" width="16.625" bestFit="1" customWidth="1"/>
    <col min="10754" max="10754" width="6.625" bestFit="1" customWidth="1"/>
    <col min="10766" max="10766" width="8" bestFit="1" customWidth="1"/>
    <col min="10767" max="10767" width="10" bestFit="1" customWidth="1"/>
    <col min="10768" max="10768" width="15.25" bestFit="1" customWidth="1"/>
    <col min="10773" max="10773" width="14" bestFit="1" customWidth="1"/>
    <col min="10774" max="10774" width="16.625" bestFit="1" customWidth="1"/>
    <col min="11010" max="11010" width="6.625" bestFit="1" customWidth="1"/>
    <col min="11022" max="11022" width="8" bestFit="1" customWidth="1"/>
    <col min="11023" max="11023" width="10" bestFit="1" customWidth="1"/>
    <col min="11024" max="11024" width="15.25" bestFit="1" customWidth="1"/>
    <col min="11029" max="11029" width="14" bestFit="1" customWidth="1"/>
    <col min="11030" max="11030" width="16.625" bestFit="1" customWidth="1"/>
    <col min="11266" max="11266" width="6.625" bestFit="1" customWidth="1"/>
    <col min="11278" max="11278" width="8" bestFit="1" customWidth="1"/>
    <col min="11279" max="11279" width="10" bestFit="1" customWidth="1"/>
    <col min="11280" max="11280" width="15.25" bestFit="1" customWidth="1"/>
    <col min="11285" max="11285" width="14" bestFit="1" customWidth="1"/>
    <col min="11286" max="11286" width="16.625" bestFit="1" customWidth="1"/>
    <col min="11522" max="11522" width="6.625" bestFit="1" customWidth="1"/>
    <col min="11534" max="11534" width="8" bestFit="1" customWidth="1"/>
    <col min="11535" max="11535" width="10" bestFit="1" customWidth="1"/>
    <col min="11536" max="11536" width="15.25" bestFit="1" customWidth="1"/>
    <col min="11541" max="11541" width="14" bestFit="1" customWidth="1"/>
    <col min="11542" max="11542" width="16.625" bestFit="1" customWidth="1"/>
    <col min="11778" max="11778" width="6.625" bestFit="1" customWidth="1"/>
    <col min="11790" max="11790" width="8" bestFit="1" customWidth="1"/>
    <col min="11791" max="11791" width="10" bestFit="1" customWidth="1"/>
    <col min="11792" max="11792" width="15.25" bestFit="1" customWidth="1"/>
    <col min="11797" max="11797" width="14" bestFit="1" customWidth="1"/>
    <col min="11798" max="11798" width="16.625" bestFit="1" customWidth="1"/>
    <col min="12034" max="12034" width="6.625" bestFit="1" customWidth="1"/>
    <col min="12046" max="12046" width="8" bestFit="1" customWidth="1"/>
    <col min="12047" max="12047" width="10" bestFit="1" customWidth="1"/>
    <col min="12048" max="12048" width="15.25" bestFit="1" customWidth="1"/>
    <col min="12053" max="12053" width="14" bestFit="1" customWidth="1"/>
    <col min="12054" max="12054" width="16.625" bestFit="1" customWidth="1"/>
    <col min="12290" max="12290" width="6.625" bestFit="1" customWidth="1"/>
    <col min="12302" max="12302" width="8" bestFit="1" customWidth="1"/>
    <col min="12303" max="12303" width="10" bestFit="1" customWidth="1"/>
    <col min="12304" max="12304" width="15.25" bestFit="1" customWidth="1"/>
    <col min="12309" max="12309" width="14" bestFit="1" customWidth="1"/>
    <col min="12310" max="12310" width="16.625" bestFit="1" customWidth="1"/>
    <col min="12546" max="12546" width="6.625" bestFit="1" customWidth="1"/>
    <col min="12558" max="12558" width="8" bestFit="1" customWidth="1"/>
    <col min="12559" max="12559" width="10" bestFit="1" customWidth="1"/>
    <col min="12560" max="12560" width="15.25" bestFit="1" customWidth="1"/>
    <col min="12565" max="12565" width="14" bestFit="1" customWidth="1"/>
    <col min="12566" max="12566" width="16.625" bestFit="1" customWidth="1"/>
    <col min="12802" max="12802" width="6.625" bestFit="1" customWidth="1"/>
    <col min="12814" max="12814" width="8" bestFit="1" customWidth="1"/>
    <col min="12815" max="12815" width="10" bestFit="1" customWidth="1"/>
    <col min="12816" max="12816" width="15.25" bestFit="1" customWidth="1"/>
    <col min="12821" max="12821" width="14" bestFit="1" customWidth="1"/>
    <col min="12822" max="12822" width="16.625" bestFit="1" customWidth="1"/>
    <col min="13058" max="13058" width="6.625" bestFit="1" customWidth="1"/>
    <col min="13070" max="13070" width="8" bestFit="1" customWidth="1"/>
    <col min="13071" max="13071" width="10" bestFit="1" customWidth="1"/>
    <col min="13072" max="13072" width="15.25" bestFit="1" customWidth="1"/>
    <col min="13077" max="13077" width="14" bestFit="1" customWidth="1"/>
    <col min="13078" max="13078" width="16.625" bestFit="1" customWidth="1"/>
    <col min="13314" max="13314" width="6.625" bestFit="1" customWidth="1"/>
    <col min="13326" max="13326" width="8" bestFit="1" customWidth="1"/>
    <col min="13327" max="13327" width="10" bestFit="1" customWidth="1"/>
    <col min="13328" max="13328" width="15.25" bestFit="1" customWidth="1"/>
    <col min="13333" max="13333" width="14" bestFit="1" customWidth="1"/>
    <col min="13334" max="13334" width="16.625" bestFit="1" customWidth="1"/>
    <col min="13570" max="13570" width="6.625" bestFit="1" customWidth="1"/>
    <col min="13582" max="13582" width="8" bestFit="1" customWidth="1"/>
    <col min="13583" max="13583" width="10" bestFit="1" customWidth="1"/>
    <col min="13584" max="13584" width="15.25" bestFit="1" customWidth="1"/>
    <col min="13589" max="13589" width="14" bestFit="1" customWidth="1"/>
    <col min="13590" max="13590" width="16.625" bestFit="1" customWidth="1"/>
    <col min="13826" max="13826" width="6.625" bestFit="1" customWidth="1"/>
    <col min="13838" max="13838" width="8" bestFit="1" customWidth="1"/>
    <col min="13839" max="13839" width="10" bestFit="1" customWidth="1"/>
    <col min="13840" max="13840" width="15.25" bestFit="1" customWidth="1"/>
    <col min="13845" max="13845" width="14" bestFit="1" customWidth="1"/>
    <col min="13846" max="13846" width="16.625" bestFit="1" customWidth="1"/>
    <col min="14082" max="14082" width="6.625" bestFit="1" customWidth="1"/>
    <col min="14094" max="14094" width="8" bestFit="1" customWidth="1"/>
    <col min="14095" max="14095" width="10" bestFit="1" customWidth="1"/>
    <col min="14096" max="14096" width="15.25" bestFit="1" customWidth="1"/>
    <col min="14101" max="14101" width="14" bestFit="1" customWidth="1"/>
    <col min="14102" max="14102" width="16.625" bestFit="1" customWidth="1"/>
    <col min="14338" max="14338" width="6.625" bestFit="1" customWidth="1"/>
    <col min="14350" max="14350" width="8" bestFit="1" customWidth="1"/>
    <col min="14351" max="14351" width="10" bestFit="1" customWidth="1"/>
    <col min="14352" max="14352" width="15.25" bestFit="1" customWidth="1"/>
    <col min="14357" max="14357" width="14" bestFit="1" customWidth="1"/>
    <col min="14358" max="14358" width="16.625" bestFit="1" customWidth="1"/>
    <col min="14594" max="14594" width="6.625" bestFit="1" customWidth="1"/>
    <col min="14606" max="14606" width="8" bestFit="1" customWidth="1"/>
    <col min="14607" max="14607" width="10" bestFit="1" customWidth="1"/>
    <col min="14608" max="14608" width="15.25" bestFit="1" customWidth="1"/>
    <col min="14613" max="14613" width="14" bestFit="1" customWidth="1"/>
    <col min="14614" max="14614" width="16.625" bestFit="1" customWidth="1"/>
    <col min="14850" max="14850" width="6.625" bestFit="1" customWidth="1"/>
    <col min="14862" max="14862" width="8" bestFit="1" customWidth="1"/>
    <col min="14863" max="14863" width="10" bestFit="1" customWidth="1"/>
    <col min="14864" max="14864" width="15.25" bestFit="1" customWidth="1"/>
    <col min="14869" max="14869" width="14" bestFit="1" customWidth="1"/>
    <col min="14870" max="14870" width="16.625" bestFit="1" customWidth="1"/>
    <col min="15106" max="15106" width="6.625" bestFit="1" customWidth="1"/>
    <col min="15118" max="15118" width="8" bestFit="1" customWidth="1"/>
    <col min="15119" max="15119" width="10" bestFit="1" customWidth="1"/>
    <col min="15120" max="15120" width="15.25" bestFit="1" customWidth="1"/>
    <col min="15125" max="15125" width="14" bestFit="1" customWidth="1"/>
    <col min="15126" max="15126" width="16.625" bestFit="1" customWidth="1"/>
    <col min="15362" max="15362" width="6.625" bestFit="1" customWidth="1"/>
    <col min="15374" max="15374" width="8" bestFit="1" customWidth="1"/>
    <col min="15375" max="15375" width="10" bestFit="1" customWidth="1"/>
    <col min="15376" max="15376" width="15.25" bestFit="1" customWidth="1"/>
    <col min="15381" max="15381" width="14" bestFit="1" customWidth="1"/>
    <col min="15382" max="15382" width="16.625" bestFit="1" customWidth="1"/>
    <col min="15618" max="15618" width="6.625" bestFit="1" customWidth="1"/>
    <col min="15630" max="15630" width="8" bestFit="1" customWidth="1"/>
    <col min="15631" max="15631" width="10" bestFit="1" customWidth="1"/>
    <col min="15632" max="15632" width="15.25" bestFit="1" customWidth="1"/>
    <col min="15637" max="15637" width="14" bestFit="1" customWidth="1"/>
    <col min="15638" max="15638" width="16.625" bestFit="1" customWidth="1"/>
    <col min="15874" max="15874" width="6.625" bestFit="1" customWidth="1"/>
    <col min="15886" max="15886" width="8" bestFit="1" customWidth="1"/>
    <col min="15887" max="15887" width="10" bestFit="1" customWidth="1"/>
    <col min="15888" max="15888" width="15.25" bestFit="1" customWidth="1"/>
    <col min="15893" max="15893" width="14" bestFit="1" customWidth="1"/>
    <col min="15894" max="15894" width="16.625" bestFit="1" customWidth="1"/>
    <col min="16130" max="16130" width="6.625" bestFit="1" customWidth="1"/>
    <col min="16142" max="16142" width="8" bestFit="1" customWidth="1"/>
    <col min="16143" max="16143" width="10" bestFit="1" customWidth="1"/>
    <col min="16144" max="16144" width="15.25" bestFit="1" customWidth="1"/>
    <col min="16149" max="16149" width="14" bestFit="1" customWidth="1"/>
    <col min="16150" max="16150" width="16.625" bestFit="1" customWidth="1"/>
  </cols>
  <sheetData>
    <row r="2" spans="2:27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2" t="s">
        <v>14</v>
      </c>
      <c r="Q2" s="1" t="s">
        <v>15</v>
      </c>
      <c r="R2" s="1" t="s">
        <v>16</v>
      </c>
    </row>
    <row r="3" spans="2:27">
      <c r="B3">
        <v>2186</v>
      </c>
      <c r="C3" t="s">
        <v>17</v>
      </c>
      <c r="D3">
        <v>54</v>
      </c>
      <c r="E3" t="s">
        <v>18</v>
      </c>
      <c r="F3">
        <v>811111</v>
      </c>
      <c r="G3">
        <v>365</v>
      </c>
      <c r="H3">
        <v>0</v>
      </c>
      <c r="I3">
        <v>1440</v>
      </c>
      <c r="J3">
        <v>17876238</v>
      </c>
      <c r="K3">
        <v>64</v>
      </c>
      <c r="L3">
        <v>4161664</v>
      </c>
      <c r="M3">
        <v>23732705</v>
      </c>
      <c r="N3">
        <v>294372</v>
      </c>
      <c r="O3">
        <v>61405690</v>
      </c>
      <c r="P3" s="3">
        <v>76635058</v>
      </c>
      <c r="Q3">
        <v>9</v>
      </c>
      <c r="R3" t="s">
        <v>19</v>
      </c>
    </row>
    <row r="4" spans="2:27" ht="18">
      <c r="B4">
        <v>2481</v>
      </c>
      <c r="C4" t="s">
        <v>17</v>
      </c>
      <c r="D4">
        <v>54</v>
      </c>
      <c r="E4" t="s">
        <v>18</v>
      </c>
      <c r="F4">
        <v>851131</v>
      </c>
      <c r="G4">
        <v>365</v>
      </c>
      <c r="H4">
        <v>0</v>
      </c>
      <c r="I4">
        <v>1158</v>
      </c>
      <c r="J4">
        <v>10664531</v>
      </c>
      <c r="K4">
        <v>7</v>
      </c>
      <c r="L4">
        <v>350000</v>
      </c>
      <c r="M4">
        <v>17606732</v>
      </c>
      <c r="N4">
        <v>265720</v>
      </c>
      <c r="O4">
        <v>34857575</v>
      </c>
      <c r="P4" s="3">
        <v>44458572</v>
      </c>
      <c r="Q4">
        <v>5</v>
      </c>
      <c r="R4" t="s">
        <v>20</v>
      </c>
      <c r="U4" s="43">
        <v>1</v>
      </c>
      <c r="V4" s="15" t="s">
        <v>94</v>
      </c>
      <c r="W4" s="15" t="s">
        <v>26</v>
      </c>
    </row>
    <row r="5" spans="2:27" ht="18">
      <c r="B5">
        <v>2185</v>
      </c>
      <c r="C5" t="s">
        <v>21</v>
      </c>
      <c r="D5">
        <v>54</v>
      </c>
      <c r="E5" t="s">
        <v>18</v>
      </c>
      <c r="F5">
        <v>611711</v>
      </c>
      <c r="G5">
        <v>365</v>
      </c>
      <c r="H5">
        <v>0</v>
      </c>
      <c r="I5">
        <v>1440</v>
      </c>
      <c r="J5">
        <v>11827058</v>
      </c>
      <c r="K5">
        <v>3</v>
      </c>
      <c r="L5">
        <v>128352</v>
      </c>
      <c r="M5">
        <v>15616160</v>
      </c>
      <c r="N5">
        <v>531440</v>
      </c>
      <c r="O5">
        <v>31598072</v>
      </c>
      <c r="P5" s="3">
        <v>38493057</v>
      </c>
      <c r="Q5">
        <v>5</v>
      </c>
      <c r="R5" t="s">
        <v>20</v>
      </c>
      <c r="U5" s="44"/>
      <c r="V5" s="35" t="s">
        <v>95</v>
      </c>
      <c r="W5" s="55">
        <f>SUMIF(R3:R1385,W4,O3:O1385)/COUNTIF(R3:R1385,W4)</f>
        <v>45281021</v>
      </c>
    </row>
    <row r="6" spans="2:27">
      <c r="B6">
        <v>2184</v>
      </c>
      <c r="C6" t="s">
        <v>21</v>
      </c>
      <c r="E6" t="s">
        <v>18</v>
      </c>
      <c r="F6">
        <v>851111</v>
      </c>
      <c r="G6">
        <v>365</v>
      </c>
      <c r="H6">
        <v>0</v>
      </c>
      <c r="I6">
        <v>1420</v>
      </c>
      <c r="J6">
        <v>11598358</v>
      </c>
      <c r="K6">
        <v>0</v>
      </c>
      <c r="L6">
        <v>0</v>
      </c>
      <c r="M6">
        <v>15616160</v>
      </c>
      <c r="N6">
        <v>455520</v>
      </c>
      <c r="O6">
        <v>31869776</v>
      </c>
      <c r="P6" s="3">
        <v>38513721</v>
      </c>
      <c r="Q6">
        <v>6</v>
      </c>
      <c r="R6" t="s">
        <v>20</v>
      </c>
    </row>
    <row r="7" spans="2:27" ht="18">
      <c r="B7">
        <v>3152</v>
      </c>
      <c r="C7" t="s">
        <v>17</v>
      </c>
      <c r="D7">
        <v>64</v>
      </c>
      <c r="E7" t="s">
        <v>22</v>
      </c>
      <c r="F7">
        <v>811111</v>
      </c>
      <c r="G7">
        <v>150</v>
      </c>
      <c r="H7">
        <v>0</v>
      </c>
      <c r="I7">
        <v>480</v>
      </c>
      <c r="J7">
        <v>4895656</v>
      </c>
      <c r="K7">
        <v>40</v>
      </c>
      <c r="L7">
        <v>2136992</v>
      </c>
      <c r="M7">
        <v>6357551</v>
      </c>
      <c r="N7">
        <v>99008</v>
      </c>
      <c r="O7">
        <v>24648775</v>
      </c>
      <c r="P7" s="3">
        <v>29009085</v>
      </c>
      <c r="Q7">
        <v>10</v>
      </c>
      <c r="R7" t="s">
        <v>23</v>
      </c>
      <c r="U7" s="9"/>
      <c r="V7" s="4"/>
      <c r="W7" s="12">
        <f>SUMIF(R3:R1385,W4,O3:O1385)</f>
        <v>3577200659</v>
      </c>
    </row>
    <row r="8" spans="2:27" ht="18">
      <c r="B8">
        <v>2901</v>
      </c>
      <c r="C8" t="s">
        <v>21</v>
      </c>
      <c r="D8">
        <v>63</v>
      </c>
      <c r="E8" t="s">
        <v>22</v>
      </c>
      <c r="F8">
        <v>851111</v>
      </c>
      <c r="G8">
        <v>273</v>
      </c>
      <c r="H8">
        <v>0</v>
      </c>
      <c r="I8">
        <v>455</v>
      </c>
      <c r="J8">
        <v>3716375</v>
      </c>
      <c r="K8">
        <v>24</v>
      </c>
      <c r="L8">
        <v>1026816</v>
      </c>
      <c r="M8">
        <v>5091296</v>
      </c>
      <c r="N8">
        <v>86632</v>
      </c>
      <c r="O8">
        <v>11461255</v>
      </c>
      <c r="P8" s="3">
        <v>13861177</v>
      </c>
      <c r="Q8">
        <v>5</v>
      </c>
      <c r="R8" t="s">
        <v>20</v>
      </c>
      <c r="U8" s="9"/>
      <c r="V8" s="5"/>
      <c r="W8">
        <f>COUNTIF(R3:R1385,W4)</f>
        <v>79</v>
      </c>
    </row>
    <row r="9" spans="2:27">
      <c r="B9">
        <v>3344</v>
      </c>
      <c r="C9" t="s">
        <v>17</v>
      </c>
      <c r="D9">
        <v>32</v>
      </c>
      <c r="E9" s="6" t="s">
        <v>24</v>
      </c>
      <c r="F9">
        <v>611311</v>
      </c>
      <c r="G9">
        <v>365</v>
      </c>
      <c r="H9">
        <v>0</v>
      </c>
      <c r="I9">
        <v>1132</v>
      </c>
      <c r="J9">
        <v>11105067</v>
      </c>
      <c r="K9">
        <v>111</v>
      </c>
      <c r="L9">
        <v>5703891</v>
      </c>
      <c r="M9">
        <v>18756034</v>
      </c>
      <c r="N9">
        <v>474500</v>
      </c>
      <c r="O9">
        <v>44642477</v>
      </c>
      <c r="P9" s="3">
        <v>55315050</v>
      </c>
      <c r="Q9">
        <v>14</v>
      </c>
      <c r="R9" t="s">
        <v>25</v>
      </c>
      <c r="W9" s="12">
        <f>W7/W8</f>
        <v>45281021</v>
      </c>
    </row>
    <row r="10" spans="2:27">
      <c r="B10">
        <v>3372</v>
      </c>
      <c r="C10" t="s">
        <v>17</v>
      </c>
      <c r="D10">
        <v>32</v>
      </c>
      <c r="E10" t="s">
        <v>24</v>
      </c>
      <c r="F10">
        <v>811111</v>
      </c>
      <c r="G10">
        <v>365</v>
      </c>
      <c r="H10">
        <v>0</v>
      </c>
      <c r="I10">
        <v>1186</v>
      </c>
      <c r="J10">
        <v>12461335</v>
      </c>
      <c r="K10">
        <v>77</v>
      </c>
      <c r="L10">
        <v>4237833</v>
      </c>
      <c r="M10">
        <v>20088433</v>
      </c>
      <c r="N10">
        <v>208780</v>
      </c>
      <c r="O10">
        <v>48724200</v>
      </c>
      <c r="P10" s="3">
        <v>60671346</v>
      </c>
      <c r="Q10">
        <v>14</v>
      </c>
      <c r="R10" t="s">
        <v>25</v>
      </c>
    </row>
    <row r="11" spans="2:27" ht="15">
      <c r="B11">
        <v>3358</v>
      </c>
      <c r="C11" t="s">
        <v>17</v>
      </c>
      <c r="D11">
        <v>32</v>
      </c>
      <c r="E11" t="s">
        <v>24</v>
      </c>
      <c r="F11">
        <v>811111</v>
      </c>
      <c r="G11">
        <v>365</v>
      </c>
      <c r="H11">
        <v>0</v>
      </c>
      <c r="I11">
        <v>1370</v>
      </c>
      <c r="J11">
        <v>18289774</v>
      </c>
      <c r="K11">
        <v>63</v>
      </c>
      <c r="L11">
        <v>4405567</v>
      </c>
      <c r="M11">
        <v>25524306</v>
      </c>
      <c r="N11">
        <v>303680</v>
      </c>
      <c r="O11">
        <v>69801607</v>
      </c>
      <c r="P11" s="3">
        <v>86566209</v>
      </c>
      <c r="Q11">
        <v>24</v>
      </c>
      <c r="R11" t="s">
        <v>26</v>
      </c>
      <c r="AA11" s="21"/>
    </row>
    <row r="12" spans="2:27">
      <c r="B12">
        <v>3368</v>
      </c>
      <c r="C12" t="s">
        <v>17</v>
      </c>
      <c r="D12">
        <v>32</v>
      </c>
      <c r="E12" t="s">
        <v>24</v>
      </c>
      <c r="F12">
        <v>611511</v>
      </c>
      <c r="G12">
        <v>365</v>
      </c>
      <c r="H12">
        <v>0</v>
      </c>
      <c r="I12">
        <v>969</v>
      </c>
      <c r="J12">
        <v>10864295</v>
      </c>
      <c r="K12">
        <v>60</v>
      </c>
      <c r="L12">
        <v>3523728</v>
      </c>
      <c r="M12">
        <v>21436013</v>
      </c>
      <c r="N12">
        <v>322660</v>
      </c>
      <c r="O12">
        <v>49135895</v>
      </c>
      <c r="P12" s="3">
        <v>61365205</v>
      </c>
      <c r="Q12">
        <v>14</v>
      </c>
      <c r="R12" t="s">
        <v>25</v>
      </c>
    </row>
    <row r="13" spans="2:27">
      <c r="B13">
        <v>3355</v>
      </c>
      <c r="C13" t="s">
        <v>17</v>
      </c>
      <c r="D13">
        <v>32</v>
      </c>
      <c r="E13" t="s">
        <v>24</v>
      </c>
      <c r="F13">
        <v>611211</v>
      </c>
      <c r="G13">
        <v>365</v>
      </c>
      <c r="H13">
        <v>0</v>
      </c>
      <c r="I13">
        <v>631</v>
      </c>
      <c r="J13">
        <v>6351806</v>
      </c>
      <c r="K13">
        <v>30</v>
      </c>
      <c r="L13">
        <v>1581840</v>
      </c>
      <c r="M13">
        <v>19245720</v>
      </c>
      <c r="N13">
        <v>265720</v>
      </c>
      <c r="O13">
        <v>39553248</v>
      </c>
      <c r="P13" s="3">
        <v>49620482</v>
      </c>
      <c r="Q13">
        <v>7</v>
      </c>
      <c r="R13" t="s">
        <v>20</v>
      </c>
    </row>
    <row r="14" spans="2:27" ht="15" thickBot="1">
      <c r="B14">
        <v>3361</v>
      </c>
      <c r="C14" t="s">
        <v>17</v>
      </c>
      <c r="D14">
        <v>32</v>
      </c>
      <c r="E14" t="s">
        <v>24</v>
      </c>
      <c r="F14">
        <v>811111</v>
      </c>
      <c r="G14">
        <v>365</v>
      </c>
      <c r="H14">
        <v>0</v>
      </c>
      <c r="I14">
        <v>615</v>
      </c>
      <c r="J14">
        <v>6868451</v>
      </c>
      <c r="K14">
        <v>27</v>
      </c>
      <c r="L14">
        <v>1579354</v>
      </c>
      <c r="M14">
        <v>21352045</v>
      </c>
      <c r="N14">
        <v>189800</v>
      </c>
      <c r="O14">
        <v>41200453</v>
      </c>
      <c r="P14" s="3">
        <v>52087345</v>
      </c>
      <c r="Q14">
        <v>21</v>
      </c>
      <c r="R14" t="s">
        <v>26</v>
      </c>
    </row>
    <row r="15" spans="2:27" ht="21.75" customHeight="1">
      <c r="B15">
        <v>3335</v>
      </c>
      <c r="C15" t="s">
        <v>17</v>
      </c>
      <c r="D15">
        <v>32</v>
      </c>
      <c r="E15" t="s">
        <v>24</v>
      </c>
      <c r="F15">
        <v>611211</v>
      </c>
      <c r="G15">
        <v>365</v>
      </c>
      <c r="H15">
        <v>0</v>
      </c>
      <c r="I15">
        <v>638</v>
      </c>
      <c r="J15">
        <v>6647508</v>
      </c>
      <c r="K15">
        <v>24</v>
      </c>
      <c r="L15">
        <v>1308777</v>
      </c>
      <c r="M15">
        <v>19928462</v>
      </c>
      <c r="N15">
        <v>322660</v>
      </c>
      <c r="O15">
        <v>40215292</v>
      </c>
      <c r="P15" s="3">
        <v>53588333</v>
      </c>
      <c r="Q15">
        <v>14</v>
      </c>
      <c r="R15" t="s">
        <v>25</v>
      </c>
      <c r="U15" s="47">
        <v>2</v>
      </c>
      <c r="V15" s="45" t="s">
        <v>97</v>
      </c>
      <c r="W15" s="22" t="s">
        <v>3</v>
      </c>
      <c r="X15" s="20" t="s">
        <v>38</v>
      </c>
    </row>
    <row r="16" spans="2:27" ht="20.25" customHeight="1" thickBot="1">
      <c r="B16">
        <v>3370</v>
      </c>
      <c r="C16" t="s">
        <v>17</v>
      </c>
      <c r="D16">
        <v>32</v>
      </c>
      <c r="E16" t="s">
        <v>24</v>
      </c>
      <c r="F16">
        <v>851131</v>
      </c>
      <c r="G16">
        <v>365</v>
      </c>
      <c r="H16">
        <v>0</v>
      </c>
      <c r="I16">
        <v>671</v>
      </c>
      <c r="J16">
        <v>7701681</v>
      </c>
      <c r="K16">
        <v>24</v>
      </c>
      <c r="L16">
        <v>1442938</v>
      </c>
      <c r="M16">
        <v>21944674</v>
      </c>
      <c r="N16">
        <v>322660</v>
      </c>
      <c r="O16">
        <v>43881528</v>
      </c>
      <c r="P16" s="3">
        <v>55472081</v>
      </c>
      <c r="Q16">
        <v>23</v>
      </c>
      <c r="R16" t="s">
        <v>26</v>
      </c>
      <c r="U16" s="48"/>
      <c r="V16" s="46"/>
      <c r="W16" s="19" t="s">
        <v>96</v>
      </c>
      <c r="X16" s="56">
        <f>SUMIF($E$3:$E$1385,X15,$M$3:$M$1385)/COUNTIF($E$3:$E$1385,X15)</f>
        <v>19129209.22857143</v>
      </c>
    </row>
    <row r="17" spans="2:24" ht="15.75">
      <c r="B17">
        <v>3369</v>
      </c>
      <c r="C17" t="s">
        <v>17</v>
      </c>
      <c r="D17">
        <v>32</v>
      </c>
      <c r="E17" t="s">
        <v>24</v>
      </c>
      <c r="F17">
        <v>851141</v>
      </c>
      <c r="G17">
        <v>365</v>
      </c>
      <c r="H17">
        <v>0</v>
      </c>
      <c r="I17">
        <v>949</v>
      </c>
      <c r="J17">
        <v>11191695</v>
      </c>
      <c r="K17">
        <v>23</v>
      </c>
      <c r="L17">
        <v>1422095</v>
      </c>
      <c r="M17">
        <v>22545991</v>
      </c>
      <c r="N17">
        <v>265720</v>
      </c>
      <c r="O17">
        <v>47856721</v>
      </c>
      <c r="P17" s="3">
        <v>60598228</v>
      </c>
      <c r="Q17">
        <v>5</v>
      </c>
      <c r="R17" t="s">
        <v>20</v>
      </c>
      <c r="U17" s="48"/>
      <c r="V17" s="45" t="s">
        <v>98</v>
      </c>
      <c r="W17" s="22" t="s">
        <v>3</v>
      </c>
      <c r="X17" s="20" t="s">
        <v>29</v>
      </c>
    </row>
    <row r="18" spans="2:24" ht="15" thickBot="1">
      <c r="B18">
        <v>3360</v>
      </c>
      <c r="C18" t="s">
        <v>17</v>
      </c>
      <c r="D18">
        <v>32</v>
      </c>
      <c r="E18" t="s">
        <v>24</v>
      </c>
      <c r="F18">
        <v>851131</v>
      </c>
      <c r="G18">
        <v>365</v>
      </c>
      <c r="H18">
        <v>0</v>
      </c>
      <c r="I18">
        <v>626</v>
      </c>
      <c r="J18">
        <v>7717130</v>
      </c>
      <c r="K18">
        <v>16</v>
      </c>
      <c r="L18">
        <v>1033179</v>
      </c>
      <c r="M18">
        <v>23569366</v>
      </c>
      <c r="N18">
        <v>265720</v>
      </c>
      <c r="O18">
        <v>47208830</v>
      </c>
      <c r="P18" s="3">
        <v>59583305</v>
      </c>
      <c r="Q18">
        <v>14</v>
      </c>
      <c r="R18" t="s">
        <v>25</v>
      </c>
      <c r="U18" s="48"/>
      <c r="V18" s="46"/>
      <c r="W18" s="19" t="s">
        <v>96</v>
      </c>
      <c r="X18" s="56">
        <f>SUMIF($E$3:$E$1385,X17,$M$3:$M$1385)/COUNTIF($E$3:$E$1385,X17)</f>
        <v>19374614.55102041</v>
      </c>
    </row>
    <row r="19" spans="2:24" ht="15.75">
      <c r="B19">
        <v>3337</v>
      </c>
      <c r="C19" t="s">
        <v>17</v>
      </c>
      <c r="D19">
        <v>32</v>
      </c>
      <c r="E19" t="s">
        <v>24</v>
      </c>
      <c r="F19">
        <v>511161</v>
      </c>
      <c r="G19">
        <v>365</v>
      </c>
      <c r="H19">
        <v>0</v>
      </c>
      <c r="I19">
        <v>961</v>
      </c>
      <c r="J19">
        <v>11513031</v>
      </c>
      <c r="K19">
        <v>13</v>
      </c>
      <c r="L19">
        <v>817689</v>
      </c>
      <c r="M19">
        <v>22906623</v>
      </c>
      <c r="N19">
        <v>322660</v>
      </c>
      <c r="O19">
        <v>50369883</v>
      </c>
      <c r="P19" s="3">
        <v>63667788</v>
      </c>
      <c r="Q19">
        <v>22</v>
      </c>
      <c r="R19" t="s">
        <v>26</v>
      </c>
      <c r="U19" s="48"/>
      <c r="V19" s="45" t="s">
        <v>99</v>
      </c>
      <c r="W19" s="22" t="s">
        <v>3</v>
      </c>
      <c r="X19" s="20" t="s">
        <v>35</v>
      </c>
    </row>
    <row r="20" spans="2:24" ht="15" thickBot="1">
      <c r="B20">
        <v>3365</v>
      </c>
      <c r="C20" t="s">
        <v>17</v>
      </c>
      <c r="D20">
        <v>32</v>
      </c>
      <c r="E20" t="s">
        <v>24</v>
      </c>
      <c r="F20">
        <v>611311</v>
      </c>
      <c r="G20">
        <v>365</v>
      </c>
      <c r="H20">
        <v>0</v>
      </c>
      <c r="I20">
        <v>636</v>
      </c>
      <c r="J20">
        <v>5889463</v>
      </c>
      <c r="K20">
        <v>12</v>
      </c>
      <c r="L20">
        <v>582068</v>
      </c>
      <c r="M20">
        <v>17704546</v>
      </c>
      <c r="N20">
        <v>265720</v>
      </c>
      <c r="O20">
        <v>31343221</v>
      </c>
      <c r="P20" s="3">
        <v>40486589</v>
      </c>
      <c r="Q20">
        <v>9</v>
      </c>
      <c r="R20" t="s">
        <v>19</v>
      </c>
      <c r="U20" s="48"/>
      <c r="V20" s="46"/>
      <c r="W20" s="19" t="s">
        <v>96</v>
      </c>
      <c r="X20" s="56">
        <f>SUMIF($E$3:$E$1385,X19,$M$3:$M$1385)/COUNTIF($E$3:$E$1385,X19)</f>
        <v>18872994.556701031</v>
      </c>
    </row>
    <row r="21" spans="2:24" ht="21.75" customHeight="1" thickBot="1">
      <c r="B21">
        <v>3363</v>
      </c>
      <c r="C21" t="s">
        <v>17</v>
      </c>
      <c r="D21">
        <v>32</v>
      </c>
      <c r="E21" t="s">
        <v>24</v>
      </c>
      <c r="F21">
        <v>851121</v>
      </c>
      <c r="G21">
        <v>365</v>
      </c>
      <c r="H21">
        <v>0</v>
      </c>
      <c r="I21">
        <v>637</v>
      </c>
      <c r="J21">
        <v>6412206</v>
      </c>
      <c r="K21">
        <v>8</v>
      </c>
      <c r="L21">
        <v>421824</v>
      </c>
      <c r="M21">
        <v>19245720</v>
      </c>
      <c r="N21">
        <v>265720</v>
      </c>
      <c r="O21">
        <v>37265530</v>
      </c>
      <c r="P21" s="3">
        <v>47422862</v>
      </c>
      <c r="Q21">
        <v>13</v>
      </c>
      <c r="R21" t="s">
        <v>25</v>
      </c>
      <c r="U21" s="49"/>
      <c r="V21" s="50" t="s">
        <v>100</v>
      </c>
      <c r="W21" s="51"/>
      <c r="X21" s="57">
        <f>MAX(X16,X18,X20)</f>
        <v>19374614.55102041</v>
      </c>
    </row>
    <row r="22" spans="2:24">
      <c r="B22">
        <v>3339</v>
      </c>
      <c r="C22" t="s">
        <v>17</v>
      </c>
      <c r="D22">
        <v>32</v>
      </c>
      <c r="E22" t="s">
        <v>24</v>
      </c>
      <c r="F22">
        <v>851111</v>
      </c>
      <c r="G22">
        <v>365</v>
      </c>
      <c r="H22">
        <v>0</v>
      </c>
      <c r="I22">
        <v>720</v>
      </c>
      <c r="J22">
        <v>7447837</v>
      </c>
      <c r="K22">
        <v>6</v>
      </c>
      <c r="L22">
        <v>325104</v>
      </c>
      <c r="M22">
        <v>19777160</v>
      </c>
      <c r="N22">
        <v>265720</v>
      </c>
      <c r="O22">
        <v>38845439</v>
      </c>
      <c r="P22" s="3">
        <v>49319453</v>
      </c>
      <c r="Q22">
        <v>16</v>
      </c>
      <c r="R22" t="s">
        <v>27</v>
      </c>
    </row>
    <row r="23" spans="2:24">
      <c r="B23">
        <v>3348</v>
      </c>
      <c r="C23" t="s">
        <v>17</v>
      </c>
      <c r="D23">
        <v>32</v>
      </c>
      <c r="E23" t="s">
        <v>24</v>
      </c>
      <c r="F23">
        <v>811311</v>
      </c>
      <c r="G23">
        <v>31</v>
      </c>
      <c r="H23">
        <v>0</v>
      </c>
      <c r="I23">
        <v>120</v>
      </c>
      <c r="J23">
        <v>1475987</v>
      </c>
      <c r="K23">
        <v>4</v>
      </c>
      <c r="L23">
        <v>257712</v>
      </c>
      <c r="M23">
        <v>1997268</v>
      </c>
      <c r="N23">
        <v>25792</v>
      </c>
      <c r="O23">
        <v>6490468</v>
      </c>
      <c r="P23" s="3">
        <v>7745319</v>
      </c>
      <c r="Q23">
        <v>29</v>
      </c>
      <c r="R23" t="s">
        <v>28</v>
      </c>
    </row>
    <row r="24" spans="2:24">
      <c r="B24">
        <v>3345</v>
      </c>
      <c r="C24" t="s">
        <v>17</v>
      </c>
      <c r="D24">
        <v>32</v>
      </c>
      <c r="E24" t="s">
        <v>24</v>
      </c>
      <c r="F24">
        <v>811111</v>
      </c>
      <c r="G24">
        <v>365</v>
      </c>
      <c r="H24">
        <v>0</v>
      </c>
      <c r="I24">
        <v>597</v>
      </c>
      <c r="J24">
        <v>6136383</v>
      </c>
      <c r="K24">
        <v>3</v>
      </c>
      <c r="L24">
        <v>161523</v>
      </c>
      <c r="M24">
        <v>19651893</v>
      </c>
      <c r="N24">
        <v>208780</v>
      </c>
      <c r="O24">
        <v>37187698</v>
      </c>
      <c r="P24" s="3">
        <v>47288591</v>
      </c>
      <c r="Q24">
        <v>14</v>
      </c>
      <c r="R24" t="s">
        <v>25</v>
      </c>
    </row>
    <row r="25" spans="2:24">
      <c r="B25">
        <v>3374</v>
      </c>
      <c r="C25" t="s">
        <v>17</v>
      </c>
      <c r="D25">
        <v>32</v>
      </c>
      <c r="E25" t="s">
        <v>24</v>
      </c>
      <c r="F25">
        <v>511161</v>
      </c>
      <c r="G25">
        <v>365</v>
      </c>
      <c r="H25">
        <v>0</v>
      </c>
      <c r="I25">
        <v>966</v>
      </c>
      <c r="J25">
        <v>10207323</v>
      </c>
      <c r="K25">
        <v>3</v>
      </c>
      <c r="L25">
        <v>166047</v>
      </c>
      <c r="M25">
        <v>20202313</v>
      </c>
      <c r="N25">
        <v>322660</v>
      </c>
      <c r="O25">
        <v>45347709</v>
      </c>
      <c r="P25" s="3">
        <v>57554226</v>
      </c>
      <c r="Q25">
        <v>18</v>
      </c>
      <c r="R25" t="s">
        <v>27</v>
      </c>
    </row>
    <row r="26" spans="2:24">
      <c r="B26">
        <v>3366</v>
      </c>
      <c r="C26" t="s">
        <v>17</v>
      </c>
      <c r="D26">
        <v>32</v>
      </c>
      <c r="E26" t="s">
        <v>24</v>
      </c>
      <c r="F26">
        <v>851141</v>
      </c>
      <c r="G26">
        <v>365</v>
      </c>
      <c r="H26">
        <v>0</v>
      </c>
      <c r="I26">
        <v>616</v>
      </c>
      <c r="J26">
        <v>6408731</v>
      </c>
      <c r="K26">
        <v>2</v>
      </c>
      <c r="L26">
        <v>108992</v>
      </c>
      <c r="M26">
        <v>19891040</v>
      </c>
      <c r="N26">
        <v>265720</v>
      </c>
      <c r="O26">
        <v>36208788</v>
      </c>
      <c r="P26" s="3">
        <v>46381894</v>
      </c>
      <c r="Q26">
        <v>13</v>
      </c>
      <c r="R26" t="s">
        <v>25</v>
      </c>
    </row>
    <row r="27" spans="2:24">
      <c r="B27">
        <v>3342</v>
      </c>
      <c r="C27" t="s">
        <v>17</v>
      </c>
      <c r="D27">
        <v>32</v>
      </c>
      <c r="E27" t="s">
        <v>24</v>
      </c>
      <c r="F27">
        <v>811311</v>
      </c>
      <c r="G27">
        <v>365</v>
      </c>
      <c r="H27">
        <v>0</v>
      </c>
      <c r="I27">
        <v>986</v>
      </c>
      <c r="J27">
        <v>11340715</v>
      </c>
      <c r="K27">
        <v>1</v>
      </c>
      <c r="L27">
        <v>60247</v>
      </c>
      <c r="M27">
        <v>21990227</v>
      </c>
      <c r="N27">
        <v>208780</v>
      </c>
      <c r="O27">
        <v>45166522</v>
      </c>
      <c r="P27" s="3">
        <v>57285069</v>
      </c>
      <c r="Q27">
        <v>30</v>
      </c>
      <c r="R27" t="s">
        <v>28</v>
      </c>
    </row>
    <row r="28" spans="2:24">
      <c r="B28">
        <v>3353</v>
      </c>
      <c r="C28" t="s">
        <v>17</v>
      </c>
      <c r="D28">
        <v>32</v>
      </c>
      <c r="E28" t="s">
        <v>24</v>
      </c>
      <c r="F28">
        <v>851111</v>
      </c>
      <c r="G28">
        <v>365</v>
      </c>
      <c r="H28">
        <v>0</v>
      </c>
      <c r="I28">
        <v>1047</v>
      </c>
      <c r="J28">
        <v>10003049</v>
      </c>
      <c r="K28">
        <v>0</v>
      </c>
      <c r="L28">
        <v>0</v>
      </c>
      <c r="M28">
        <v>18266353</v>
      </c>
      <c r="N28">
        <v>265720</v>
      </c>
      <c r="O28">
        <v>37356873</v>
      </c>
      <c r="P28" s="3">
        <v>47604498</v>
      </c>
      <c r="Q28">
        <v>8</v>
      </c>
      <c r="R28" t="s">
        <v>19</v>
      </c>
    </row>
    <row r="29" spans="2:24">
      <c r="B29">
        <v>3351</v>
      </c>
      <c r="C29" t="s">
        <v>17</v>
      </c>
      <c r="D29">
        <v>32</v>
      </c>
      <c r="E29" t="s">
        <v>24</v>
      </c>
      <c r="F29">
        <v>511111</v>
      </c>
      <c r="G29">
        <v>365</v>
      </c>
      <c r="H29">
        <v>0</v>
      </c>
      <c r="I29">
        <v>806</v>
      </c>
      <c r="J29">
        <v>8510271</v>
      </c>
      <c r="K29">
        <v>0</v>
      </c>
      <c r="L29">
        <v>0</v>
      </c>
      <c r="M29">
        <v>20187127</v>
      </c>
      <c r="N29">
        <v>588380</v>
      </c>
      <c r="O29">
        <v>43208644</v>
      </c>
      <c r="P29" s="3">
        <v>54607636</v>
      </c>
      <c r="Q29">
        <v>15</v>
      </c>
      <c r="R29" t="s">
        <v>23</v>
      </c>
    </row>
    <row r="30" spans="2:24">
      <c r="B30">
        <v>3346</v>
      </c>
      <c r="C30" t="s">
        <v>17</v>
      </c>
      <c r="D30">
        <v>32</v>
      </c>
      <c r="E30" t="s">
        <v>24</v>
      </c>
      <c r="F30">
        <v>511161</v>
      </c>
      <c r="G30">
        <v>365</v>
      </c>
      <c r="H30">
        <v>0</v>
      </c>
      <c r="I30">
        <v>914</v>
      </c>
      <c r="J30">
        <v>9202370</v>
      </c>
      <c r="K30">
        <v>0</v>
      </c>
      <c r="L30">
        <v>0</v>
      </c>
      <c r="M30">
        <v>19249514</v>
      </c>
      <c r="N30">
        <v>531440</v>
      </c>
      <c r="O30">
        <v>41616735</v>
      </c>
      <c r="P30" s="3">
        <v>52864172</v>
      </c>
      <c r="Q30">
        <v>15</v>
      </c>
      <c r="R30" t="s">
        <v>23</v>
      </c>
    </row>
    <row r="31" spans="2:24">
      <c r="B31">
        <v>3338</v>
      </c>
      <c r="C31" t="s">
        <v>17</v>
      </c>
      <c r="D31">
        <v>32</v>
      </c>
      <c r="E31" t="s">
        <v>24</v>
      </c>
      <c r="F31">
        <v>511151</v>
      </c>
      <c r="G31">
        <v>365</v>
      </c>
      <c r="H31">
        <v>0</v>
      </c>
      <c r="I31">
        <v>799</v>
      </c>
      <c r="J31">
        <v>8425256</v>
      </c>
      <c r="K31">
        <v>0</v>
      </c>
      <c r="L31">
        <v>0</v>
      </c>
      <c r="M31">
        <v>20160554</v>
      </c>
      <c r="N31">
        <v>588380</v>
      </c>
      <c r="O31">
        <v>42566073</v>
      </c>
      <c r="P31" s="3">
        <v>53956748</v>
      </c>
      <c r="Q31">
        <v>29</v>
      </c>
      <c r="R31" t="s">
        <v>28</v>
      </c>
    </row>
    <row r="32" spans="2:24">
      <c r="B32">
        <v>3341</v>
      </c>
      <c r="C32" t="s">
        <v>17</v>
      </c>
      <c r="D32">
        <v>32</v>
      </c>
      <c r="E32" t="s">
        <v>24</v>
      </c>
      <c r="F32">
        <v>511111</v>
      </c>
      <c r="G32">
        <v>365</v>
      </c>
      <c r="H32">
        <v>0</v>
      </c>
      <c r="I32">
        <v>825</v>
      </c>
      <c r="J32">
        <v>8050769</v>
      </c>
      <c r="K32">
        <v>0</v>
      </c>
      <c r="L32">
        <v>0</v>
      </c>
      <c r="M32">
        <v>18657340</v>
      </c>
      <c r="N32">
        <v>588380</v>
      </c>
      <c r="O32">
        <v>40747585</v>
      </c>
      <c r="P32" s="3">
        <v>51553046</v>
      </c>
      <c r="Q32">
        <v>14</v>
      </c>
      <c r="R32" t="s">
        <v>25</v>
      </c>
    </row>
    <row r="33" spans="2:18">
      <c r="B33">
        <v>3340</v>
      </c>
      <c r="C33" t="s">
        <v>17</v>
      </c>
      <c r="D33">
        <v>32</v>
      </c>
      <c r="E33" t="s">
        <v>24</v>
      </c>
      <c r="F33">
        <v>511111</v>
      </c>
      <c r="G33">
        <v>365</v>
      </c>
      <c r="H33">
        <v>0</v>
      </c>
      <c r="I33">
        <v>788</v>
      </c>
      <c r="J33">
        <v>8273275</v>
      </c>
      <c r="K33">
        <v>0</v>
      </c>
      <c r="L33">
        <v>0</v>
      </c>
      <c r="M33">
        <v>20073247</v>
      </c>
      <c r="N33">
        <v>588380</v>
      </c>
      <c r="O33">
        <v>42832140</v>
      </c>
      <c r="P33" s="3">
        <v>54227189</v>
      </c>
      <c r="Q33">
        <v>26</v>
      </c>
      <c r="R33" t="s">
        <v>28</v>
      </c>
    </row>
    <row r="34" spans="2:18">
      <c r="B34">
        <v>3334</v>
      </c>
      <c r="C34" t="s">
        <v>17</v>
      </c>
      <c r="D34">
        <v>32</v>
      </c>
      <c r="E34" t="s">
        <v>24</v>
      </c>
      <c r="F34">
        <v>811111</v>
      </c>
      <c r="G34">
        <v>365</v>
      </c>
      <c r="H34">
        <v>0</v>
      </c>
      <c r="I34">
        <v>586</v>
      </c>
      <c r="J34">
        <v>6579459</v>
      </c>
      <c r="K34">
        <v>0</v>
      </c>
      <c r="L34">
        <v>0</v>
      </c>
      <c r="M34">
        <v>21466380</v>
      </c>
      <c r="N34">
        <v>170820</v>
      </c>
      <c r="O34">
        <v>39601969</v>
      </c>
      <c r="P34" s="3">
        <v>50484076</v>
      </c>
      <c r="Q34">
        <v>21</v>
      </c>
      <c r="R34" t="s">
        <v>26</v>
      </c>
    </row>
    <row r="35" spans="2:18">
      <c r="B35">
        <v>3356</v>
      </c>
      <c r="C35" t="s">
        <v>17</v>
      </c>
      <c r="D35">
        <v>32</v>
      </c>
      <c r="E35" t="s">
        <v>24</v>
      </c>
      <c r="F35">
        <v>511161</v>
      </c>
      <c r="G35">
        <v>365</v>
      </c>
      <c r="H35">
        <v>0</v>
      </c>
      <c r="I35">
        <v>982</v>
      </c>
      <c r="J35">
        <v>10678597</v>
      </c>
      <c r="K35">
        <v>0</v>
      </c>
      <c r="L35">
        <v>0</v>
      </c>
      <c r="M35">
        <v>20790693</v>
      </c>
      <c r="N35">
        <v>531440</v>
      </c>
      <c r="O35">
        <v>45242759</v>
      </c>
      <c r="P35" s="3">
        <v>57533555</v>
      </c>
      <c r="Q35">
        <v>29</v>
      </c>
      <c r="R35" t="s">
        <v>28</v>
      </c>
    </row>
    <row r="36" spans="2:18">
      <c r="B36">
        <v>3364</v>
      </c>
      <c r="C36" t="s">
        <v>17</v>
      </c>
      <c r="D36">
        <v>32</v>
      </c>
      <c r="E36" t="s">
        <v>24</v>
      </c>
      <c r="F36">
        <v>611311</v>
      </c>
      <c r="G36">
        <v>365</v>
      </c>
      <c r="H36">
        <v>0</v>
      </c>
      <c r="I36">
        <v>946</v>
      </c>
      <c r="J36">
        <v>9302924</v>
      </c>
      <c r="K36">
        <v>0</v>
      </c>
      <c r="L36">
        <v>0</v>
      </c>
      <c r="M36">
        <v>18801587</v>
      </c>
      <c r="N36">
        <v>550420</v>
      </c>
      <c r="O36">
        <v>42036019</v>
      </c>
      <c r="P36" s="3">
        <v>53663940</v>
      </c>
      <c r="Q36">
        <v>15</v>
      </c>
      <c r="R36" t="s">
        <v>23</v>
      </c>
    </row>
    <row r="37" spans="2:18">
      <c r="B37">
        <v>3343</v>
      </c>
      <c r="C37" t="s">
        <v>17</v>
      </c>
      <c r="D37">
        <v>32</v>
      </c>
      <c r="E37" t="s">
        <v>24</v>
      </c>
      <c r="F37">
        <v>511161</v>
      </c>
      <c r="G37">
        <v>365</v>
      </c>
      <c r="H37">
        <v>0</v>
      </c>
      <c r="I37">
        <v>959</v>
      </c>
      <c r="J37">
        <v>9830614</v>
      </c>
      <c r="K37">
        <v>0</v>
      </c>
      <c r="L37">
        <v>0</v>
      </c>
      <c r="M37">
        <v>19598747</v>
      </c>
      <c r="N37">
        <v>531440</v>
      </c>
      <c r="O37">
        <v>42734492</v>
      </c>
      <c r="P37" s="3">
        <v>54329814</v>
      </c>
      <c r="Q37">
        <v>23</v>
      </c>
      <c r="R37" t="s">
        <v>26</v>
      </c>
    </row>
    <row r="38" spans="2:18">
      <c r="B38">
        <v>3367</v>
      </c>
      <c r="C38" t="s">
        <v>17</v>
      </c>
      <c r="D38">
        <v>32</v>
      </c>
      <c r="E38" t="s">
        <v>24</v>
      </c>
      <c r="F38">
        <v>511161</v>
      </c>
      <c r="G38">
        <v>365</v>
      </c>
      <c r="H38">
        <v>0</v>
      </c>
      <c r="I38">
        <v>969</v>
      </c>
      <c r="J38">
        <v>10627656</v>
      </c>
      <c r="K38">
        <v>0</v>
      </c>
      <c r="L38">
        <v>0</v>
      </c>
      <c r="M38">
        <v>20969106</v>
      </c>
      <c r="N38">
        <v>531440</v>
      </c>
      <c r="O38">
        <v>45409312</v>
      </c>
      <c r="P38" s="3">
        <v>57858625</v>
      </c>
      <c r="Q38">
        <v>30</v>
      </c>
      <c r="R38" t="s">
        <v>28</v>
      </c>
    </row>
    <row r="39" spans="2:18">
      <c r="B39">
        <v>3347</v>
      </c>
      <c r="C39" t="s">
        <v>17</v>
      </c>
      <c r="D39">
        <v>32</v>
      </c>
      <c r="E39" t="s">
        <v>24</v>
      </c>
      <c r="F39">
        <v>851111</v>
      </c>
      <c r="G39">
        <v>365</v>
      </c>
      <c r="H39">
        <v>0</v>
      </c>
      <c r="I39">
        <v>1064</v>
      </c>
      <c r="J39">
        <v>10839356</v>
      </c>
      <c r="K39">
        <v>0</v>
      </c>
      <c r="L39">
        <v>0</v>
      </c>
      <c r="M39">
        <v>19477274</v>
      </c>
      <c r="N39">
        <v>531440</v>
      </c>
      <c r="O39">
        <v>40484964</v>
      </c>
      <c r="P39" s="3">
        <v>51318034</v>
      </c>
      <c r="Q39">
        <v>16</v>
      </c>
      <c r="R39" t="s">
        <v>27</v>
      </c>
    </row>
    <row r="40" spans="2:18">
      <c r="B40">
        <v>3354</v>
      </c>
      <c r="C40" t="s">
        <v>17</v>
      </c>
      <c r="D40">
        <v>32</v>
      </c>
      <c r="E40" t="s">
        <v>24</v>
      </c>
      <c r="F40">
        <v>811211</v>
      </c>
      <c r="G40">
        <v>365</v>
      </c>
      <c r="H40">
        <v>0</v>
      </c>
      <c r="I40">
        <v>823</v>
      </c>
      <c r="J40">
        <v>7964255</v>
      </c>
      <c r="K40">
        <v>0</v>
      </c>
      <c r="L40">
        <v>0</v>
      </c>
      <c r="M40">
        <v>18501706</v>
      </c>
      <c r="N40">
        <v>455520</v>
      </c>
      <c r="O40">
        <v>38213818</v>
      </c>
      <c r="P40" s="3">
        <v>48341533</v>
      </c>
      <c r="Q40">
        <v>13</v>
      </c>
      <c r="R40" t="s">
        <v>25</v>
      </c>
    </row>
    <row r="41" spans="2:18">
      <c r="B41">
        <v>3359</v>
      </c>
      <c r="C41" t="s">
        <v>17</v>
      </c>
      <c r="D41">
        <v>32</v>
      </c>
      <c r="E41" t="s">
        <v>24</v>
      </c>
      <c r="F41">
        <v>851111</v>
      </c>
      <c r="G41">
        <v>365</v>
      </c>
      <c r="H41">
        <v>0</v>
      </c>
      <c r="I41">
        <v>828</v>
      </c>
      <c r="J41">
        <v>7925514</v>
      </c>
      <c r="K41">
        <v>0</v>
      </c>
      <c r="L41">
        <v>0</v>
      </c>
      <c r="M41">
        <v>18300514</v>
      </c>
      <c r="N41">
        <v>265720</v>
      </c>
      <c r="O41">
        <v>36777383</v>
      </c>
      <c r="P41" s="3">
        <v>46918638</v>
      </c>
      <c r="Q41">
        <v>11</v>
      </c>
      <c r="R41" t="s">
        <v>25</v>
      </c>
    </row>
    <row r="42" spans="2:18">
      <c r="B42">
        <v>3336</v>
      </c>
      <c r="C42" t="s">
        <v>17</v>
      </c>
      <c r="D42">
        <v>32</v>
      </c>
      <c r="E42" t="s">
        <v>24</v>
      </c>
      <c r="F42">
        <v>851121</v>
      </c>
      <c r="G42">
        <v>365</v>
      </c>
      <c r="H42">
        <v>0</v>
      </c>
      <c r="I42">
        <v>990</v>
      </c>
      <c r="J42">
        <v>10834387</v>
      </c>
      <c r="K42">
        <v>0</v>
      </c>
      <c r="L42">
        <v>0</v>
      </c>
      <c r="M42">
        <v>20923553</v>
      </c>
      <c r="N42">
        <v>531440</v>
      </c>
      <c r="O42">
        <v>42434787</v>
      </c>
      <c r="P42" s="3">
        <v>53971154</v>
      </c>
      <c r="Q42">
        <v>14</v>
      </c>
      <c r="R42" t="s">
        <v>25</v>
      </c>
    </row>
    <row r="43" spans="2:18">
      <c r="B43">
        <v>3350</v>
      </c>
      <c r="C43" t="s">
        <v>17</v>
      </c>
      <c r="D43">
        <v>32</v>
      </c>
      <c r="E43" t="s">
        <v>24</v>
      </c>
      <c r="F43">
        <v>511161</v>
      </c>
      <c r="G43">
        <v>365</v>
      </c>
      <c r="H43">
        <v>0</v>
      </c>
      <c r="I43">
        <v>973</v>
      </c>
      <c r="J43">
        <v>9267072</v>
      </c>
      <c r="K43">
        <v>0</v>
      </c>
      <c r="L43">
        <v>0</v>
      </c>
      <c r="M43">
        <v>18209413</v>
      </c>
      <c r="N43">
        <v>531440</v>
      </c>
      <c r="O43">
        <v>40285963</v>
      </c>
      <c r="P43" s="3">
        <v>51200909</v>
      </c>
      <c r="Q43">
        <v>11</v>
      </c>
      <c r="R43" t="s">
        <v>25</v>
      </c>
    </row>
    <row r="44" spans="2:18">
      <c r="B44">
        <v>3362</v>
      </c>
      <c r="C44" t="s">
        <v>17</v>
      </c>
      <c r="D44">
        <v>32</v>
      </c>
      <c r="E44" t="s">
        <v>24</v>
      </c>
      <c r="F44">
        <v>811111</v>
      </c>
      <c r="G44">
        <v>365</v>
      </c>
      <c r="H44">
        <v>0</v>
      </c>
      <c r="I44">
        <v>664</v>
      </c>
      <c r="J44">
        <v>6517881</v>
      </c>
      <c r="K44">
        <v>0</v>
      </c>
      <c r="L44">
        <v>0</v>
      </c>
      <c r="M44">
        <v>18767426</v>
      </c>
      <c r="N44">
        <v>170820</v>
      </c>
      <c r="O44">
        <v>33378492</v>
      </c>
      <c r="P44" s="3">
        <v>43202403</v>
      </c>
      <c r="Q44">
        <v>13</v>
      </c>
      <c r="R44" t="s">
        <v>25</v>
      </c>
    </row>
    <row r="45" spans="2:18">
      <c r="B45">
        <v>3371</v>
      </c>
      <c r="C45" t="s">
        <v>17</v>
      </c>
      <c r="D45">
        <v>32</v>
      </c>
      <c r="E45" t="s">
        <v>24</v>
      </c>
      <c r="F45">
        <v>511111</v>
      </c>
      <c r="G45">
        <v>365</v>
      </c>
      <c r="H45">
        <v>0</v>
      </c>
      <c r="I45">
        <v>803</v>
      </c>
      <c r="J45">
        <v>8441927</v>
      </c>
      <c r="K45">
        <v>0</v>
      </c>
      <c r="L45">
        <v>0</v>
      </c>
      <c r="M45">
        <v>20099820</v>
      </c>
      <c r="N45">
        <v>588380</v>
      </c>
      <c r="O45">
        <v>43033343</v>
      </c>
      <c r="P45" s="3">
        <v>54388648</v>
      </c>
      <c r="Q45">
        <v>27</v>
      </c>
      <c r="R45" t="s">
        <v>28</v>
      </c>
    </row>
    <row r="46" spans="2:18">
      <c r="B46">
        <v>3373</v>
      </c>
      <c r="C46" t="s">
        <v>21</v>
      </c>
      <c r="D46">
        <v>32</v>
      </c>
      <c r="E46" t="s">
        <v>24</v>
      </c>
      <c r="F46">
        <v>511161</v>
      </c>
      <c r="G46">
        <v>365</v>
      </c>
      <c r="H46">
        <v>0</v>
      </c>
      <c r="I46">
        <v>619</v>
      </c>
      <c r="J46">
        <v>5055904</v>
      </c>
      <c r="K46">
        <v>0</v>
      </c>
      <c r="L46">
        <v>0</v>
      </c>
      <c r="M46">
        <v>15616160</v>
      </c>
      <c r="N46">
        <v>531440</v>
      </c>
      <c r="O46">
        <v>22420169</v>
      </c>
      <c r="P46" s="3">
        <v>27576806</v>
      </c>
      <c r="Q46">
        <v>5</v>
      </c>
      <c r="R46" t="s">
        <v>19</v>
      </c>
    </row>
    <row r="47" spans="2:18">
      <c r="B47">
        <v>3352</v>
      </c>
      <c r="C47" t="s">
        <v>21</v>
      </c>
      <c r="D47">
        <v>32</v>
      </c>
      <c r="E47" t="s">
        <v>24</v>
      </c>
      <c r="F47">
        <v>511161</v>
      </c>
      <c r="G47">
        <v>365</v>
      </c>
      <c r="H47">
        <v>0</v>
      </c>
      <c r="I47">
        <v>636</v>
      </c>
      <c r="J47">
        <v>5194756</v>
      </c>
      <c r="K47">
        <v>0</v>
      </c>
      <c r="L47">
        <v>0</v>
      </c>
      <c r="M47">
        <v>15616160</v>
      </c>
      <c r="N47">
        <v>531440</v>
      </c>
      <c r="O47">
        <v>22559021</v>
      </c>
      <c r="P47" s="3">
        <v>27747594</v>
      </c>
      <c r="Q47">
        <v>5</v>
      </c>
      <c r="R47" t="s">
        <v>19</v>
      </c>
    </row>
    <row r="48" spans="2:18">
      <c r="B48">
        <v>3349</v>
      </c>
      <c r="C48" t="s">
        <v>21</v>
      </c>
      <c r="D48">
        <v>32</v>
      </c>
      <c r="E48" t="s">
        <v>24</v>
      </c>
      <c r="F48">
        <v>511151</v>
      </c>
      <c r="G48">
        <v>365</v>
      </c>
      <c r="H48">
        <v>0</v>
      </c>
      <c r="I48">
        <v>628</v>
      </c>
      <c r="J48">
        <v>5129413</v>
      </c>
      <c r="K48">
        <v>0</v>
      </c>
      <c r="L48">
        <v>0</v>
      </c>
      <c r="M48">
        <v>15616160</v>
      </c>
      <c r="N48">
        <v>455520</v>
      </c>
      <c r="O48">
        <v>23909148</v>
      </c>
      <c r="P48" s="3">
        <v>29065232</v>
      </c>
      <c r="Q48">
        <v>5</v>
      </c>
      <c r="R48" t="s">
        <v>20</v>
      </c>
    </row>
    <row r="49" spans="2:18">
      <c r="B49">
        <v>3357</v>
      </c>
      <c r="C49" t="s">
        <v>21</v>
      </c>
      <c r="D49">
        <v>32</v>
      </c>
      <c r="E49" t="s">
        <v>24</v>
      </c>
      <c r="F49">
        <v>611311</v>
      </c>
      <c r="G49">
        <v>365</v>
      </c>
      <c r="H49">
        <v>0</v>
      </c>
      <c r="I49">
        <v>638</v>
      </c>
      <c r="J49">
        <v>5211090</v>
      </c>
      <c r="K49">
        <v>0</v>
      </c>
      <c r="L49">
        <v>0</v>
      </c>
      <c r="M49">
        <v>15616160</v>
      </c>
      <c r="N49">
        <v>531440</v>
      </c>
      <c r="O49">
        <v>25558500</v>
      </c>
      <c r="P49" s="3">
        <v>30750831</v>
      </c>
      <c r="Q49">
        <v>6</v>
      </c>
      <c r="R49" t="s">
        <v>20</v>
      </c>
    </row>
    <row r="50" spans="2:18">
      <c r="B50">
        <v>3313</v>
      </c>
      <c r="C50" t="s">
        <v>17</v>
      </c>
      <c r="D50">
        <v>28</v>
      </c>
      <c r="E50" t="s">
        <v>29</v>
      </c>
      <c r="F50">
        <v>811111</v>
      </c>
      <c r="G50">
        <v>365</v>
      </c>
      <c r="H50">
        <v>0</v>
      </c>
      <c r="I50">
        <v>1440</v>
      </c>
      <c r="J50">
        <v>23456798</v>
      </c>
      <c r="K50">
        <v>83</v>
      </c>
      <c r="L50">
        <v>6985017</v>
      </c>
      <c r="M50">
        <v>30717233</v>
      </c>
      <c r="N50">
        <v>284700</v>
      </c>
      <c r="O50">
        <v>83336325</v>
      </c>
      <c r="P50" s="3">
        <v>109456736</v>
      </c>
      <c r="Q50">
        <v>17</v>
      </c>
      <c r="R50" t="s">
        <v>27</v>
      </c>
    </row>
    <row r="51" spans="2:18">
      <c r="B51">
        <v>3294</v>
      </c>
      <c r="C51" t="s">
        <v>17</v>
      </c>
      <c r="D51">
        <v>28</v>
      </c>
      <c r="E51" t="s">
        <v>29</v>
      </c>
      <c r="F51">
        <v>811111</v>
      </c>
      <c r="G51">
        <v>365</v>
      </c>
      <c r="H51">
        <v>0</v>
      </c>
      <c r="I51">
        <v>1238</v>
      </c>
      <c r="J51">
        <v>12020896</v>
      </c>
      <c r="K51">
        <v>49</v>
      </c>
      <c r="L51">
        <v>2491944</v>
      </c>
      <c r="M51">
        <v>18567370</v>
      </c>
      <c r="N51">
        <v>531440</v>
      </c>
      <c r="O51">
        <v>45170262</v>
      </c>
      <c r="P51" s="3">
        <v>56857418</v>
      </c>
      <c r="Q51">
        <v>14</v>
      </c>
      <c r="R51" t="s">
        <v>25</v>
      </c>
    </row>
    <row r="52" spans="2:18">
      <c r="B52">
        <v>3318</v>
      </c>
      <c r="C52" t="s">
        <v>17</v>
      </c>
      <c r="D52">
        <v>28</v>
      </c>
      <c r="E52" t="s">
        <v>29</v>
      </c>
      <c r="F52">
        <v>851121</v>
      </c>
      <c r="G52">
        <v>365</v>
      </c>
      <c r="H52">
        <v>0</v>
      </c>
      <c r="I52">
        <v>1265</v>
      </c>
      <c r="J52">
        <v>13022645</v>
      </c>
      <c r="K52">
        <v>44</v>
      </c>
      <c r="L52">
        <v>2372656</v>
      </c>
      <c r="M52">
        <v>19682260</v>
      </c>
      <c r="N52">
        <v>588380</v>
      </c>
      <c r="O52">
        <v>46502282</v>
      </c>
      <c r="P52" s="3">
        <v>58620843</v>
      </c>
      <c r="Q52">
        <v>14</v>
      </c>
      <c r="R52" t="s">
        <v>25</v>
      </c>
    </row>
    <row r="53" spans="2:18">
      <c r="B53">
        <v>2527</v>
      </c>
      <c r="C53" t="s">
        <v>17</v>
      </c>
      <c r="D53">
        <v>28</v>
      </c>
      <c r="E53" t="s">
        <v>29</v>
      </c>
      <c r="F53">
        <v>811311</v>
      </c>
      <c r="G53">
        <v>365</v>
      </c>
      <c r="H53">
        <v>0</v>
      </c>
      <c r="I53">
        <v>1420</v>
      </c>
      <c r="J53">
        <v>17124703</v>
      </c>
      <c r="K53">
        <v>36</v>
      </c>
      <c r="L53">
        <v>2274105</v>
      </c>
      <c r="M53">
        <v>23056906</v>
      </c>
      <c r="N53">
        <v>227760</v>
      </c>
      <c r="O53">
        <v>58372053</v>
      </c>
      <c r="P53" s="3">
        <v>73646511</v>
      </c>
      <c r="Q53">
        <v>5</v>
      </c>
      <c r="R53" t="s">
        <v>20</v>
      </c>
    </row>
    <row r="54" spans="2:18">
      <c r="B54">
        <v>2485</v>
      </c>
      <c r="C54" t="s">
        <v>17</v>
      </c>
      <c r="D54">
        <v>28</v>
      </c>
      <c r="E54" t="s">
        <v>29</v>
      </c>
      <c r="F54">
        <v>811311</v>
      </c>
      <c r="G54">
        <v>246</v>
      </c>
      <c r="H54">
        <v>29</v>
      </c>
      <c r="I54">
        <v>865</v>
      </c>
      <c r="J54">
        <v>11247371</v>
      </c>
      <c r="K54">
        <v>32</v>
      </c>
      <c r="L54">
        <v>2179508</v>
      </c>
      <c r="M54">
        <v>16754964</v>
      </c>
      <c r="N54">
        <v>191880</v>
      </c>
      <c r="O54">
        <v>38532265</v>
      </c>
      <c r="P54" s="3">
        <v>48377276</v>
      </c>
      <c r="Q54">
        <v>13</v>
      </c>
      <c r="R54" t="s">
        <v>25</v>
      </c>
    </row>
    <row r="55" spans="2:18">
      <c r="B55">
        <v>3307</v>
      </c>
      <c r="C55" t="s">
        <v>17</v>
      </c>
      <c r="D55">
        <v>28</v>
      </c>
      <c r="E55" t="s">
        <v>29</v>
      </c>
      <c r="F55">
        <v>811111</v>
      </c>
      <c r="G55">
        <v>365</v>
      </c>
      <c r="H55">
        <v>0</v>
      </c>
      <c r="I55">
        <v>1355</v>
      </c>
      <c r="J55">
        <v>15455720</v>
      </c>
      <c r="K55">
        <v>31</v>
      </c>
      <c r="L55">
        <v>1852188</v>
      </c>
      <c r="M55">
        <v>21808020</v>
      </c>
      <c r="N55">
        <v>208780</v>
      </c>
      <c r="O55">
        <v>51641047</v>
      </c>
      <c r="P55" s="3">
        <v>65220978</v>
      </c>
      <c r="Q55">
        <v>14</v>
      </c>
      <c r="R55" t="s">
        <v>25</v>
      </c>
    </row>
    <row r="56" spans="2:18">
      <c r="B56">
        <v>3314</v>
      </c>
      <c r="C56" t="s">
        <v>17</v>
      </c>
      <c r="D56">
        <v>28</v>
      </c>
      <c r="E56" t="s">
        <v>29</v>
      </c>
      <c r="F56">
        <v>811111</v>
      </c>
      <c r="G56">
        <v>365</v>
      </c>
      <c r="H56">
        <v>0</v>
      </c>
      <c r="I56">
        <v>1350</v>
      </c>
      <c r="J56">
        <v>14254174</v>
      </c>
      <c r="K56">
        <v>23</v>
      </c>
      <c r="L56">
        <v>1272064</v>
      </c>
      <c r="M56">
        <v>20187127</v>
      </c>
      <c r="N56">
        <v>208780</v>
      </c>
      <c r="O56">
        <v>46940162</v>
      </c>
      <c r="P56" s="3">
        <v>59512004</v>
      </c>
      <c r="Q56">
        <v>15</v>
      </c>
      <c r="R56" t="s">
        <v>23</v>
      </c>
    </row>
    <row r="57" spans="2:18">
      <c r="B57">
        <v>3311</v>
      </c>
      <c r="C57" t="s">
        <v>17</v>
      </c>
      <c r="D57">
        <v>28</v>
      </c>
      <c r="E57" t="s">
        <v>29</v>
      </c>
      <c r="F57">
        <v>811111</v>
      </c>
      <c r="G57">
        <v>365</v>
      </c>
      <c r="H57">
        <v>0</v>
      </c>
      <c r="I57">
        <v>720</v>
      </c>
      <c r="J57">
        <v>7163364</v>
      </c>
      <c r="K57">
        <v>22</v>
      </c>
      <c r="L57">
        <v>1146516</v>
      </c>
      <c r="M57">
        <v>19021754</v>
      </c>
      <c r="N57">
        <v>265720</v>
      </c>
      <c r="O57">
        <v>38237253</v>
      </c>
      <c r="P57" s="3">
        <v>48666924</v>
      </c>
      <c r="Q57">
        <v>14</v>
      </c>
      <c r="R57" t="s">
        <v>25</v>
      </c>
    </row>
    <row r="58" spans="2:18">
      <c r="B58">
        <v>3291</v>
      </c>
      <c r="C58" t="s">
        <v>21</v>
      </c>
      <c r="D58">
        <v>28</v>
      </c>
      <c r="E58" t="s">
        <v>29</v>
      </c>
      <c r="F58">
        <v>851131</v>
      </c>
      <c r="G58">
        <v>365</v>
      </c>
      <c r="H58">
        <v>0</v>
      </c>
      <c r="I58">
        <v>1295</v>
      </c>
      <c r="J58">
        <v>10577373</v>
      </c>
      <c r="K58">
        <v>21</v>
      </c>
      <c r="L58">
        <v>898464</v>
      </c>
      <c r="M58">
        <v>15616160</v>
      </c>
      <c r="N58">
        <v>455520</v>
      </c>
      <c r="O58">
        <v>28821309</v>
      </c>
      <c r="P58" s="3">
        <v>35243566</v>
      </c>
      <c r="Q58">
        <v>6</v>
      </c>
      <c r="R58" t="s">
        <v>20</v>
      </c>
    </row>
    <row r="59" spans="2:18">
      <c r="B59">
        <v>3321</v>
      </c>
      <c r="C59" t="s">
        <v>17</v>
      </c>
      <c r="D59">
        <v>28</v>
      </c>
      <c r="E59" t="s">
        <v>29</v>
      </c>
      <c r="F59">
        <v>611711</v>
      </c>
      <c r="G59">
        <v>365</v>
      </c>
      <c r="H59">
        <v>0</v>
      </c>
      <c r="I59">
        <v>1440</v>
      </c>
      <c r="J59">
        <v>14426784</v>
      </c>
      <c r="K59">
        <v>20</v>
      </c>
      <c r="L59">
        <v>1049567</v>
      </c>
      <c r="M59">
        <v>19154614</v>
      </c>
      <c r="N59">
        <v>512460</v>
      </c>
      <c r="O59">
        <v>48290155</v>
      </c>
      <c r="P59" s="3">
        <v>61185842</v>
      </c>
      <c r="Q59">
        <v>14</v>
      </c>
      <c r="R59" t="s">
        <v>25</v>
      </c>
    </row>
    <row r="60" spans="2:18">
      <c r="B60">
        <v>2472</v>
      </c>
      <c r="C60" t="s">
        <v>21</v>
      </c>
      <c r="D60">
        <v>28</v>
      </c>
      <c r="E60" t="s">
        <v>29</v>
      </c>
      <c r="F60">
        <v>811311</v>
      </c>
      <c r="G60">
        <v>336</v>
      </c>
      <c r="H60">
        <v>29</v>
      </c>
      <c r="I60">
        <v>1270</v>
      </c>
      <c r="J60">
        <v>10373178</v>
      </c>
      <c r="K60">
        <v>18</v>
      </c>
      <c r="L60">
        <v>813408</v>
      </c>
      <c r="M60">
        <v>14375424</v>
      </c>
      <c r="N60">
        <v>157248</v>
      </c>
      <c r="O60">
        <v>26894830</v>
      </c>
      <c r="P60" s="3">
        <v>32893554</v>
      </c>
      <c r="Q60">
        <v>5</v>
      </c>
      <c r="R60" t="s">
        <v>19</v>
      </c>
    </row>
    <row r="61" spans="2:18">
      <c r="B61">
        <v>3325</v>
      </c>
      <c r="C61" t="s">
        <v>21</v>
      </c>
      <c r="D61">
        <v>28</v>
      </c>
      <c r="E61" t="s">
        <v>29</v>
      </c>
      <c r="F61">
        <v>851141</v>
      </c>
      <c r="G61">
        <v>365</v>
      </c>
      <c r="H61">
        <v>0</v>
      </c>
      <c r="I61">
        <v>1066</v>
      </c>
      <c r="J61">
        <v>8706930</v>
      </c>
      <c r="K61">
        <v>16</v>
      </c>
      <c r="L61">
        <v>742272</v>
      </c>
      <c r="M61">
        <v>15616160</v>
      </c>
      <c r="N61">
        <v>265720</v>
      </c>
      <c r="O61">
        <v>26557482</v>
      </c>
      <c r="P61" s="3">
        <v>32494981</v>
      </c>
      <c r="Q61">
        <v>5</v>
      </c>
      <c r="R61" t="s">
        <v>19</v>
      </c>
    </row>
    <row r="62" spans="2:18">
      <c r="B62">
        <v>3302</v>
      </c>
      <c r="C62" t="s">
        <v>17</v>
      </c>
      <c r="D62">
        <v>28</v>
      </c>
      <c r="E62" t="s">
        <v>29</v>
      </c>
      <c r="F62">
        <v>851141</v>
      </c>
      <c r="G62">
        <v>365</v>
      </c>
      <c r="H62">
        <v>0</v>
      </c>
      <c r="I62">
        <v>1200</v>
      </c>
      <c r="J62">
        <v>12644172</v>
      </c>
      <c r="K62">
        <v>15</v>
      </c>
      <c r="L62">
        <v>827891</v>
      </c>
      <c r="M62">
        <v>20145373</v>
      </c>
      <c r="N62">
        <v>531440</v>
      </c>
      <c r="O62">
        <v>42099688</v>
      </c>
      <c r="P62" s="3">
        <v>53667681</v>
      </c>
      <c r="Q62">
        <v>14</v>
      </c>
      <c r="R62" t="s">
        <v>25</v>
      </c>
    </row>
    <row r="63" spans="2:18">
      <c r="B63">
        <v>3298</v>
      </c>
      <c r="C63" t="s">
        <v>17</v>
      </c>
      <c r="D63">
        <v>28</v>
      </c>
      <c r="E63" t="s">
        <v>29</v>
      </c>
      <c r="F63">
        <v>611211</v>
      </c>
      <c r="G63">
        <v>365</v>
      </c>
      <c r="H63">
        <v>0</v>
      </c>
      <c r="I63">
        <v>1000</v>
      </c>
      <c r="J63">
        <v>10405767</v>
      </c>
      <c r="K63">
        <v>12</v>
      </c>
      <c r="L63">
        <v>654076</v>
      </c>
      <c r="M63">
        <v>19894834</v>
      </c>
      <c r="N63">
        <v>322660</v>
      </c>
      <c r="O63">
        <v>39051083</v>
      </c>
      <c r="P63" s="3">
        <v>50372037</v>
      </c>
      <c r="Q63">
        <v>14</v>
      </c>
      <c r="R63" t="s">
        <v>25</v>
      </c>
    </row>
    <row r="64" spans="2:18">
      <c r="B64">
        <v>3290</v>
      </c>
      <c r="C64" t="s">
        <v>21</v>
      </c>
      <c r="D64">
        <v>28</v>
      </c>
      <c r="E64" t="s">
        <v>29</v>
      </c>
      <c r="F64">
        <v>611211</v>
      </c>
      <c r="G64">
        <v>365</v>
      </c>
      <c r="H64">
        <v>0</v>
      </c>
      <c r="I64">
        <v>1070</v>
      </c>
      <c r="J64">
        <v>9751571</v>
      </c>
      <c r="K64">
        <v>12</v>
      </c>
      <c r="L64">
        <v>572856</v>
      </c>
      <c r="M64">
        <v>17424370</v>
      </c>
      <c r="N64">
        <v>227760</v>
      </c>
      <c r="O64">
        <v>32305820</v>
      </c>
      <c r="P64" s="3">
        <v>38918294</v>
      </c>
      <c r="Q64">
        <v>5</v>
      </c>
      <c r="R64" t="s">
        <v>19</v>
      </c>
    </row>
    <row r="65" spans="2:18">
      <c r="B65">
        <v>3327</v>
      </c>
      <c r="C65" t="s">
        <v>17</v>
      </c>
      <c r="D65">
        <v>28</v>
      </c>
      <c r="E65" t="s">
        <v>29</v>
      </c>
      <c r="F65">
        <v>851121</v>
      </c>
      <c r="G65">
        <v>365</v>
      </c>
      <c r="H65">
        <v>0</v>
      </c>
      <c r="I65">
        <v>1238</v>
      </c>
      <c r="J65">
        <v>11854899</v>
      </c>
      <c r="K65">
        <v>10</v>
      </c>
      <c r="L65">
        <v>501592</v>
      </c>
      <c r="M65">
        <v>18308107</v>
      </c>
      <c r="N65">
        <v>265720</v>
      </c>
      <c r="O65">
        <v>40710829</v>
      </c>
      <c r="P65" s="3">
        <v>51850302</v>
      </c>
      <c r="Q65">
        <v>8</v>
      </c>
      <c r="R65" t="s">
        <v>19</v>
      </c>
    </row>
    <row r="66" spans="2:18">
      <c r="B66">
        <v>3301</v>
      </c>
      <c r="C66" t="s">
        <v>17</v>
      </c>
      <c r="D66">
        <v>28</v>
      </c>
      <c r="E66" t="s">
        <v>29</v>
      </c>
      <c r="F66">
        <v>811111</v>
      </c>
      <c r="G66">
        <v>365</v>
      </c>
      <c r="H66">
        <v>0</v>
      </c>
      <c r="I66">
        <v>1385</v>
      </c>
      <c r="J66">
        <v>15832531</v>
      </c>
      <c r="K66">
        <v>8</v>
      </c>
      <c r="L66">
        <v>479566</v>
      </c>
      <c r="M66">
        <v>21856288</v>
      </c>
      <c r="N66">
        <v>208780</v>
      </c>
      <c r="O66">
        <v>50719289</v>
      </c>
      <c r="P66" s="3">
        <v>64363787</v>
      </c>
      <c r="Q66">
        <v>14</v>
      </c>
      <c r="R66" t="s">
        <v>25</v>
      </c>
    </row>
    <row r="67" spans="2:18">
      <c r="B67">
        <v>3329</v>
      </c>
      <c r="C67" t="s">
        <v>17</v>
      </c>
      <c r="D67">
        <v>28</v>
      </c>
      <c r="E67" t="s">
        <v>29</v>
      </c>
      <c r="F67">
        <v>851111</v>
      </c>
      <c r="G67">
        <v>365</v>
      </c>
      <c r="H67">
        <v>0</v>
      </c>
      <c r="I67">
        <v>1170</v>
      </c>
      <c r="J67">
        <v>12430276</v>
      </c>
      <c r="K67">
        <v>7</v>
      </c>
      <c r="L67">
        <v>389552</v>
      </c>
      <c r="M67">
        <v>20312394</v>
      </c>
      <c r="N67">
        <v>265720</v>
      </c>
      <c r="O67">
        <v>44240610</v>
      </c>
      <c r="P67" s="3">
        <v>56289732</v>
      </c>
      <c r="Q67">
        <v>14</v>
      </c>
      <c r="R67" t="s">
        <v>25</v>
      </c>
    </row>
    <row r="68" spans="2:18">
      <c r="B68">
        <v>3312</v>
      </c>
      <c r="C68" t="s">
        <v>17</v>
      </c>
      <c r="D68">
        <v>28</v>
      </c>
      <c r="E68" t="s">
        <v>29</v>
      </c>
      <c r="F68">
        <v>851141</v>
      </c>
      <c r="G68">
        <v>365</v>
      </c>
      <c r="H68">
        <v>0</v>
      </c>
      <c r="I68">
        <v>1245</v>
      </c>
      <c r="J68">
        <v>14876497</v>
      </c>
      <c r="K68">
        <v>7</v>
      </c>
      <c r="L68">
        <v>437467</v>
      </c>
      <c r="M68">
        <v>22844433</v>
      </c>
      <c r="N68">
        <v>265720</v>
      </c>
      <c r="O68">
        <v>52672201</v>
      </c>
      <c r="P68" s="3">
        <v>66746015</v>
      </c>
      <c r="Q68">
        <v>6</v>
      </c>
      <c r="R68" t="s">
        <v>19</v>
      </c>
    </row>
    <row r="69" spans="2:18">
      <c r="B69">
        <v>3332</v>
      </c>
      <c r="C69" t="s">
        <v>17</v>
      </c>
      <c r="D69">
        <v>28</v>
      </c>
      <c r="E69" t="s">
        <v>29</v>
      </c>
      <c r="F69">
        <v>511111</v>
      </c>
      <c r="G69">
        <v>365</v>
      </c>
      <c r="H69">
        <v>0</v>
      </c>
      <c r="I69">
        <v>1320</v>
      </c>
      <c r="J69">
        <v>14474678</v>
      </c>
      <c r="K69">
        <v>6</v>
      </c>
      <c r="L69">
        <v>344634</v>
      </c>
      <c r="M69">
        <v>20965307</v>
      </c>
      <c r="N69">
        <v>322660</v>
      </c>
      <c r="O69">
        <v>49303081</v>
      </c>
      <c r="P69" s="3">
        <v>62627855</v>
      </c>
      <c r="Q69">
        <v>22</v>
      </c>
      <c r="R69" t="s">
        <v>26</v>
      </c>
    </row>
    <row r="70" spans="2:18">
      <c r="B70">
        <v>3322</v>
      </c>
      <c r="C70" t="s">
        <v>17</v>
      </c>
      <c r="D70">
        <v>28</v>
      </c>
      <c r="E70" t="s">
        <v>29</v>
      </c>
      <c r="F70">
        <v>611211</v>
      </c>
      <c r="G70">
        <v>365</v>
      </c>
      <c r="H70">
        <v>0</v>
      </c>
      <c r="I70">
        <v>945</v>
      </c>
      <c r="J70">
        <v>8638276</v>
      </c>
      <c r="K70">
        <v>4</v>
      </c>
      <c r="L70">
        <v>191527</v>
      </c>
      <c r="M70">
        <v>17476786</v>
      </c>
      <c r="N70">
        <v>265720</v>
      </c>
      <c r="O70">
        <v>32169507</v>
      </c>
      <c r="P70" s="3">
        <v>41488141</v>
      </c>
      <c r="Q70">
        <v>6</v>
      </c>
      <c r="R70" t="s">
        <v>20</v>
      </c>
    </row>
    <row r="71" spans="2:18">
      <c r="B71">
        <v>3304</v>
      </c>
      <c r="C71" t="s">
        <v>17</v>
      </c>
      <c r="D71">
        <v>28</v>
      </c>
      <c r="E71" t="s">
        <v>29</v>
      </c>
      <c r="F71">
        <v>321311</v>
      </c>
      <c r="G71">
        <v>132</v>
      </c>
      <c r="H71">
        <v>113</v>
      </c>
      <c r="I71">
        <v>250</v>
      </c>
      <c r="J71">
        <v>2890325</v>
      </c>
      <c r="K71">
        <v>2</v>
      </c>
      <c r="L71">
        <v>121118</v>
      </c>
      <c r="M71">
        <v>7993814</v>
      </c>
      <c r="N71">
        <v>116688</v>
      </c>
      <c r="O71">
        <v>15792378</v>
      </c>
      <c r="P71" s="3">
        <v>20266179</v>
      </c>
      <c r="Q71">
        <v>14</v>
      </c>
      <c r="R71" t="s">
        <v>25</v>
      </c>
    </row>
    <row r="72" spans="2:18">
      <c r="B72">
        <v>3306</v>
      </c>
      <c r="C72" t="s">
        <v>17</v>
      </c>
      <c r="D72">
        <v>28</v>
      </c>
      <c r="E72" t="s">
        <v>29</v>
      </c>
      <c r="F72">
        <v>611711</v>
      </c>
      <c r="G72">
        <v>365</v>
      </c>
      <c r="H72">
        <v>0</v>
      </c>
      <c r="I72">
        <v>1310</v>
      </c>
      <c r="J72">
        <v>13483306</v>
      </c>
      <c r="K72">
        <v>2</v>
      </c>
      <c r="L72">
        <v>107828</v>
      </c>
      <c r="M72">
        <v>19678466</v>
      </c>
      <c r="N72">
        <v>474500</v>
      </c>
      <c r="O72">
        <v>45922139</v>
      </c>
      <c r="P72" s="3">
        <v>58461408</v>
      </c>
      <c r="Q72">
        <v>14</v>
      </c>
      <c r="R72" t="s">
        <v>25</v>
      </c>
    </row>
    <row r="73" spans="2:18">
      <c r="B73">
        <v>3303</v>
      </c>
      <c r="C73" t="s">
        <v>17</v>
      </c>
      <c r="D73">
        <v>28</v>
      </c>
      <c r="E73" t="s">
        <v>29</v>
      </c>
      <c r="F73">
        <v>811111</v>
      </c>
      <c r="G73">
        <v>365</v>
      </c>
      <c r="H73">
        <v>0</v>
      </c>
      <c r="I73">
        <v>970</v>
      </c>
      <c r="J73">
        <v>11921263</v>
      </c>
      <c r="K73">
        <v>1</v>
      </c>
      <c r="L73">
        <v>64376</v>
      </c>
      <c r="M73">
        <v>23497240</v>
      </c>
      <c r="N73">
        <v>227760</v>
      </c>
      <c r="O73">
        <v>48951086</v>
      </c>
      <c r="P73" s="3">
        <v>62402078</v>
      </c>
      <c r="Q73">
        <v>9</v>
      </c>
      <c r="R73" t="s">
        <v>20</v>
      </c>
    </row>
    <row r="74" spans="2:18">
      <c r="B74">
        <v>3317</v>
      </c>
      <c r="C74" t="s">
        <v>17</v>
      </c>
      <c r="D74">
        <v>28</v>
      </c>
      <c r="E74" t="s">
        <v>29</v>
      </c>
      <c r="F74">
        <v>811111</v>
      </c>
      <c r="G74">
        <v>363</v>
      </c>
      <c r="H74">
        <v>2</v>
      </c>
      <c r="I74">
        <v>630</v>
      </c>
      <c r="J74">
        <v>6565643</v>
      </c>
      <c r="K74">
        <v>0</v>
      </c>
      <c r="L74">
        <v>0</v>
      </c>
      <c r="M74">
        <v>19816027</v>
      </c>
      <c r="N74">
        <v>264264</v>
      </c>
      <c r="O74">
        <v>37603487</v>
      </c>
      <c r="P74" s="3">
        <v>48125311</v>
      </c>
      <c r="Q74">
        <v>15</v>
      </c>
      <c r="R74" t="s">
        <v>23</v>
      </c>
    </row>
    <row r="75" spans="2:18">
      <c r="B75">
        <v>3309</v>
      </c>
      <c r="C75" t="s">
        <v>17</v>
      </c>
      <c r="D75">
        <v>28</v>
      </c>
      <c r="E75" t="s">
        <v>29</v>
      </c>
      <c r="F75">
        <v>611511</v>
      </c>
      <c r="G75">
        <v>365</v>
      </c>
      <c r="H75">
        <v>0</v>
      </c>
      <c r="I75">
        <v>1120</v>
      </c>
      <c r="J75">
        <v>12025820</v>
      </c>
      <c r="K75">
        <v>0</v>
      </c>
      <c r="L75">
        <v>0</v>
      </c>
      <c r="M75">
        <v>20528767</v>
      </c>
      <c r="N75">
        <v>322660</v>
      </c>
      <c r="O75">
        <v>45364635</v>
      </c>
      <c r="P75" s="3">
        <v>57791558</v>
      </c>
      <c r="Q75">
        <v>14</v>
      </c>
      <c r="R75" t="s">
        <v>25</v>
      </c>
    </row>
    <row r="76" spans="2:18">
      <c r="B76">
        <v>3292</v>
      </c>
      <c r="C76" t="s">
        <v>17</v>
      </c>
      <c r="D76">
        <v>28</v>
      </c>
      <c r="E76" t="s">
        <v>29</v>
      </c>
      <c r="F76">
        <v>851141</v>
      </c>
      <c r="G76">
        <v>365</v>
      </c>
      <c r="H76">
        <v>0</v>
      </c>
      <c r="I76">
        <v>960</v>
      </c>
      <c r="J76">
        <v>10386110</v>
      </c>
      <c r="K76">
        <v>0</v>
      </c>
      <c r="L76">
        <v>0</v>
      </c>
      <c r="M76">
        <v>20687117</v>
      </c>
      <c r="N76">
        <v>265720</v>
      </c>
      <c r="O76">
        <v>42009669</v>
      </c>
      <c r="P76" s="3">
        <v>53558940</v>
      </c>
      <c r="Q76">
        <v>14</v>
      </c>
      <c r="R76" t="s">
        <v>25</v>
      </c>
    </row>
    <row r="77" spans="2:18">
      <c r="B77">
        <v>3305</v>
      </c>
      <c r="C77" t="s">
        <v>17</v>
      </c>
      <c r="D77">
        <v>28</v>
      </c>
      <c r="E77" t="s">
        <v>29</v>
      </c>
      <c r="F77">
        <v>511111</v>
      </c>
      <c r="G77">
        <v>365</v>
      </c>
      <c r="H77">
        <v>0</v>
      </c>
      <c r="I77">
        <v>1040</v>
      </c>
      <c r="J77">
        <v>10314043</v>
      </c>
      <c r="K77">
        <v>0</v>
      </c>
      <c r="L77">
        <v>0</v>
      </c>
      <c r="M77">
        <v>18961020</v>
      </c>
      <c r="N77">
        <v>588380</v>
      </c>
      <c r="O77">
        <v>42013671</v>
      </c>
      <c r="P77" s="3">
        <v>53535133</v>
      </c>
      <c r="Q77">
        <v>4</v>
      </c>
      <c r="R77" t="s">
        <v>19</v>
      </c>
    </row>
    <row r="78" spans="2:18">
      <c r="B78">
        <v>3333</v>
      </c>
      <c r="C78" t="s">
        <v>17</v>
      </c>
      <c r="D78">
        <v>28</v>
      </c>
      <c r="E78" t="s">
        <v>29</v>
      </c>
      <c r="F78">
        <v>811211</v>
      </c>
      <c r="G78">
        <v>365</v>
      </c>
      <c r="H78">
        <v>0</v>
      </c>
      <c r="I78">
        <v>1360</v>
      </c>
      <c r="J78">
        <v>13941224</v>
      </c>
      <c r="K78">
        <v>0</v>
      </c>
      <c r="L78">
        <v>0</v>
      </c>
      <c r="M78">
        <v>19598747</v>
      </c>
      <c r="N78">
        <v>455520</v>
      </c>
      <c r="O78">
        <v>44797672</v>
      </c>
      <c r="P78" s="3">
        <v>57317629</v>
      </c>
      <c r="Q78">
        <v>14</v>
      </c>
      <c r="R78" t="s">
        <v>25</v>
      </c>
    </row>
    <row r="79" spans="2:18">
      <c r="B79">
        <v>3420</v>
      </c>
      <c r="C79" t="s">
        <v>17</v>
      </c>
      <c r="D79">
        <v>28</v>
      </c>
      <c r="E79" t="s">
        <v>29</v>
      </c>
      <c r="F79">
        <v>811311</v>
      </c>
      <c r="G79">
        <v>365</v>
      </c>
      <c r="H79">
        <v>0</v>
      </c>
      <c r="I79">
        <v>0</v>
      </c>
      <c r="J79">
        <v>0</v>
      </c>
      <c r="K79">
        <v>0</v>
      </c>
      <c r="L79">
        <v>0</v>
      </c>
      <c r="M79">
        <v>28705353</v>
      </c>
      <c r="N79">
        <v>227760</v>
      </c>
      <c r="O79">
        <v>42370665</v>
      </c>
      <c r="P79" s="3">
        <v>54119097</v>
      </c>
      <c r="Q79">
        <v>26</v>
      </c>
      <c r="R79" t="s">
        <v>28</v>
      </c>
    </row>
    <row r="80" spans="2:18">
      <c r="B80">
        <v>3323</v>
      </c>
      <c r="C80" t="s">
        <v>17</v>
      </c>
      <c r="E80" t="s">
        <v>29</v>
      </c>
      <c r="F80">
        <v>811111</v>
      </c>
      <c r="G80">
        <v>365</v>
      </c>
      <c r="H80">
        <v>0</v>
      </c>
      <c r="I80">
        <v>710</v>
      </c>
      <c r="J80">
        <v>6979288</v>
      </c>
      <c r="K80">
        <v>0</v>
      </c>
      <c r="L80">
        <v>0</v>
      </c>
      <c r="M80">
        <v>18793994</v>
      </c>
      <c r="N80">
        <v>170820</v>
      </c>
      <c r="O80">
        <v>36584001</v>
      </c>
      <c r="P80" s="3">
        <v>46542314</v>
      </c>
      <c r="Q80">
        <v>14</v>
      </c>
      <c r="R80" t="s">
        <v>25</v>
      </c>
    </row>
    <row r="81" spans="2:18">
      <c r="B81">
        <v>3287</v>
      </c>
      <c r="C81" t="s">
        <v>17</v>
      </c>
      <c r="D81">
        <v>28</v>
      </c>
      <c r="E81" t="s">
        <v>29</v>
      </c>
      <c r="F81">
        <v>611711</v>
      </c>
      <c r="G81">
        <v>365</v>
      </c>
      <c r="H81">
        <v>0</v>
      </c>
      <c r="I81">
        <v>1150</v>
      </c>
      <c r="J81">
        <v>11384400</v>
      </c>
      <c r="K81">
        <v>0</v>
      </c>
      <c r="L81">
        <v>0</v>
      </c>
      <c r="M81">
        <v>18926854</v>
      </c>
      <c r="N81">
        <v>531440</v>
      </c>
      <c r="O81">
        <v>43891761</v>
      </c>
      <c r="P81" s="3">
        <v>56020135</v>
      </c>
      <c r="Q81">
        <v>14</v>
      </c>
      <c r="R81" t="s">
        <v>25</v>
      </c>
    </row>
    <row r="82" spans="2:18">
      <c r="B82">
        <v>3288</v>
      </c>
      <c r="C82" t="s">
        <v>17</v>
      </c>
      <c r="D82">
        <v>28</v>
      </c>
      <c r="E82" t="s">
        <v>29</v>
      </c>
      <c r="F82">
        <v>851141</v>
      </c>
      <c r="G82">
        <v>365</v>
      </c>
      <c r="H82">
        <v>0</v>
      </c>
      <c r="I82">
        <v>1220</v>
      </c>
      <c r="J82">
        <v>12360764</v>
      </c>
      <c r="K82">
        <v>0</v>
      </c>
      <c r="L82">
        <v>0</v>
      </c>
      <c r="M82">
        <v>19370987</v>
      </c>
      <c r="N82">
        <v>531440</v>
      </c>
      <c r="O82">
        <v>45760503</v>
      </c>
      <c r="P82" s="3">
        <v>57679723</v>
      </c>
      <c r="Q82">
        <v>14</v>
      </c>
      <c r="R82" t="s">
        <v>25</v>
      </c>
    </row>
    <row r="83" spans="2:18">
      <c r="B83">
        <v>3296</v>
      </c>
      <c r="C83" t="s">
        <v>17</v>
      </c>
      <c r="D83">
        <v>28</v>
      </c>
      <c r="E83" t="s">
        <v>29</v>
      </c>
      <c r="F83">
        <v>611711</v>
      </c>
      <c r="G83">
        <v>365</v>
      </c>
      <c r="H83">
        <v>0</v>
      </c>
      <c r="I83">
        <v>1320</v>
      </c>
      <c r="J83">
        <v>11790980</v>
      </c>
      <c r="K83">
        <v>0</v>
      </c>
      <c r="L83">
        <v>0</v>
      </c>
      <c r="M83">
        <v>17078206</v>
      </c>
      <c r="N83">
        <v>474500</v>
      </c>
      <c r="O83">
        <v>38127925</v>
      </c>
      <c r="P83" s="3">
        <v>48982304</v>
      </c>
      <c r="Q83">
        <v>8</v>
      </c>
      <c r="R83" t="s">
        <v>19</v>
      </c>
    </row>
    <row r="84" spans="2:18">
      <c r="B84">
        <v>3315</v>
      </c>
      <c r="C84" t="s">
        <v>17</v>
      </c>
      <c r="D84">
        <v>28</v>
      </c>
      <c r="E84" t="s">
        <v>29</v>
      </c>
      <c r="F84">
        <v>851121</v>
      </c>
      <c r="G84">
        <v>365</v>
      </c>
      <c r="H84">
        <v>0</v>
      </c>
      <c r="I84">
        <v>1145</v>
      </c>
      <c r="J84">
        <v>11562235</v>
      </c>
      <c r="K84">
        <v>0</v>
      </c>
      <c r="L84">
        <v>0</v>
      </c>
      <c r="M84">
        <v>19306454</v>
      </c>
      <c r="N84">
        <v>531440</v>
      </c>
      <c r="O84">
        <v>42180099</v>
      </c>
      <c r="P84" s="3">
        <v>53880888</v>
      </c>
      <c r="Q84">
        <v>14</v>
      </c>
      <c r="R84" t="s">
        <v>25</v>
      </c>
    </row>
    <row r="85" spans="2:18">
      <c r="B85">
        <v>3324</v>
      </c>
      <c r="C85" t="s">
        <v>17</v>
      </c>
      <c r="D85">
        <v>28</v>
      </c>
      <c r="E85" t="s">
        <v>29</v>
      </c>
      <c r="F85">
        <v>611711</v>
      </c>
      <c r="G85">
        <v>365</v>
      </c>
      <c r="H85">
        <v>0</v>
      </c>
      <c r="I85">
        <v>1310</v>
      </c>
      <c r="J85">
        <v>14218277</v>
      </c>
      <c r="K85">
        <v>0</v>
      </c>
      <c r="L85">
        <v>0</v>
      </c>
      <c r="M85">
        <v>20752201</v>
      </c>
      <c r="N85">
        <v>531440</v>
      </c>
      <c r="O85">
        <v>47266242</v>
      </c>
      <c r="P85" s="3">
        <v>60306386</v>
      </c>
      <c r="Q85">
        <v>14</v>
      </c>
      <c r="R85" t="s">
        <v>25</v>
      </c>
    </row>
    <row r="86" spans="2:18">
      <c r="B86">
        <v>3300</v>
      </c>
      <c r="C86" t="s">
        <v>17</v>
      </c>
      <c r="D86">
        <v>28</v>
      </c>
      <c r="E86" t="s">
        <v>29</v>
      </c>
      <c r="F86">
        <v>851111</v>
      </c>
      <c r="G86">
        <v>365</v>
      </c>
      <c r="H86">
        <v>0</v>
      </c>
      <c r="I86">
        <v>1138</v>
      </c>
      <c r="J86">
        <v>11752072</v>
      </c>
      <c r="K86">
        <v>0</v>
      </c>
      <c r="L86">
        <v>0</v>
      </c>
      <c r="M86">
        <v>19745542</v>
      </c>
      <c r="N86">
        <v>265720</v>
      </c>
      <c r="O86">
        <v>47148852</v>
      </c>
      <c r="P86" s="3">
        <v>60151652</v>
      </c>
      <c r="Q86">
        <v>14</v>
      </c>
      <c r="R86" t="s">
        <v>25</v>
      </c>
    </row>
    <row r="87" spans="2:18">
      <c r="B87">
        <v>3310</v>
      </c>
      <c r="C87" t="s">
        <v>17</v>
      </c>
      <c r="D87">
        <v>28</v>
      </c>
      <c r="E87" t="s">
        <v>29</v>
      </c>
      <c r="F87">
        <v>511111</v>
      </c>
      <c r="G87">
        <v>365</v>
      </c>
      <c r="H87">
        <v>0</v>
      </c>
      <c r="I87">
        <v>1315</v>
      </c>
      <c r="J87">
        <v>12996923</v>
      </c>
      <c r="K87">
        <v>0</v>
      </c>
      <c r="L87">
        <v>0</v>
      </c>
      <c r="M87">
        <v>18896487</v>
      </c>
      <c r="N87">
        <v>588380</v>
      </c>
      <c r="O87">
        <v>43059155</v>
      </c>
      <c r="P87" s="3">
        <v>55156921</v>
      </c>
      <c r="Q87">
        <v>14</v>
      </c>
      <c r="R87" t="s">
        <v>25</v>
      </c>
    </row>
    <row r="88" spans="2:18">
      <c r="B88">
        <v>3293</v>
      </c>
      <c r="C88" t="s">
        <v>17</v>
      </c>
      <c r="D88">
        <v>28</v>
      </c>
      <c r="E88" t="s">
        <v>29</v>
      </c>
      <c r="F88">
        <v>511111</v>
      </c>
      <c r="G88">
        <v>365</v>
      </c>
      <c r="H88">
        <v>0</v>
      </c>
      <c r="I88">
        <v>770</v>
      </c>
      <c r="J88">
        <v>7579793</v>
      </c>
      <c r="K88">
        <v>0</v>
      </c>
      <c r="L88">
        <v>0</v>
      </c>
      <c r="M88">
        <v>18820567</v>
      </c>
      <c r="N88">
        <v>588380</v>
      </c>
      <c r="O88">
        <v>37549022</v>
      </c>
      <c r="P88" s="3">
        <v>48259175</v>
      </c>
      <c r="Q88">
        <v>14</v>
      </c>
      <c r="R88" t="s">
        <v>25</v>
      </c>
    </row>
    <row r="89" spans="2:18">
      <c r="B89">
        <v>3319</v>
      </c>
      <c r="C89" t="s">
        <v>17</v>
      </c>
      <c r="D89">
        <v>28</v>
      </c>
      <c r="E89" t="s">
        <v>29</v>
      </c>
      <c r="F89">
        <v>511111</v>
      </c>
      <c r="G89">
        <v>365</v>
      </c>
      <c r="H89">
        <v>0</v>
      </c>
      <c r="I89">
        <v>1280</v>
      </c>
      <c r="J89">
        <v>13423582</v>
      </c>
      <c r="K89">
        <v>0</v>
      </c>
      <c r="L89">
        <v>0</v>
      </c>
      <c r="M89">
        <v>20050473</v>
      </c>
      <c r="N89">
        <v>588380</v>
      </c>
      <c r="O89">
        <v>45783060</v>
      </c>
      <c r="P89" s="3">
        <v>58430864</v>
      </c>
      <c r="Q89">
        <v>14</v>
      </c>
      <c r="R89" t="s">
        <v>25</v>
      </c>
    </row>
    <row r="90" spans="2:18">
      <c r="B90">
        <v>3320</v>
      </c>
      <c r="C90" t="s">
        <v>17</v>
      </c>
      <c r="D90">
        <v>28</v>
      </c>
      <c r="E90" t="s">
        <v>29</v>
      </c>
      <c r="F90">
        <v>511111</v>
      </c>
      <c r="G90">
        <v>365</v>
      </c>
      <c r="H90">
        <v>0</v>
      </c>
      <c r="I90">
        <v>1080</v>
      </c>
      <c r="J90">
        <v>11255385</v>
      </c>
      <c r="K90">
        <v>0</v>
      </c>
      <c r="L90">
        <v>0</v>
      </c>
      <c r="M90">
        <v>19925206</v>
      </c>
      <c r="N90">
        <v>588380</v>
      </c>
      <c r="O90">
        <v>42711419</v>
      </c>
      <c r="P90" s="3">
        <v>54779673</v>
      </c>
      <c r="Q90">
        <v>14</v>
      </c>
      <c r="R90" t="s">
        <v>25</v>
      </c>
    </row>
    <row r="91" spans="2:18">
      <c r="B91">
        <v>3295</v>
      </c>
      <c r="C91" t="s">
        <v>17</v>
      </c>
      <c r="D91">
        <v>28</v>
      </c>
      <c r="E91" t="s">
        <v>29</v>
      </c>
      <c r="F91">
        <v>611711</v>
      </c>
      <c r="G91">
        <v>365</v>
      </c>
      <c r="H91">
        <v>0</v>
      </c>
      <c r="I91">
        <v>1265</v>
      </c>
      <c r="J91">
        <v>13371760</v>
      </c>
      <c r="K91">
        <v>0</v>
      </c>
      <c r="L91">
        <v>0</v>
      </c>
      <c r="M91">
        <v>20209906</v>
      </c>
      <c r="N91">
        <v>531440</v>
      </c>
      <c r="O91">
        <v>45095405</v>
      </c>
      <c r="P91" s="3">
        <v>57662246</v>
      </c>
      <c r="Q91">
        <v>14</v>
      </c>
      <c r="R91" t="s">
        <v>25</v>
      </c>
    </row>
    <row r="92" spans="2:18">
      <c r="B92">
        <v>2502</v>
      </c>
      <c r="C92" t="s">
        <v>17</v>
      </c>
      <c r="D92">
        <v>28</v>
      </c>
      <c r="E92" t="s">
        <v>29</v>
      </c>
      <c r="F92">
        <v>811311</v>
      </c>
      <c r="G92">
        <v>365</v>
      </c>
      <c r="H92">
        <v>0</v>
      </c>
      <c r="I92">
        <v>1420</v>
      </c>
      <c r="J92">
        <v>17330520</v>
      </c>
      <c r="K92">
        <v>0</v>
      </c>
      <c r="L92">
        <v>0</v>
      </c>
      <c r="M92">
        <v>23334013</v>
      </c>
      <c r="N92">
        <v>227760</v>
      </c>
      <c r="O92">
        <v>53176147</v>
      </c>
      <c r="P92" s="3">
        <v>67788607</v>
      </c>
      <c r="Q92">
        <v>8</v>
      </c>
      <c r="R92" t="s">
        <v>19</v>
      </c>
    </row>
    <row r="93" spans="2:18">
      <c r="B93">
        <v>3328</v>
      </c>
      <c r="C93" t="s">
        <v>17</v>
      </c>
      <c r="D93">
        <v>28</v>
      </c>
      <c r="E93" t="s">
        <v>29</v>
      </c>
      <c r="F93">
        <v>511111</v>
      </c>
      <c r="G93">
        <v>365</v>
      </c>
      <c r="H93">
        <v>0</v>
      </c>
      <c r="I93">
        <v>1050</v>
      </c>
      <c r="J93">
        <v>10438228</v>
      </c>
      <c r="K93">
        <v>0</v>
      </c>
      <c r="L93">
        <v>0</v>
      </c>
      <c r="M93">
        <v>19006573</v>
      </c>
      <c r="N93">
        <v>588380</v>
      </c>
      <c r="O93">
        <v>43176852</v>
      </c>
      <c r="P93" s="3">
        <v>54893007</v>
      </c>
      <c r="Q93">
        <v>14</v>
      </c>
      <c r="R93" t="s">
        <v>25</v>
      </c>
    </row>
    <row r="94" spans="2:18">
      <c r="B94">
        <v>3316</v>
      </c>
      <c r="C94" t="s">
        <v>17</v>
      </c>
      <c r="D94">
        <v>28</v>
      </c>
      <c r="E94" t="s">
        <v>29</v>
      </c>
      <c r="F94">
        <v>611711</v>
      </c>
      <c r="G94">
        <v>365</v>
      </c>
      <c r="H94">
        <v>0</v>
      </c>
      <c r="I94">
        <v>1350</v>
      </c>
      <c r="J94">
        <v>11894619</v>
      </c>
      <c r="K94">
        <v>0</v>
      </c>
      <c r="L94">
        <v>0</v>
      </c>
      <c r="M94">
        <v>16843508</v>
      </c>
      <c r="N94">
        <v>531440</v>
      </c>
      <c r="O94">
        <v>38262810</v>
      </c>
      <c r="P94" s="3">
        <v>48851463</v>
      </c>
      <c r="Q94">
        <v>6</v>
      </c>
      <c r="R94" t="s">
        <v>19</v>
      </c>
    </row>
    <row r="95" spans="2:18">
      <c r="B95">
        <v>3289</v>
      </c>
      <c r="C95" t="s">
        <v>17</v>
      </c>
      <c r="D95">
        <v>28</v>
      </c>
      <c r="E95" t="s">
        <v>29</v>
      </c>
      <c r="F95">
        <v>851111</v>
      </c>
      <c r="G95">
        <v>365</v>
      </c>
      <c r="H95">
        <v>0</v>
      </c>
      <c r="I95">
        <v>1370</v>
      </c>
      <c r="J95">
        <v>13037307</v>
      </c>
      <c r="K95">
        <v>0</v>
      </c>
      <c r="L95">
        <v>0</v>
      </c>
      <c r="M95">
        <v>18194227</v>
      </c>
      <c r="N95">
        <v>265720</v>
      </c>
      <c r="O95">
        <v>40640421</v>
      </c>
      <c r="P95" s="3">
        <v>51638138</v>
      </c>
      <c r="Q95">
        <v>4</v>
      </c>
      <c r="R95" t="s">
        <v>19</v>
      </c>
    </row>
    <row r="96" spans="2:18">
      <c r="B96">
        <v>3308</v>
      </c>
      <c r="C96" t="s">
        <v>21</v>
      </c>
      <c r="D96">
        <v>28</v>
      </c>
      <c r="E96" t="s">
        <v>29</v>
      </c>
      <c r="F96">
        <v>811211</v>
      </c>
      <c r="G96">
        <v>365</v>
      </c>
      <c r="H96">
        <v>0</v>
      </c>
      <c r="I96">
        <v>1360</v>
      </c>
      <c r="J96">
        <v>11108284</v>
      </c>
      <c r="K96">
        <v>0</v>
      </c>
      <c r="L96">
        <v>0</v>
      </c>
      <c r="M96">
        <v>15616160</v>
      </c>
      <c r="N96">
        <v>455520</v>
      </c>
      <c r="O96">
        <v>31389437</v>
      </c>
      <c r="P96" s="3">
        <v>37922904</v>
      </c>
      <c r="Q96">
        <v>5</v>
      </c>
      <c r="R96" t="s">
        <v>19</v>
      </c>
    </row>
    <row r="97" spans="2:18">
      <c r="B97">
        <v>3331</v>
      </c>
      <c r="C97" t="s">
        <v>21</v>
      </c>
      <c r="D97">
        <v>28</v>
      </c>
      <c r="E97" t="s">
        <v>29</v>
      </c>
      <c r="F97">
        <v>811211</v>
      </c>
      <c r="G97">
        <v>365</v>
      </c>
      <c r="H97">
        <v>0</v>
      </c>
      <c r="I97">
        <v>1310</v>
      </c>
      <c r="J97">
        <v>10699889</v>
      </c>
      <c r="K97">
        <v>0</v>
      </c>
      <c r="L97">
        <v>0</v>
      </c>
      <c r="M97">
        <v>15616160</v>
      </c>
      <c r="N97">
        <v>455520</v>
      </c>
      <c r="O97">
        <v>34752804</v>
      </c>
      <c r="P97" s="3">
        <v>41737001</v>
      </c>
      <c r="Q97">
        <v>6</v>
      </c>
      <c r="R97" t="s">
        <v>20</v>
      </c>
    </row>
    <row r="98" spans="2:18">
      <c r="B98">
        <v>3299</v>
      </c>
      <c r="C98" t="s">
        <v>21</v>
      </c>
      <c r="D98">
        <v>28</v>
      </c>
      <c r="E98" t="s">
        <v>29</v>
      </c>
      <c r="F98">
        <v>851121</v>
      </c>
      <c r="G98">
        <v>365</v>
      </c>
      <c r="H98">
        <v>0</v>
      </c>
      <c r="I98">
        <v>800</v>
      </c>
      <c r="J98">
        <v>6534282</v>
      </c>
      <c r="K98">
        <v>0</v>
      </c>
      <c r="L98">
        <v>0</v>
      </c>
      <c r="M98">
        <v>15616160</v>
      </c>
      <c r="N98">
        <v>265720</v>
      </c>
      <c r="O98">
        <v>26625635</v>
      </c>
      <c r="P98" s="3">
        <v>32063425</v>
      </c>
      <c r="Q98">
        <v>6</v>
      </c>
      <c r="R98" t="s">
        <v>20</v>
      </c>
    </row>
    <row r="99" spans="2:18">
      <c r="B99">
        <v>3285</v>
      </c>
      <c r="C99" t="s">
        <v>21</v>
      </c>
      <c r="D99">
        <v>59</v>
      </c>
      <c r="E99" t="s">
        <v>30</v>
      </c>
      <c r="F99">
        <v>511121</v>
      </c>
      <c r="G99">
        <v>365</v>
      </c>
      <c r="H99">
        <v>0</v>
      </c>
      <c r="I99">
        <v>1200</v>
      </c>
      <c r="J99">
        <v>9835788</v>
      </c>
      <c r="K99">
        <v>2</v>
      </c>
      <c r="L99">
        <v>85868</v>
      </c>
      <c r="M99">
        <v>15670910</v>
      </c>
      <c r="N99">
        <v>322660</v>
      </c>
      <c r="O99">
        <v>33823235</v>
      </c>
      <c r="P99" s="3">
        <v>40094716</v>
      </c>
      <c r="Q99">
        <v>6</v>
      </c>
      <c r="R99" t="s">
        <v>20</v>
      </c>
    </row>
    <row r="100" spans="2:18">
      <c r="B100">
        <v>3286</v>
      </c>
      <c r="C100" t="s">
        <v>21</v>
      </c>
      <c r="D100">
        <v>59</v>
      </c>
      <c r="E100" t="s">
        <v>30</v>
      </c>
      <c r="F100">
        <v>511111</v>
      </c>
      <c r="G100">
        <v>365</v>
      </c>
      <c r="H100">
        <v>0</v>
      </c>
      <c r="I100">
        <v>1020</v>
      </c>
      <c r="J100">
        <v>8360418</v>
      </c>
      <c r="K100">
        <v>0</v>
      </c>
      <c r="L100">
        <v>0</v>
      </c>
      <c r="M100">
        <v>15670910</v>
      </c>
      <c r="N100">
        <v>455520</v>
      </c>
      <c r="O100">
        <v>32596274</v>
      </c>
      <c r="P100" s="3">
        <v>38546508</v>
      </c>
      <c r="Q100">
        <v>6</v>
      </c>
      <c r="R100" t="s">
        <v>19</v>
      </c>
    </row>
    <row r="101" spans="2:18">
      <c r="B101">
        <v>3284</v>
      </c>
      <c r="C101" t="s">
        <v>21</v>
      </c>
      <c r="D101">
        <v>59</v>
      </c>
      <c r="E101" t="s">
        <v>30</v>
      </c>
      <c r="F101">
        <v>611711</v>
      </c>
      <c r="G101">
        <v>365</v>
      </c>
      <c r="H101">
        <v>0</v>
      </c>
      <c r="I101">
        <v>1110</v>
      </c>
      <c r="J101">
        <v>9098103</v>
      </c>
      <c r="K101">
        <v>0</v>
      </c>
      <c r="L101">
        <v>0</v>
      </c>
      <c r="M101">
        <v>15670910</v>
      </c>
      <c r="N101">
        <v>531440</v>
      </c>
      <c r="O101">
        <v>33364521</v>
      </c>
      <c r="P101" s="3">
        <v>39540595</v>
      </c>
      <c r="Q101">
        <v>5</v>
      </c>
      <c r="R101" t="s">
        <v>19</v>
      </c>
    </row>
    <row r="102" spans="2:18">
      <c r="B102">
        <v>3275</v>
      </c>
      <c r="C102" t="s">
        <v>17</v>
      </c>
      <c r="D102">
        <v>19</v>
      </c>
      <c r="E102" t="s">
        <v>31</v>
      </c>
      <c r="F102">
        <v>511121</v>
      </c>
      <c r="G102">
        <v>365</v>
      </c>
      <c r="H102">
        <v>0</v>
      </c>
      <c r="I102">
        <v>1040</v>
      </c>
      <c r="J102">
        <v>11517860</v>
      </c>
      <c r="K102">
        <v>56</v>
      </c>
      <c r="L102">
        <v>3248628</v>
      </c>
      <c r="M102">
        <v>21174087</v>
      </c>
      <c r="N102">
        <v>531440</v>
      </c>
      <c r="O102">
        <v>45821742</v>
      </c>
      <c r="P102" s="3">
        <v>57654680</v>
      </c>
      <c r="Q102">
        <v>14</v>
      </c>
      <c r="R102" t="s">
        <v>25</v>
      </c>
    </row>
    <row r="103" spans="2:18">
      <c r="B103">
        <v>3278</v>
      </c>
      <c r="C103" t="s">
        <v>17</v>
      </c>
      <c r="D103">
        <v>19</v>
      </c>
      <c r="E103" t="s">
        <v>31</v>
      </c>
      <c r="F103">
        <v>811111</v>
      </c>
      <c r="G103">
        <v>365</v>
      </c>
      <c r="H103">
        <v>0</v>
      </c>
      <c r="I103">
        <v>1420</v>
      </c>
      <c r="J103">
        <v>17209567</v>
      </c>
      <c r="K103">
        <v>54</v>
      </c>
      <c r="L103">
        <v>3430159</v>
      </c>
      <c r="M103">
        <v>23170951</v>
      </c>
      <c r="N103">
        <v>284700</v>
      </c>
      <c r="O103">
        <v>58087746</v>
      </c>
      <c r="P103" s="3">
        <v>73265892</v>
      </c>
      <c r="Q103">
        <v>6</v>
      </c>
      <c r="R103" t="s">
        <v>19</v>
      </c>
    </row>
    <row r="104" spans="2:18">
      <c r="B104">
        <v>3280</v>
      </c>
      <c r="C104" t="s">
        <v>17</v>
      </c>
      <c r="D104">
        <v>19</v>
      </c>
      <c r="E104" t="s">
        <v>31</v>
      </c>
      <c r="F104">
        <v>811111</v>
      </c>
      <c r="G104">
        <v>365</v>
      </c>
      <c r="H104">
        <v>0</v>
      </c>
      <c r="I104">
        <v>1130</v>
      </c>
      <c r="J104">
        <v>13358182</v>
      </c>
      <c r="K104">
        <v>42</v>
      </c>
      <c r="L104">
        <v>2600707</v>
      </c>
      <c r="M104">
        <v>22601386</v>
      </c>
      <c r="N104">
        <v>208780</v>
      </c>
      <c r="O104">
        <v>51946177</v>
      </c>
      <c r="P104" s="3">
        <v>65350018</v>
      </c>
      <c r="Q104">
        <v>23</v>
      </c>
      <c r="R104" t="s">
        <v>26</v>
      </c>
    </row>
    <row r="105" spans="2:18">
      <c r="B105">
        <v>3273</v>
      </c>
      <c r="C105" t="s">
        <v>17</v>
      </c>
      <c r="D105">
        <v>19</v>
      </c>
      <c r="E105" t="s">
        <v>31</v>
      </c>
      <c r="F105">
        <v>511161</v>
      </c>
      <c r="G105">
        <v>365</v>
      </c>
      <c r="H105">
        <v>0</v>
      </c>
      <c r="I105">
        <v>1055</v>
      </c>
      <c r="J105">
        <v>12314474</v>
      </c>
      <c r="K105">
        <v>15</v>
      </c>
      <c r="L105">
        <v>917124</v>
      </c>
      <c r="M105">
        <v>22316686</v>
      </c>
      <c r="N105">
        <v>322660</v>
      </c>
      <c r="O105">
        <v>45545399</v>
      </c>
      <c r="P105" s="3">
        <v>58350467</v>
      </c>
      <c r="Q105">
        <v>14</v>
      </c>
      <c r="R105" t="s">
        <v>25</v>
      </c>
    </row>
    <row r="106" spans="2:18">
      <c r="B106">
        <v>3274</v>
      </c>
      <c r="C106" t="s">
        <v>17</v>
      </c>
      <c r="D106">
        <v>19</v>
      </c>
      <c r="E106" t="s">
        <v>31</v>
      </c>
      <c r="F106">
        <v>851111</v>
      </c>
      <c r="G106">
        <v>365</v>
      </c>
      <c r="H106">
        <v>0</v>
      </c>
      <c r="I106">
        <v>1180</v>
      </c>
      <c r="J106">
        <v>12039719</v>
      </c>
      <c r="K106">
        <v>6</v>
      </c>
      <c r="L106">
        <v>320093</v>
      </c>
      <c r="M106">
        <v>19509186</v>
      </c>
      <c r="N106">
        <v>265720</v>
      </c>
      <c r="O106">
        <v>43721294</v>
      </c>
      <c r="P106" s="3">
        <v>55573233</v>
      </c>
      <c r="Q106">
        <v>14</v>
      </c>
      <c r="R106" t="s">
        <v>25</v>
      </c>
    </row>
    <row r="107" spans="2:18">
      <c r="B107">
        <v>3281</v>
      </c>
      <c r="C107" t="s">
        <v>17</v>
      </c>
      <c r="D107">
        <v>19</v>
      </c>
      <c r="E107" t="s">
        <v>31</v>
      </c>
      <c r="F107">
        <v>851111</v>
      </c>
      <c r="G107">
        <v>365</v>
      </c>
      <c r="H107">
        <v>0</v>
      </c>
      <c r="I107">
        <v>1045</v>
      </c>
      <c r="J107">
        <v>10863651</v>
      </c>
      <c r="K107">
        <v>3</v>
      </c>
      <c r="L107">
        <v>163362</v>
      </c>
      <c r="M107">
        <v>19875854</v>
      </c>
      <c r="N107">
        <v>265720</v>
      </c>
      <c r="O107">
        <v>41222528</v>
      </c>
      <c r="P107" s="3">
        <v>52808861</v>
      </c>
      <c r="Q107">
        <v>14</v>
      </c>
      <c r="R107" t="s">
        <v>25</v>
      </c>
    </row>
    <row r="108" spans="2:18">
      <c r="B108">
        <v>3276</v>
      </c>
      <c r="C108" t="s">
        <v>17</v>
      </c>
      <c r="D108">
        <v>19</v>
      </c>
      <c r="E108" t="s">
        <v>31</v>
      </c>
      <c r="F108">
        <v>851141</v>
      </c>
      <c r="G108">
        <v>365</v>
      </c>
      <c r="H108">
        <v>0</v>
      </c>
      <c r="I108">
        <v>1015</v>
      </c>
      <c r="J108">
        <v>10666646</v>
      </c>
      <c r="K108">
        <v>0</v>
      </c>
      <c r="L108">
        <v>0</v>
      </c>
      <c r="M108">
        <v>20092227</v>
      </c>
      <c r="N108">
        <v>265720</v>
      </c>
      <c r="O108">
        <v>42255216</v>
      </c>
      <c r="P108" s="3">
        <v>53835968</v>
      </c>
      <c r="Q108">
        <v>19</v>
      </c>
      <c r="R108" t="s">
        <v>27</v>
      </c>
    </row>
    <row r="109" spans="2:18">
      <c r="B109">
        <v>3282</v>
      </c>
      <c r="C109" t="s">
        <v>17</v>
      </c>
      <c r="D109">
        <v>19</v>
      </c>
      <c r="E109" t="s">
        <v>31</v>
      </c>
      <c r="F109">
        <v>511161</v>
      </c>
      <c r="G109">
        <v>365</v>
      </c>
      <c r="H109">
        <v>0</v>
      </c>
      <c r="I109">
        <v>690</v>
      </c>
      <c r="J109">
        <v>7273137</v>
      </c>
      <c r="K109">
        <v>0</v>
      </c>
      <c r="L109">
        <v>0</v>
      </c>
      <c r="M109">
        <v>20152966</v>
      </c>
      <c r="N109">
        <v>531440</v>
      </c>
      <c r="O109">
        <v>36087296</v>
      </c>
      <c r="P109" s="3">
        <v>46266253</v>
      </c>
      <c r="Q109">
        <v>14</v>
      </c>
      <c r="R109" t="s">
        <v>25</v>
      </c>
    </row>
    <row r="110" spans="2:18">
      <c r="B110">
        <v>3279</v>
      </c>
      <c r="C110" t="s">
        <v>17</v>
      </c>
      <c r="D110">
        <v>19</v>
      </c>
      <c r="E110" t="s">
        <v>31</v>
      </c>
      <c r="F110">
        <v>511161</v>
      </c>
      <c r="G110">
        <v>365</v>
      </c>
      <c r="H110">
        <v>0</v>
      </c>
      <c r="I110">
        <v>710</v>
      </c>
      <c r="J110">
        <v>7540342</v>
      </c>
      <c r="K110">
        <v>0</v>
      </c>
      <c r="L110">
        <v>0</v>
      </c>
      <c r="M110">
        <v>20304806</v>
      </c>
      <c r="N110">
        <v>531440</v>
      </c>
      <c r="O110">
        <v>36406269</v>
      </c>
      <c r="P110" s="3">
        <v>46664916</v>
      </c>
      <c r="Q110">
        <v>14</v>
      </c>
      <c r="R110" t="s">
        <v>25</v>
      </c>
    </row>
    <row r="111" spans="2:18">
      <c r="B111">
        <v>3272</v>
      </c>
      <c r="C111" t="s">
        <v>17</v>
      </c>
      <c r="D111">
        <v>19</v>
      </c>
      <c r="E111" t="s">
        <v>31</v>
      </c>
      <c r="F111">
        <v>511111</v>
      </c>
      <c r="G111">
        <v>365</v>
      </c>
      <c r="H111">
        <v>0</v>
      </c>
      <c r="I111">
        <v>630</v>
      </c>
      <c r="J111">
        <v>6486840</v>
      </c>
      <c r="K111">
        <v>0</v>
      </c>
      <c r="L111">
        <v>0</v>
      </c>
      <c r="M111">
        <v>19686054</v>
      </c>
      <c r="N111">
        <v>588380</v>
      </c>
      <c r="O111">
        <v>39074633</v>
      </c>
      <c r="P111" s="3">
        <v>50047768</v>
      </c>
      <c r="Q111">
        <v>14</v>
      </c>
      <c r="R111" t="s">
        <v>25</v>
      </c>
    </row>
    <row r="112" spans="2:18">
      <c r="B112">
        <v>3271</v>
      </c>
      <c r="C112" t="s">
        <v>17</v>
      </c>
      <c r="D112">
        <v>19</v>
      </c>
      <c r="E112" t="s">
        <v>31</v>
      </c>
      <c r="F112">
        <v>511111</v>
      </c>
      <c r="G112">
        <v>365</v>
      </c>
      <c r="H112">
        <v>0</v>
      </c>
      <c r="I112">
        <v>595</v>
      </c>
      <c r="J112">
        <v>6004779</v>
      </c>
      <c r="K112">
        <v>0</v>
      </c>
      <c r="L112">
        <v>0</v>
      </c>
      <c r="M112">
        <v>19295067</v>
      </c>
      <c r="N112">
        <v>588380</v>
      </c>
      <c r="O112">
        <v>38046812</v>
      </c>
      <c r="P112" s="3">
        <v>48678216</v>
      </c>
      <c r="Q112">
        <v>14</v>
      </c>
      <c r="R112" t="s">
        <v>25</v>
      </c>
    </row>
    <row r="113" spans="2:18">
      <c r="B113">
        <v>3266</v>
      </c>
      <c r="C113" t="s">
        <v>17</v>
      </c>
      <c r="D113">
        <v>45</v>
      </c>
      <c r="E113" t="s">
        <v>32</v>
      </c>
      <c r="F113">
        <v>811111</v>
      </c>
      <c r="G113">
        <v>365</v>
      </c>
      <c r="H113">
        <v>0</v>
      </c>
      <c r="I113">
        <v>1390</v>
      </c>
      <c r="J113">
        <v>15007395</v>
      </c>
      <c r="K113">
        <v>89</v>
      </c>
      <c r="L113">
        <v>5009734</v>
      </c>
      <c r="M113">
        <v>20558792</v>
      </c>
      <c r="N113">
        <v>295932</v>
      </c>
      <c r="O113">
        <v>64165440</v>
      </c>
      <c r="P113" s="3">
        <v>77696622</v>
      </c>
      <c r="Q113">
        <v>7</v>
      </c>
      <c r="R113" t="s">
        <v>19</v>
      </c>
    </row>
    <row r="114" spans="2:18">
      <c r="B114">
        <v>3270</v>
      </c>
      <c r="C114" t="s">
        <v>17</v>
      </c>
      <c r="D114">
        <v>45</v>
      </c>
      <c r="E114" t="s">
        <v>32</v>
      </c>
      <c r="F114">
        <v>611711</v>
      </c>
      <c r="G114">
        <v>365</v>
      </c>
      <c r="H114">
        <v>0</v>
      </c>
      <c r="I114">
        <v>865</v>
      </c>
      <c r="J114">
        <v>9232837</v>
      </c>
      <c r="K114">
        <v>65</v>
      </c>
      <c r="L114">
        <v>3634178</v>
      </c>
      <c r="M114">
        <v>20407294</v>
      </c>
      <c r="N114">
        <v>322660</v>
      </c>
      <c r="O114">
        <v>51073289</v>
      </c>
      <c r="P114" s="3">
        <v>63175871</v>
      </c>
      <c r="Q114">
        <v>9</v>
      </c>
      <c r="R114" t="s">
        <v>20</v>
      </c>
    </row>
    <row r="115" spans="2:18">
      <c r="B115">
        <v>3268</v>
      </c>
      <c r="C115" t="s">
        <v>17</v>
      </c>
      <c r="D115">
        <v>45</v>
      </c>
      <c r="E115" t="s">
        <v>32</v>
      </c>
      <c r="F115">
        <v>611711</v>
      </c>
      <c r="G115">
        <v>365</v>
      </c>
      <c r="H115">
        <v>0</v>
      </c>
      <c r="I115">
        <v>910</v>
      </c>
      <c r="J115">
        <v>8854949</v>
      </c>
      <c r="K115">
        <v>26</v>
      </c>
      <c r="L115">
        <v>1325232</v>
      </c>
      <c r="M115">
        <v>18604194</v>
      </c>
      <c r="N115">
        <v>531440</v>
      </c>
      <c r="O115">
        <v>39268449</v>
      </c>
      <c r="P115" s="3">
        <v>49512530</v>
      </c>
      <c r="Q115">
        <v>9</v>
      </c>
      <c r="R115" t="s">
        <v>19</v>
      </c>
    </row>
    <row r="116" spans="2:18">
      <c r="B116">
        <v>3269</v>
      </c>
      <c r="C116" t="s">
        <v>17</v>
      </c>
      <c r="D116">
        <v>45</v>
      </c>
      <c r="E116" t="s">
        <v>32</v>
      </c>
      <c r="F116">
        <v>611711</v>
      </c>
      <c r="G116">
        <v>365</v>
      </c>
      <c r="H116">
        <v>0</v>
      </c>
      <c r="I116">
        <v>840</v>
      </c>
      <c r="J116">
        <v>8208824</v>
      </c>
      <c r="K116">
        <v>26</v>
      </c>
      <c r="L116">
        <v>1330908</v>
      </c>
      <c r="M116">
        <v>18683913</v>
      </c>
      <c r="N116">
        <v>531440</v>
      </c>
      <c r="O116">
        <v>37904696</v>
      </c>
      <c r="P116" s="3">
        <v>47830848</v>
      </c>
      <c r="Q116">
        <v>9</v>
      </c>
      <c r="R116" t="s">
        <v>20</v>
      </c>
    </row>
    <row r="117" spans="2:18">
      <c r="B117">
        <v>3152</v>
      </c>
      <c r="C117" t="s">
        <v>17</v>
      </c>
      <c r="D117">
        <v>45</v>
      </c>
      <c r="E117" t="s">
        <v>32</v>
      </c>
      <c r="F117">
        <v>811111</v>
      </c>
      <c r="G117">
        <v>30</v>
      </c>
      <c r="H117">
        <v>0</v>
      </c>
      <c r="I117">
        <v>120</v>
      </c>
      <c r="J117">
        <v>1223914</v>
      </c>
      <c r="K117">
        <v>0</v>
      </c>
      <c r="L117">
        <v>0</v>
      </c>
      <c r="M117">
        <v>1602744</v>
      </c>
      <c r="N117">
        <v>24960</v>
      </c>
      <c r="O117">
        <v>3983610</v>
      </c>
      <c r="P117" s="3">
        <v>5073968</v>
      </c>
      <c r="Q117">
        <v>10</v>
      </c>
      <c r="R117" t="s">
        <v>23</v>
      </c>
    </row>
    <row r="118" spans="2:18">
      <c r="B118">
        <v>3267</v>
      </c>
      <c r="C118" t="s">
        <v>21</v>
      </c>
      <c r="D118">
        <v>45</v>
      </c>
      <c r="E118" t="s">
        <v>32</v>
      </c>
      <c r="F118">
        <v>611711</v>
      </c>
      <c r="G118">
        <v>365</v>
      </c>
      <c r="H118">
        <v>0</v>
      </c>
      <c r="I118">
        <v>805</v>
      </c>
      <c r="J118">
        <v>6598172</v>
      </c>
      <c r="K118">
        <v>0</v>
      </c>
      <c r="L118">
        <v>0</v>
      </c>
      <c r="M118">
        <v>15670910</v>
      </c>
      <c r="N118">
        <v>531440</v>
      </c>
      <c r="O118">
        <v>26756930</v>
      </c>
      <c r="P118" s="3">
        <v>32224917</v>
      </c>
      <c r="Q118">
        <v>5</v>
      </c>
      <c r="R118" t="s">
        <v>19</v>
      </c>
    </row>
    <row r="119" spans="2:18">
      <c r="B119">
        <v>3264</v>
      </c>
      <c r="C119" t="s">
        <v>17</v>
      </c>
      <c r="D119">
        <v>56</v>
      </c>
      <c r="E119" t="s">
        <v>33</v>
      </c>
      <c r="F119">
        <v>811111</v>
      </c>
      <c r="G119">
        <v>365</v>
      </c>
      <c r="H119">
        <v>0</v>
      </c>
      <c r="I119">
        <v>1400</v>
      </c>
      <c r="J119">
        <v>17425543</v>
      </c>
      <c r="K119">
        <v>39</v>
      </c>
      <c r="L119">
        <v>2542706</v>
      </c>
      <c r="M119">
        <v>23797126</v>
      </c>
      <c r="N119">
        <v>284700</v>
      </c>
      <c r="O119">
        <v>59787249</v>
      </c>
      <c r="P119" s="3">
        <v>75415901</v>
      </c>
      <c r="Q119">
        <v>9</v>
      </c>
      <c r="R119" t="s">
        <v>19</v>
      </c>
    </row>
    <row r="120" spans="2:18">
      <c r="B120">
        <v>3263</v>
      </c>
      <c r="C120" t="s">
        <v>21</v>
      </c>
      <c r="D120">
        <v>56</v>
      </c>
      <c r="E120" t="s">
        <v>33</v>
      </c>
      <c r="F120">
        <v>611711</v>
      </c>
      <c r="G120">
        <v>365</v>
      </c>
      <c r="H120">
        <v>0</v>
      </c>
      <c r="I120">
        <v>1260</v>
      </c>
      <c r="J120">
        <v>10291496</v>
      </c>
      <c r="K120">
        <v>15</v>
      </c>
      <c r="L120">
        <v>648976</v>
      </c>
      <c r="M120">
        <v>15616160</v>
      </c>
      <c r="N120">
        <v>531440</v>
      </c>
      <c r="O120">
        <v>33629758</v>
      </c>
      <c r="P120" s="3">
        <v>40872287</v>
      </c>
      <c r="Q120">
        <v>6</v>
      </c>
      <c r="R120" t="s">
        <v>19</v>
      </c>
    </row>
    <row r="121" spans="2:18">
      <c r="B121">
        <v>3261</v>
      </c>
      <c r="C121" t="s">
        <v>21</v>
      </c>
      <c r="D121">
        <v>56</v>
      </c>
      <c r="E121" t="s">
        <v>33</v>
      </c>
      <c r="F121">
        <v>851141</v>
      </c>
      <c r="G121">
        <v>365</v>
      </c>
      <c r="H121">
        <v>0</v>
      </c>
      <c r="I121">
        <v>1210</v>
      </c>
      <c r="J121">
        <v>11027479</v>
      </c>
      <c r="K121">
        <v>14</v>
      </c>
      <c r="L121">
        <v>670594</v>
      </c>
      <c r="M121">
        <v>17424370</v>
      </c>
      <c r="N121">
        <v>227760</v>
      </c>
      <c r="O121">
        <v>33605792</v>
      </c>
      <c r="P121" s="3">
        <v>40553052</v>
      </c>
      <c r="Q121">
        <v>5</v>
      </c>
      <c r="R121" t="s">
        <v>19</v>
      </c>
    </row>
    <row r="122" spans="2:18">
      <c r="B122">
        <v>3262</v>
      </c>
      <c r="C122" t="s">
        <v>21</v>
      </c>
      <c r="D122">
        <v>56</v>
      </c>
      <c r="E122" t="s">
        <v>33</v>
      </c>
      <c r="F122">
        <v>611711</v>
      </c>
      <c r="G122">
        <v>365</v>
      </c>
      <c r="H122">
        <v>0</v>
      </c>
      <c r="I122">
        <v>1025</v>
      </c>
      <c r="J122">
        <v>8372049</v>
      </c>
      <c r="K122">
        <v>1</v>
      </c>
      <c r="L122">
        <v>42784</v>
      </c>
      <c r="M122">
        <v>15616160</v>
      </c>
      <c r="N122">
        <v>531440</v>
      </c>
      <c r="O122">
        <v>32285540</v>
      </c>
      <c r="P122" s="3">
        <v>39015271</v>
      </c>
      <c r="Q122">
        <v>6</v>
      </c>
      <c r="R122" t="s">
        <v>19</v>
      </c>
    </row>
    <row r="123" spans="2:18">
      <c r="B123">
        <v>3348</v>
      </c>
      <c r="C123" t="s">
        <v>17</v>
      </c>
      <c r="D123">
        <v>62</v>
      </c>
      <c r="E123" t="s">
        <v>34</v>
      </c>
      <c r="F123">
        <v>811111</v>
      </c>
      <c r="G123">
        <v>365</v>
      </c>
      <c r="H123">
        <v>0</v>
      </c>
      <c r="I123">
        <v>1320</v>
      </c>
      <c r="J123">
        <v>16235857</v>
      </c>
      <c r="K123">
        <v>52</v>
      </c>
      <c r="L123">
        <v>3350256</v>
      </c>
      <c r="M123">
        <v>21518952</v>
      </c>
      <c r="N123">
        <v>277888</v>
      </c>
      <c r="O123">
        <v>72452986</v>
      </c>
      <c r="P123" s="3">
        <v>86738991</v>
      </c>
      <c r="Q123">
        <v>29</v>
      </c>
      <c r="R123" t="s">
        <v>28</v>
      </c>
    </row>
    <row r="124" spans="2:18">
      <c r="B124">
        <v>3221</v>
      </c>
      <c r="C124" t="s">
        <v>17</v>
      </c>
      <c r="D124">
        <v>11</v>
      </c>
      <c r="E124" t="s">
        <v>35</v>
      </c>
      <c r="F124">
        <v>611211</v>
      </c>
      <c r="G124">
        <v>365</v>
      </c>
      <c r="H124">
        <v>0</v>
      </c>
      <c r="I124">
        <v>1385</v>
      </c>
      <c r="J124">
        <v>14906961</v>
      </c>
      <c r="K124">
        <v>88</v>
      </c>
      <c r="L124">
        <v>4961300</v>
      </c>
      <c r="M124">
        <v>20578114</v>
      </c>
      <c r="N124">
        <v>265720</v>
      </c>
      <c r="O124">
        <v>54302204</v>
      </c>
      <c r="P124" s="3">
        <v>67425542</v>
      </c>
      <c r="Q124">
        <v>24</v>
      </c>
      <c r="R124" t="s">
        <v>26</v>
      </c>
    </row>
    <row r="125" spans="2:18">
      <c r="B125">
        <v>3250</v>
      </c>
      <c r="C125" t="s">
        <v>17</v>
      </c>
      <c r="D125">
        <v>11</v>
      </c>
      <c r="E125" t="s">
        <v>35</v>
      </c>
      <c r="F125">
        <v>811111</v>
      </c>
      <c r="G125">
        <v>365</v>
      </c>
      <c r="H125">
        <v>0</v>
      </c>
      <c r="I125">
        <v>1330</v>
      </c>
      <c r="J125">
        <v>13155739</v>
      </c>
      <c r="K125">
        <v>87</v>
      </c>
      <c r="L125">
        <v>4507712</v>
      </c>
      <c r="M125">
        <v>18911673</v>
      </c>
      <c r="N125">
        <v>474500</v>
      </c>
      <c r="O125">
        <v>46237057</v>
      </c>
      <c r="P125" s="3">
        <v>57426590</v>
      </c>
      <c r="Q125">
        <v>17</v>
      </c>
      <c r="R125" t="s">
        <v>27</v>
      </c>
    </row>
    <row r="126" spans="2:18">
      <c r="B126">
        <v>3245</v>
      </c>
      <c r="C126" t="s">
        <v>17</v>
      </c>
      <c r="D126">
        <v>11</v>
      </c>
      <c r="E126" t="s">
        <v>35</v>
      </c>
      <c r="F126">
        <v>811111</v>
      </c>
      <c r="G126">
        <v>365</v>
      </c>
      <c r="H126">
        <v>0</v>
      </c>
      <c r="I126">
        <v>1390</v>
      </c>
      <c r="J126">
        <v>16572494</v>
      </c>
      <c r="K126">
        <v>87</v>
      </c>
      <c r="L126">
        <v>5433324</v>
      </c>
      <c r="M126">
        <v>22794980</v>
      </c>
      <c r="N126">
        <v>227760</v>
      </c>
      <c r="O126">
        <v>59053530</v>
      </c>
      <c r="P126" s="3">
        <v>73475403</v>
      </c>
      <c r="Q126">
        <v>6</v>
      </c>
      <c r="R126" t="s">
        <v>19</v>
      </c>
    </row>
    <row r="127" spans="2:18">
      <c r="B127">
        <v>3217</v>
      </c>
      <c r="C127" t="s">
        <v>17</v>
      </c>
      <c r="D127">
        <v>11</v>
      </c>
      <c r="E127" t="s">
        <v>35</v>
      </c>
      <c r="F127">
        <v>511161</v>
      </c>
      <c r="G127">
        <v>105</v>
      </c>
      <c r="H127">
        <v>19</v>
      </c>
      <c r="I127">
        <v>360</v>
      </c>
      <c r="J127">
        <v>3273618</v>
      </c>
      <c r="K127">
        <v>85</v>
      </c>
      <c r="L127">
        <v>4178960</v>
      </c>
      <c r="M127">
        <v>5001360</v>
      </c>
      <c r="N127">
        <v>174720</v>
      </c>
      <c r="O127">
        <v>14793572</v>
      </c>
      <c r="P127" s="3">
        <v>17893904</v>
      </c>
      <c r="Q127">
        <v>7</v>
      </c>
      <c r="R127" t="s">
        <v>19</v>
      </c>
    </row>
    <row r="128" spans="2:18">
      <c r="B128">
        <v>3244</v>
      </c>
      <c r="C128" t="s">
        <v>17</v>
      </c>
      <c r="D128">
        <v>11</v>
      </c>
      <c r="E128" t="s">
        <v>35</v>
      </c>
      <c r="F128">
        <v>851131</v>
      </c>
      <c r="G128">
        <v>365</v>
      </c>
      <c r="H128">
        <v>0</v>
      </c>
      <c r="I128">
        <v>1375</v>
      </c>
      <c r="J128">
        <v>14711973</v>
      </c>
      <c r="K128">
        <v>77</v>
      </c>
      <c r="L128">
        <v>4315512</v>
      </c>
      <c r="M128">
        <v>20456646</v>
      </c>
      <c r="N128">
        <v>265720</v>
      </c>
      <c r="O128">
        <v>52959703</v>
      </c>
      <c r="P128" s="3">
        <v>65698352</v>
      </c>
      <c r="Q128">
        <v>15</v>
      </c>
      <c r="R128" t="s">
        <v>23</v>
      </c>
    </row>
    <row r="129" spans="2:18">
      <c r="B129">
        <v>3259</v>
      </c>
      <c r="C129" t="s">
        <v>17</v>
      </c>
      <c r="D129">
        <v>11</v>
      </c>
      <c r="E129" t="s">
        <v>35</v>
      </c>
      <c r="F129">
        <v>851111</v>
      </c>
      <c r="G129">
        <v>365</v>
      </c>
      <c r="H129">
        <v>0</v>
      </c>
      <c r="I129">
        <v>1340</v>
      </c>
      <c r="J129">
        <v>12664025</v>
      </c>
      <c r="K129">
        <v>73</v>
      </c>
      <c r="L129">
        <v>3613792</v>
      </c>
      <c r="M129">
        <v>18068960</v>
      </c>
      <c r="N129">
        <v>170820</v>
      </c>
      <c r="O129">
        <v>44633677</v>
      </c>
      <c r="P129" s="3">
        <v>55605292</v>
      </c>
      <c r="Q129">
        <v>9</v>
      </c>
      <c r="R129" t="s">
        <v>19</v>
      </c>
    </row>
    <row r="130" spans="2:18">
      <c r="B130">
        <v>3205</v>
      </c>
      <c r="C130" t="s">
        <v>17</v>
      </c>
      <c r="D130">
        <v>11</v>
      </c>
      <c r="E130" t="s">
        <v>35</v>
      </c>
      <c r="F130">
        <v>811111</v>
      </c>
      <c r="G130">
        <v>365</v>
      </c>
      <c r="H130">
        <v>0</v>
      </c>
      <c r="I130">
        <v>1390</v>
      </c>
      <c r="J130">
        <v>14280243</v>
      </c>
      <c r="K130">
        <v>71</v>
      </c>
      <c r="L130">
        <v>3821095</v>
      </c>
      <c r="M130">
        <v>19637518</v>
      </c>
      <c r="N130">
        <v>208780</v>
      </c>
      <c r="O130">
        <v>47738348</v>
      </c>
      <c r="P130" s="3">
        <v>60005649</v>
      </c>
      <c r="Q130">
        <v>15</v>
      </c>
      <c r="R130" t="s">
        <v>23</v>
      </c>
    </row>
    <row r="131" spans="2:18">
      <c r="B131">
        <v>3254</v>
      </c>
      <c r="C131" t="s">
        <v>17</v>
      </c>
      <c r="D131">
        <v>11</v>
      </c>
      <c r="E131" t="s">
        <v>35</v>
      </c>
      <c r="F131">
        <v>611211</v>
      </c>
      <c r="G131">
        <v>365</v>
      </c>
      <c r="H131">
        <v>0</v>
      </c>
      <c r="I131">
        <v>1430</v>
      </c>
      <c r="J131">
        <v>14959743</v>
      </c>
      <c r="K131">
        <v>70</v>
      </c>
      <c r="L131">
        <v>3835833</v>
      </c>
      <c r="M131">
        <v>20001126</v>
      </c>
      <c r="N131">
        <v>322660</v>
      </c>
      <c r="O131">
        <v>57930343</v>
      </c>
      <c r="P131" s="3">
        <v>72099404</v>
      </c>
      <c r="Q131">
        <v>11</v>
      </c>
      <c r="R131" t="s">
        <v>25</v>
      </c>
    </row>
    <row r="132" spans="2:18">
      <c r="B132">
        <v>3177</v>
      </c>
      <c r="C132" t="s">
        <v>17</v>
      </c>
      <c r="D132">
        <v>11</v>
      </c>
      <c r="E132" t="s">
        <v>35</v>
      </c>
      <c r="F132">
        <v>811111</v>
      </c>
      <c r="G132">
        <v>365</v>
      </c>
      <c r="H132">
        <v>0</v>
      </c>
      <c r="I132">
        <v>1340</v>
      </c>
      <c r="J132">
        <v>15021232</v>
      </c>
      <c r="K132">
        <v>69</v>
      </c>
      <c r="L132">
        <v>4051570</v>
      </c>
      <c r="M132">
        <v>21432214</v>
      </c>
      <c r="N132">
        <v>170820</v>
      </c>
      <c r="O132">
        <v>54288172</v>
      </c>
      <c r="P132" s="3">
        <v>67549891</v>
      </c>
      <c r="Q132">
        <v>20</v>
      </c>
      <c r="R132" t="s">
        <v>23</v>
      </c>
    </row>
    <row r="133" spans="2:18">
      <c r="B133">
        <v>3225</v>
      </c>
      <c r="C133" t="s">
        <v>17</v>
      </c>
      <c r="D133">
        <v>11</v>
      </c>
      <c r="E133" t="s">
        <v>35</v>
      </c>
      <c r="F133">
        <v>511231</v>
      </c>
      <c r="G133">
        <v>365</v>
      </c>
      <c r="H133">
        <v>0</v>
      </c>
      <c r="I133">
        <v>1402</v>
      </c>
      <c r="J133">
        <v>17800575</v>
      </c>
      <c r="K133">
        <v>67</v>
      </c>
      <c r="L133">
        <v>4445729</v>
      </c>
      <c r="M133">
        <v>24268002</v>
      </c>
      <c r="N133">
        <v>284700</v>
      </c>
      <c r="O133">
        <v>60091758</v>
      </c>
      <c r="P133" s="3">
        <v>75274717</v>
      </c>
      <c r="Q133">
        <v>7</v>
      </c>
      <c r="R133" t="s">
        <v>19</v>
      </c>
    </row>
    <row r="134" spans="2:18">
      <c r="B134">
        <v>3185</v>
      </c>
      <c r="C134" t="s">
        <v>17</v>
      </c>
      <c r="D134">
        <v>11</v>
      </c>
      <c r="E134" t="s">
        <v>35</v>
      </c>
      <c r="F134">
        <v>511211</v>
      </c>
      <c r="G134">
        <v>365</v>
      </c>
      <c r="H134">
        <v>0</v>
      </c>
      <c r="I134">
        <v>1425</v>
      </c>
      <c r="J134">
        <v>14255395</v>
      </c>
      <c r="K134">
        <v>60</v>
      </c>
      <c r="L134">
        <v>3145334</v>
      </c>
      <c r="M134">
        <v>19125820</v>
      </c>
      <c r="N134">
        <v>474500</v>
      </c>
      <c r="O134">
        <v>47179500</v>
      </c>
      <c r="P134" s="3">
        <v>58870857</v>
      </c>
      <c r="Q134">
        <v>18</v>
      </c>
      <c r="R134" t="s">
        <v>27</v>
      </c>
    </row>
    <row r="135" spans="2:18">
      <c r="B135">
        <v>2501</v>
      </c>
      <c r="C135" t="s">
        <v>17</v>
      </c>
      <c r="D135">
        <v>11</v>
      </c>
      <c r="E135" t="s">
        <v>35</v>
      </c>
      <c r="F135">
        <v>281888</v>
      </c>
      <c r="G135">
        <v>365</v>
      </c>
      <c r="H135">
        <v>0</v>
      </c>
      <c r="I135">
        <v>1235</v>
      </c>
      <c r="J135">
        <v>12782462</v>
      </c>
      <c r="K135">
        <v>58</v>
      </c>
      <c r="L135">
        <v>3117374</v>
      </c>
      <c r="M135">
        <v>19788547</v>
      </c>
      <c r="N135">
        <v>246740</v>
      </c>
      <c r="O135">
        <v>46164617</v>
      </c>
      <c r="P135" s="3">
        <v>58035939</v>
      </c>
      <c r="Q135">
        <v>9</v>
      </c>
      <c r="R135" t="s">
        <v>19</v>
      </c>
    </row>
    <row r="136" spans="2:18">
      <c r="B136">
        <v>2616</v>
      </c>
      <c r="C136" t="s">
        <v>17</v>
      </c>
      <c r="D136">
        <v>11</v>
      </c>
      <c r="E136" t="s">
        <v>35</v>
      </c>
      <c r="F136">
        <v>811311</v>
      </c>
      <c r="G136">
        <v>365</v>
      </c>
      <c r="H136">
        <v>0</v>
      </c>
      <c r="I136">
        <v>1350</v>
      </c>
      <c r="J136">
        <v>19346862</v>
      </c>
      <c r="K136">
        <v>52</v>
      </c>
      <c r="L136">
        <v>3865961</v>
      </c>
      <c r="M136">
        <v>27399527</v>
      </c>
      <c r="N136">
        <v>227760</v>
      </c>
      <c r="O136">
        <v>68026143</v>
      </c>
      <c r="P136" s="3">
        <v>84479725</v>
      </c>
      <c r="Q136">
        <v>13</v>
      </c>
      <c r="R136" t="s">
        <v>25</v>
      </c>
    </row>
    <row r="137" spans="2:18">
      <c r="B137">
        <v>2486</v>
      </c>
      <c r="C137" t="s">
        <v>17</v>
      </c>
      <c r="D137">
        <v>11</v>
      </c>
      <c r="E137" t="s">
        <v>35</v>
      </c>
      <c r="F137">
        <v>281888</v>
      </c>
      <c r="G137">
        <v>365</v>
      </c>
      <c r="H137">
        <v>0</v>
      </c>
      <c r="I137">
        <v>1335</v>
      </c>
      <c r="J137">
        <v>16499871</v>
      </c>
      <c r="K137">
        <v>52</v>
      </c>
      <c r="L137">
        <v>3366480</v>
      </c>
      <c r="M137">
        <v>23630100</v>
      </c>
      <c r="N137">
        <v>284700</v>
      </c>
      <c r="O137">
        <v>54060285</v>
      </c>
      <c r="P137" s="3">
        <v>68006515</v>
      </c>
      <c r="Q137">
        <v>10</v>
      </c>
      <c r="R137" t="s">
        <v>23</v>
      </c>
    </row>
    <row r="138" spans="2:18">
      <c r="B138">
        <v>3190</v>
      </c>
      <c r="C138" t="s">
        <v>17</v>
      </c>
      <c r="D138">
        <v>11</v>
      </c>
      <c r="E138" t="s">
        <v>35</v>
      </c>
      <c r="F138">
        <v>511231</v>
      </c>
      <c r="G138">
        <v>365</v>
      </c>
      <c r="H138">
        <v>0</v>
      </c>
      <c r="I138">
        <v>1255</v>
      </c>
      <c r="J138">
        <v>14596644</v>
      </c>
      <c r="K138">
        <v>50</v>
      </c>
      <c r="L138">
        <v>3046160</v>
      </c>
      <c r="M138">
        <v>22236967</v>
      </c>
      <c r="N138">
        <v>284700</v>
      </c>
      <c r="O138">
        <v>49543664</v>
      </c>
      <c r="P138" s="3">
        <v>62139049</v>
      </c>
      <c r="Q138">
        <v>6</v>
      </c>
      <c r="R138" t="s">
        <v>20</v>
      </c>
    </row>
    <row r="139" spans="2:18">
      <c r="B139">
        <v>3198</v>
      </c>
      <c r="C139" t="s">
        <v>17</v>
      </c>
      <c r="D139">
        <v>11</v>
      </c>
      <c r="E139" t="s">
        <v>35</v>
      </c>
      <c r="F139">
        <v>811111</v>
      </c>
      <c r="G139">
        <v>365</v>
      </c>
      <c r="H139">
        <v>0</v>
      </c>
      <c r="I139">
        <v>1275</v>
      </c>
      <c r="J139">
        <v>13717949</v>
      </c>
      <c r="K139">
        <v>49</v>
      </c>
      <c r="L139">
        <v>2761522</v>
      </c>
      <c r="M139">
        <v>20570526</v>
      </c>
      <c r="N139">
        <v>208780</v>
      </c>
      <c r="O139">
        <v>49946563</v>
      </c>
      <c r="P139" s="3">
        <v>65854630</v>
      </c>
      <c r="Q139">
        <v>11</v>
      </c>
      <c r="R139" t="s">
        <v>25</v>
      </c>
    </row>
    <row r="140" spans="2:18">
      <c r="B140">
        <v>3171</v>
      </c>
      <c r="C140" t="s">
        <v>17</v>
      </c>
      <c r="D140">
        <v>11</v>
      </c>
      <c r="E140" t="s">
        <v>35</v>
      </c>
      <c r="F140">
        <v>511231</v>
      </c>
      <c r="G140">
        <v>365</v>
      </c>
      <c r="H140">
        <v>0</v>
      </c>
      <c r="I140">
        <v>1438</v>
      </c>
      <c r="J140">
        <v>14221173</v>
      </c>
      <c r="K140">
        <v>48</v>
      </c>
      <c r="L140">
        <v>2486515</v>
      </c>
      <c r="M140">
        <v>18907874</v>
      </c>
      <c r="N140">
        <v>759200</v>
      </c>
      <c r="O140">
        <v>49266025</v>
      </c>
      <c r="P140" s="3">
        <v>61303907</v>
      </c>
      <c r="Q140">
        <v>7</v>
      </c>
      <c r="R140" t="s">
        <v>19</v>
      </c>
    </row>
    <row r="141" spans="2:18">
      <c r="B141">
        <v>3248</v>
      </c>
      <c r="C141" t="s">
        <v>17</v>
      </c>
      <c r="D141">
        <v>11</v>
      </c>
      <c r="E141" t="s">
        <v>35</v>
      </c>
      <c r="F141">
        <v>851141</v>
      </c>
      <c r="G141">
        <v>365</v>
      </c>
      <c r="H141">
        <v>0</v>
      </c>
      <c r="I141">
        <v>1250</v>
      </c>
      <c r="J141">
        <v>12759027</v>
      </c>
      <c r="K141">
        <v>45</v>
      </c>
      <c r="L141">
        <v>2405988</v>
      </c>
      <c r="M141">
        <v>19515234</v>
      </c>
      <c r="N141">
        <v>265720</v>
      </c>
      <c r="O141">
        <v>47101187</v>
      </c>
      <c r="P141" s="3">
        <v>59051719</v>
      </c>
      <c r="Q141">
        <v>14</v>
      </c>
      <c r="R141" t="s">
        <v>25</v>
      </c>
    </row>
    <row r="142" spans="2:18">
      <c r="B142">
        <v>2522</v>
      </c>
      <c r="C142" t="s">
        <v>17</v>
      </c>
      <c r="D142">
        <v>11</v>
      </c>
      <c r="E142" t="s">
        <v>35</v>
      </c>
      <c r="F142">
        <v>511211</v>
      </c>
      <c r="G142">
        <v>365</v>
      </c>
      <c r="H142">
        <v>0</v>
      </c>
      <c r="I142">
        <v>1185</v>
      </c>
      <c r="J142">
        <v>14001296</v>
      </c>
      <c r="K142">
        <v>43</v>
      </c>
      <c r="L142">
        <v>2661286</v>
      </c>
      <c r="M142">
        <v>22589994</v>
      </c>
      <c r="N142">
        <v>284700</v>
      </c>
      <c r="O142">
        <v>46061678</v>
      </c>
      <c r="P142" s="3">
        <v>58117806</v>
      </c>
      <c r="Q142">
        <v>5</v>
      </c>
      <c r="R142" t="s">
        <v>19</v>
      </c>
    </row>
    <row r="143" spans="2:18">
      <c r="B143">
        <v>3202</v>
      </c>
      <c r="C143" t="s">
        <v>17</v>
      </c>
      <c r="D143">
        <v>11</v>
      </c>
      <c r="E143" t="s">
        <v>35</v>
      </c>
      <c r="F143">
        <v>511211</v>
      </c>
      <c r="G143">
        <v>365</v>
      </c>
      <c r="H143">
        <v>0</v>
      </c>
      <c r="I143">
        <v>1056</v>
      </c>
      <c r="J143">
        <v>12533719</v>
      </c>
      <c r="K143">
        <v>42</v>
      </c>
      <c r="L143">
        <v>2608195</v>
      </c>
      <c r="M143">
        <v>22712976</v>
      </c>
      <c r="N143">
        <v>227760</v>
      </c>
      <c r="O143">
        <v>54664870</v>
      </c>
      <c r="P143" s="3">
        <v>68344244</v>
      </c>
      <c r="Q143">
        <v>9</v>
      </c>
      <c r="R143" t="s">
        <v>19</v>
      </c>
    </row>
    <row r="144" spans="2:18">
      <c r="B144">
        <v>3200</v>
      </c>
      <c r="C144" t="s">
        <v>17</v>
      </c>
      <c r="D144">
        <v>11</v>
      </c>
      <c r="E144" t="s">
        <v>35</v>
      </c>
      <c r="F144">
        <v>611211</v>
      </c>
      <c r="G144">
        <v>365</v>
      </c>
      <c r="H144">
        <v>0</v>
      </c>
      <c r="I144">
        <v>1430</v>
      </c>
      <c r="J144">
        <v>13616805</v>
      </c>
      <c r="K144">
        <v>38</v>
      </c>
      <c r="L144">
        <v>1897932</v>
      </c>
      <c r="M144">
        <v>18205614</v>
      </c>
      <c r="N144">
        <v>322660</v>
      </c>
      <c r="O144">
        <v>44602305</v>
      </c>
      <c r="P144" s="3">
        <v>56039845</v>
      </c>
      <c r="Q144">
        <v>9</v>
      </c>
      <c r="R144" t="s">
        <v>20</v>
      </c>
    </row>
    <row r="145" spans="2:18">
      <c r="B145">
        <v>3257</v>
      </c>
      <c r="C145" t="s">
        <v>17</v>
      </c>
      <c r="D145">
        <v>11</v>
      </c>
      <c r="E145" t="s">
        <v>35</v>
      </c>
      <c r="F145">
        <v>811111</v>
      </c>
      <c r="G145">
        <v>365</v>
      </c>
      <c r="H145">
        <v>0</v>
      </c>
      <c r="I145">
        <v>1385</v>
      </c>
      <c r="J145">
        <v>16922602</v>
      </c>
      <c r="K145">
        <v>31</v>
      </c>
      <c r="L145">
        <v>1984049</v>
      </c>
      <c r="M145">
        <v>23360586</v>
      </c>
      <c r="N145">
        <v>227760</v>
      </c>
      <c r="O145">
        <v>57586676</v>
      </c>
      <c r="P145" s="3">
        <v>72342691</v>
      </c>
      <c r="Q145">
        <v>14</v>
      </c>
      <c r="R145" t="s">
        <v>25</v>
      </c>
    </row>
    <row r="146" spans="2:18">
      <c r="B146">
        <v>3232</v>
      </c>
      <c r="C146" t="s">
        <v>17</v>
      </c>
      <c r="D146">
        <v>11</v>
      </c>
      <c r="E146" t="s">
        <v>35</v>
      </c>
      <c r="F146">
        <v>511231</v>
      </c>
      <c r="G146">
        <v>365</v>
      </c>
      <c r="H146">
        <v>0</v>
      </c>
      <c r="I146">
        <v>1425</v>
      </c>
      <c r="J146">
        <v>16822861</v>
      </c>
      <c r="K146">
        <v>28</v>
      </c>
      <c r="L146">
        <v>1731476</v>
      </c>
      <c r="M146">
        <v>22571014</v>
      </c>
      <c r="N146">
        <v>284700</v>
      </c>
      <c r="O146">
        <v>55684673</v>
      </c>
      <c r="P146" s="3">
        <v>70291234</v>
      </c>
      <c r="Q146">
        <v>7</v>
      </c>
      <c r="R146" t="s">
        <v>19</v>
      </c>
    </row>
    <row r="147" spans="2:18">
      <c r="B147">
        <v>3243</v>
      </c>
      <c r="C147" t="s">
        <v>21</v>
      </c>
      <c r="D147">
        <v>11</v>
      </c>
      <c r="E147" t="s">
        <v>35</v>
      </c>
      <c r="F147">
        <v>511221</v>
      </c>
      <c r="G147">
        <v>365</v>
      </c>
      <c r="H147">
        <v>0</v>
      </c>
      <c r="I147">
        <v>1380</v>
      </c>
      <c r="J147">
        <v>11274506</v>
      </c>
      <c r="K147">
        <v>27</v>
      </c>
      <c r="L147">
        <v>1176816</v>
      </c>
      <c r="M147">
        <v>15620660</v>
      </c>
      <c r="N147">
        <v>455520</v>
      </c>
      <c r="O147">
        <v>32199878</v>
      </c>
      <c r="P147" s="3">
        <v>38931441</v>
      </c>
      <c r="Q147">
        <v>6</v>
      </c>
      <c r="R147" t="s">
        <v>19</v>
      </c>
    </row>
    <row r="148" spans="2:18">
      <c r="B148">
        <v>3230</v>
      </c>
      <c r="C148" t="s">
        <v>17</v>
      </c>
      <c r="D148">
        <v>11</v>
      </c>
      <c r="E148" t="s">
        <v>35</v>
      </c>
      <c r="F148">
        <v>511211</v>
      </c>
      <c r="G148">
        <v>365</v>
      </c>
      <c r="H148">
        <v>0</v>
      </c>
      <c r="I148">
        <v>1300</v>
      </c>
      <c r="J148">
        <v>12335033</v>
      </c>
      <c r="K148">
        <v>24</v>
      </c>
      <c r="L148">
        <v>1194330</v>
      </c>
      <c r="M148">
        <v>18141086</v>
      </c>
      <c r="N148">
        <v>531440</v>
      </c>
      <c r="O148">
        <v>42919746</v>
      </c>
      <c r="P148" s="3">
        <v>54019231</v>
      </c>
      <c r="Q148">
        <v>11</v>
      </c>
      <c r="R148" t="s">
        <v>25</v>
      </c>
    </row>
    <row r="149" spans="2:18">
      <c r="B149">
        <v>3219</v>
      </c>
      <c r="C149" t="s">
        <v>17</v>
      </c>
      <c r="D149">
        <v>11</v>
      </c>
      <c r="E149" t="s">
        <v>35</v>
      </c>
      <c r="F149">
        <v>511231</v>
      </c>
      <c r="G149">
        <v>365</v>
      </c>
      <c r="H149">
        <v>0</v>
      </c>
      <c r="I149">
        <v>1405</v>
      </c>
      <c r="J149">
        <v>16115314</v>
      </c>
      <c r="K149">
        <v>22</v>
      </c>
      <c r="L149">
        <v>1321778</v>
      </c>
      <c r="M149">
        <v>21929493</v>
      </c>
      <c r="N149">
        <v>455520</v>
      </c>
      <c r="O149">
        <v>54451557</v>
      </c>
      <c r="P149" s="3">
        <v>68537179</v>
      </c>
      <c r="Q149">
        <v>13</v>
      </c>
      <c r="R149" t="s">
        <v>25</v>
      </c>
    </row>
    <row r="150" spans="2:18">
      <c r="B150">
        <v>3209</v>
      </c>
      <c r="C150" t="s">
        <v>17</v>
      </c>
      <c r="D150">
        <v>11</v>
      </c>
      <c r="E150" t="s">
        <v>35</v>
      </c>
      <c r="F150">
        <v>511111</v>
      </c>
      <c r="G150">
        <v>365</v>
      </c>
      <c r="H150">
        <v>0</v>
      </c>
      <c r="I150">
        <v>1440</v>
      </c>
      <c r="J150">
        <v>16955976</v>
      </c>
      <c r="K150">
        <v>18</v>
      </c>
      <c r="L150">
        <v>1003205</v>
      </c>
      <c r="M150">
        <v>20342766</v>
      </c>
      <c r="N150">
        <v>512460</v>
      </c>
      <c r="O150">
        <v>50287758</v>
      </c>
      <c r="P150" s="3">
        <v>63119147</v>
      </c>
      <c r="Q150">
        <v>24</v>
      </c>
      <c r="R150" t="s">
        <v>26</v>
      </c>
    </row>
    <row r="151" spans="2:18">
      <c r="B151">
        <v>3189</v>
      </c>
      <c r="C151" t="s">
        <v>17</v>
      </c>
      <c r="D151">
        <v>11</v>
      </c>
      <c r="E151" t="s">
        <v>35</v>
      </c>
      <c r="F151">
        <v>611511</v>
      </c>
      <c r="G151">
        <v>365</v>
      </c>
      <c r="H151">
        <v>0</v>
      </c>
      <c r="I151">
        <v>1055</v>
      </c>
      <c r="J151">
        <v>12553268</v>
      </c>
      <c r="K151">
        <v>17</v>
      </c>
      <c r="L151">
        <v>1059562</v>
      </c>
      <c r="M151">
        <v>22749427</v>
      </c>
      <c r="N151">
        <v>227760</v>
      </c>
      <c r="O151">
        <v>44472811</v>
      </c>
      <c r="P151" s="3">
        <v>56628007</v>
      </c>
      <c r="Q151">
        <v>6</v>
      </c>
      <c r="R151" t="s">
        <v>19</v>
      </c>
    </row>
    <row r="152" spans="2:18">
      <c r="B152">
        <v>3242</v>
      </c>
      <c r="C152" t="s">
        <v>17</v>
      </c>
      <c r="D152">
        <v>11</v>
      </c>
      <c r="E152" t="s">
        <v>35</v>
      </c>
      <c r="F152">
        <v>511231</v>
      </c>
      <c r="G152">
        <v>365</v>
      </c>
      <c r="H152">
        <v>0</v>
      </c>
      <c r="I152">
        <v>1330</v>
      </c>
      <c r="J152">
        <v>14037718</v>
      </c>
      <c r="K152">
        <v>13</v>
      </c>
      <c r="L152">
        <v>718723</v>
      </c>
      <c r="M152">
        <v>20179534</v>
      </c>
      <c r="N152">
        <v>322660</v>
      </c>
      <c r="O152">
        <v>48889783</v>
      </c>
      <c r="P152" s="3">
        <v>61416554</v>
      </c>
      <c r="Q152">
        <v>15</v>
      </c>
      <c r="R152" t="s">
        <v>23</v>
      </c>
    </row>
    <row r="153" spans="2:18">
      <c r="B153">
        <v>2499</v>
      </c>
      <c r="C153" t="s">
        <v>17</v>
      </c>
      <c r="D153">
        <v>11</v>
      </c>
      <c r="E153" t="s">
        <v>35</v>
      </c>
      <c r="F153">
        <v>811311</v>
      </c>
      <c r="G153">
        <v>365</v>
      </c>
      <c r="H153">
        <v>0</v>
      </c>
      <c r="I153">
        <v>1440</v>
      </c>
      <c r="J153">
        <v>15350268</v>
      </c>
      <c r="K153">
        <v>12</v>
      </c>
      <c r="L153">
        <v>670051</v>
      </c>
      <c r="M153">
        <v>20380726</v>
      </c>
      <c r="N153">
        <v>208780</v>
      </c>
      <c r="O153">
        <v>47741112</v>
      </c>
      <c r="P153" s="3">
        <v>60105020</v>
      </c>
      <c r="Q153">
        <v>13</v>
      </c>
      <c r="R153" t="s">
        <v>25</v>
      </c>
    </row>
    <row r="154" spans="2:18">
      <c r="B154">
        <v>3234</v>
      </c>
      <c r="C154" t="s">
        <v>17</v>
      </c>
      <c r="E154" t="s">
        <v>35</v>
      </c>
      <c r="F154">
        <v>851141</v>
      </c>
      <c r="G154">
        <v>365</v>
      </c>
      <c r="H154">
        <v>0</v>
      </c>
      <c r="I154">
        <v>1425</v>
      </c>
      <c r="J154">
        <v>15836990</v>
      </c>
      <c r="K154">
        <v>10</v>
      </c>
      <c r="L154">
        <v>582504</v>
      </c>
      <c r="M154">
        <v>21248602</v>
      </c>
      <c r="N154">
        <v>265720</v>
      </c>
      <c r="O154">
        <v>51175140</v>
      </c>
      <c r="P154" s="3">
        <v>64393904</v>
      </c>
      <c r="Q154">
        <v>15</v>
      </c>
      <c r="R154" t="s">
        <v>23</v>
      </c>
    </row>
    <row r="155" spans="2:18">
      <c r="B155">
        <v>3237</v>
      </c>
      <c r="C155" t="s">
        <v>17</v>
      </c>
      <c r="D155">
        <v>11</v>
      </c>
      <c r="E155" t="s">
        <v>35</v>
      </c>
      <c r="F155">
        <v>511231</v>
      </c>
      <c r="G155">
        <v>365</v>
      </c>
      <c r="H155">
        <v>0</v>
      </c>
      <c r="I155">
        <v>1409</v>
      </c>
      <c r="J155">
        <v>13990325</v>
      </c>
      <c r="K155">
        <v>10</v>
      </c>
      <c r="L155">
        <v>520104</v>
      </c>
      <c r="M155">
        <v>18983794</v>
      </c>
      <c r="N155">
        <v>322660</v>
      </c>
      <c r="O155">
        <v>45881337</v>
      </c>
      <c r="P155" s="3">
        <v>57970583</v>
      </c>
      <c r="Q155">
        <v>7</v>
      </c>
      <c r="R155" t="s">
        <v>19</v>
      </c>
    </row>
    <row r="156" spans="2:18">
      <c r="B156">
        <v>3410</v>
      </c>
      <c r="C156" t="s">
        <v>21</v>
      </c>
      <c r="D156">
        <v>11</v>
      </c>
      <c r="E156" t="s">
        <v>35</v>
      </c>
      <c r="F156">
        <v>511111</v>
      </c>
      <c r="G156">
        <v>365</v>
      </c>
      <c r="H156">
        <v>0</v>
      </c>
      <c r="I156">
        <v>1160</v>
      </c>
      <c r="J156">
        <v>9477570</v>
      </c>
      <c r="K156">
        <v>10</v>
      </c>
      <c r="L156">
        <v>427840</v>
      </c>
      <c r="M156">
        <v>15620660</v>
      </c>
      <c r="N156">
        <v>455520</v>
      </c>
      <c r="O156">
        <v>28168305</v>
      </c>
      <c r="P156" s="3">
        <v>34320895</v>
      </c>
      <c r="Q156">
        <v>5</v>
      </c>
      <c r="R156" t="s">
        <v>19</v>
      </c>
    </row>
    <row r="157" spans="2:18">
      <c r="B157">
        <v>3218</v>
      </c>
      <c r="C157" t="s">
        <v>17</v>
      </c>
      <c r="D157">
        <v>11</v>
      </c>
      <c r="E157" t="s">
        <v>35</v>
      </c>
      <c r="F157">
        <v>851111</v>
      </c>
      <c r="G157">
        <v>365</v>
      </c>
      <c r="H157">
        <v>0</v>
      </c>
      <c r="I157">
        <v>1270</v>
      </c>
      <c r="J157">
        <v>13137416</v>
      </c>
      <c r="K157">
        <v>9</v>
      </c>
      <c r="L157">
        <v>488061</v>
      </c>
      <c r="M157">
        <v>19772760</v>
      </c>
      <c r="N157">
        <v>265720</v>
      </c>
      <c r="O157">
        <v>45835806</v>
      </c>
      <c r="P157" s="3">
        <v>57633405</v>
      </c>
      <c r="Q157">
        <v>15</v>
      </c>
      <c r="R157" t="s">
        <v>23</v>
      </c>
    </row>
    <row r="158" spans="2:18">
      <c r="B158">
        <v>3224</v>
      </c>
      <c r="C158" t="s">
        <v>21</v>
      </c>
      <c r="D158">
        <v>11</v>
      </c>
      <c r="E158" t="s">
        <v>35</v>
      </c>
      <c r="F158">
        <v>811111</v>
      </c>
      <c r="G158">
        <v>365</v>
      </c>
      <c r="H158">
        <v>0</v>
      </c>
      <c r="I158">
        <v>1282</v>
      </c>
      <c r="J158">
        <v>10474628</v>
      </c>
      <c r="K158">
        <v>9</v>
      </c>
      <c r="L158">
        <v>385056</v>
      </c>
      <c r="M158">
        <v>15620660</v>
      </c>
      <c r="N158">
        <v>208780</v>
      </c>
      <c r="O158">
        <v>30198881</v>
      </c>
      <c r="P158" s="3">
        <v>36723313</v>
      </c>
      <c r="Q158">
        <v>6</v>
      </c>
      <c r="R158" t="s">
        <v>20</v>
      </c>
    </row>
    <row r="159" spans="2:18">
      <c r="B159">
        <v>2453</v>
      </c>
      <c r="C159" t="s">
        <v>17</v>
      </c>
      <c r="D159">
        <v>11</v>
      </c>
      <c r="E159" t="s">
        <v>35</v>
      </c>
      <c r="F159">
        <v>511231</v>
      </c>
      <c r="G159">
        <v>267</v>
      </c>
      <c r="H159">
        <v>98</v>
      </c>
      <c r="I159">
        <v>620</v>
      </c>
      <c r="J159">
        <v>7600084</v>
      </c>
      <c r="K159">
        <v>8</v>
      </c>
      <c r="L159">
        <v>513678</v>
      </c>
      <c r="M159">
        <v>17143965</v>
      </c>
      <c r="N159">
        <v>208260</v>
      </c>
      <c r="O159">
        <v>39573505</v>
      </c>
      <c r="P159" s="3">
        <v>48597848</v>
      </c>
      <c r="Q159">
        <v>13</v>
      </c>
      <c r="R159" t="s">
        <v>25</v>
      </c>
    </row>
    <row r="160" spans="2:18">
      <c r="B160">
        <v>3236</v>
      </c>
      <c r="C160" t="s">
        <v>17</v>
      </c>
      <c r="D160">
        <v>11</v>
      </c>
      <c r="E160" t="s">
        <v>35</v>
      </c>
      <c r="F160">
        <v>851111</v>
      </c>
      <c r="G160">
        <v>365</v>
      </c>
      <c r="H160">
        <v>0</v>
      </c>
      <c r="I160">
        <v>1380</v>
      </c>
      <c r="J160">
        <v>13316045</v>
      </c>
      <c r="K160">
        <v>7</v>
      </c>
      <c r="L160">
        <v>353808</v>
      </c>
      <c r="M160">
        <v>18448560</v>
      </c>
      <c r="N160">
        <v>265720</v>
      </c>
      <c r="O160">
        <v>41987186</v>
      </c>
      <c r="P160" s="3">
        <v>53436624</v>
      </c>
      <c r="Q160">
        <v>9</v>
      </c>
      <c r="R160" t="s">
        <v>19</v>
      </c>
    </row>
    <row r="161" spans="2:18">
      <c r="B161">
        <v>3179</v>
      </c>
      <c r="C161" t="s">
        <v>17</v>
      </c>
      <c r="D161">
        <v>11</v>
      </c>
      <c r="E161" t="s">
        <v>35</v>
      </c>
      <c r="F161">
        <v>511211</v>
      </c>
      <c r="G161">
        <v>365</v>
      </c>
      <c r="H161">
        <v>0</v>
      </c>
      <c r="I161">
        <v>1440</v>
      </c>
      <c r="J161">
        <v>13852116</v>
      </c>
      <c r="K161">
        <v>7</v>
      </c>
      <c r="L161">
        <v>352716</v>
      </c>
      <c r="M161">
        <v>18391620</v>
      </c>
      <c r="N161">
        <v>759200</v>
      </c>
      <c r="O161">
        <v>42884642</v>
      </c>
      <c r="P161" s="3">
        <v>54429553</v>
      </c>
      <c r="Q161">
        <v>11</v>
      </c>
      <c r="R161" t="s">
        <v>25</v>
      </c>
    </row>
    <row r="162" spans="2:18">
      <c r="B162">
        <v>3421</v>
      </c>
      <c r="C162" t="s">
        <v>21</v>
      </c>
      <c r="D162">
        <v>11</v>
      </c>
      <c r="E162" t="s">
        <v>35</v>
      </c>
      <c r="F162">
        <v>851131</v>
      </c>
      <c r="G162">
        <v>365</v>
      </c>
      <c r="H162">
        <v>0</v>
      </c>
      <c r="I162">
        <v>1415</v>
      </c>
      <c r="J162">
        <v>11560955</v>
      </c>
      <c r="K162">
        <v>7</v>
      </c>
      <c r="L162">
        <v>299488</v>
      </c>
      <c r="M162">
        <v>15620660</v>
      </c>
      <c r="N162">
        <v>208780</v>
      </c>
      <c r="O162">
        <v>28933227</v>
      </c>
      <c r="P162" s="3">
        <v>35518988</v>
      </c>
      <c r="Q162">
        <v>5</v>
      </c>
      <c r="R162" t="s">
        <v>19</v>
      </c>
    </row>
    <row r="163" spans="2:18">
      <c r="B163">
        <v>3193</v>
      </c>
      <c r="C163" t="s">
        <v>17</v>
      </c>
      <c r="D163">
        <v>11</v>
      </c>
      <c r="E163" t="s">
        <v>35</v>
      </c>
      <c r="F163">
        <v>851141</v>
      </c>
      <c r="G163">
        <v>365</v>
      </c>
      <c r="H163">
        <v>0</v>
      </c>
      <c r="I163">
        <v>1125</v>
      </c>
      <c r="J163">
        <v>11121245</v>
      </c>
      <c r="K163">
        <v>4</v>
      </c>
      <c r="L163">
        <v>207376</v>
      </c>
      <c r="M163">
        <v>18896624</v>
      </c>
      <c r="N163">
        <v>208780</v>
      </c>
      <c r="O163">
        <v>39432212</v>
      </c>
      <c r="P163" s="3">
        <v>50211281</v>
      </c>
      <c r="Q163">
        <v>8</v>
      </c>
      <c r="R163" t="s">
        <v>19</v>
      </c>
    </row>
    <row r="164" spans="2:18">
      <c r="B164">
        <v>3204</v>
      </c>
      <c r="C164" t="s">
        <v>17</v>
      </c>
      <c r="D164">
        <v>11</v>
      </c>
      <c r="E164" t="s">
        <v>35</v>
      </c>
      <c r="F164">
        <v>511231</v>
      </c>
      <c r="G164">
        <v>365</v>
      </c>
      <c r="H164">
        <v>0</v>
      </c>
      <c r="I164">
        <v>1435</v>
      </c>
      <c r="J164">
        <v>14080387</v>
      </c>
      <c r="K164">
        <v>4</v>
      </c>
      <c r="L164">
        <v>205587</v>
      </c>
      <c r="M164">
        <v>18759833</v>
      </c>
      <c r="N164">
        <v>588380</v>
      </c>
      <c r="O164">
        <v>46208344</v>
      </c>
      <c r="P164" s="3">
        <v>58620061</v>
      </c>
      <c r="Q164">
        <v>16</v>
      </c>
      <c r="R164" t="s">
        <v>27</v>
      </c>
    </row>
    <row r="165" spans="2:18">
      <c r="B165">
        <v>3175</v>
      </c>
      <c r="C165" t="s">
        <v>17</v>
      </c>
      <c r="D165">
        <v>11</v>
      </c>
      <c r="E165" t="s">
        <v>35</v>
      </c>
      <c r="F165">
        <v>851121</v>
      </c>
      <c r="G165">
        <v>365</v>
      </c>
      <c r="H165">
        <v>0</v>
      </c>
      <c r="I165">
        <v>1420</v>
      </c>
      <c r="J165">
        <v>15204733</v>
      </c>
      <c r="K165">
        <v>3</v>
      </c>
      <c r="L165">
        <v>168261</v>
      </c>
      <c r="M165">
        <v>20471827</v>
      </c>
      <c r="N165">
        <v>493480</v>
      </c>
      <c r="O165">
        <v>46579496</v>
      </c>
      <c r="P165" s="3">
        <v>62057141</v>
      </c>
      <c r="Q165">
        <v>13</v>
      </c>
      <c r="R165" t="s">
        <v>25</v>
      </c>
    </row>
    <row r="166" spans="2:18">
      <c r="B166">
        <v>3239</v>
      </c>
      <c r="C166" t="s">
        <v>17</v>
      </c>
      <c r="D166">
        <v>11</v>
      </c>
      <c r="E166" t="s">
        <v>35</v>
      </c>
      <c r="F166">
        <v>811111</v>
      </c>
      <c r="G166">
        <v>365</v>
      </c>
      <c r="H166">
        <v>0</v>
      </c>
      <c r="I166">
        <v>1440</v>
      </c>
      <c r="J166">
        <v>13732044</v>
      </c>
      <c r="K166">
        <v>3</v>
      </c>
      <c r="L166">
        <v>149854</v>
      </c>
      <c r="M166">
        <v>18232187</v>
      </c>
      <c r="N166">
        <v>455520</v>
      </c>
      <c r="O166">
        <v>44961285</v>
      </c>
      <c r="P166" s="3">
        <v>57144470</v>
      </c>
      <c r="Q166">
        <v>12</v>
      </c>
      <c r="R166" t="s">
        <v>25</v>
      </c>
    </row>
    <row r="167" spans="2:18">
      <c r="B167">
        <v>3172</v>
      </c>
      <c r="C167" t="s">
        <v>17</v>
      </c>
      <c r="D167">
        <v>11</v>
      </c>
      <c r="E167" t="s">
        <v>35</v>
      </c>
      <c r="F167">
        <v>811111</v>
      </c>
      <c r="G167">
        <v>365</v>
      </c>
      <c r="H167">
        <v>0</v>
      </c>
      <c r="I167">
        <v>1440</v>
      </c>
      <c r="J167">
        <v>13986492</v>
      </c>
      <c r="K167">
        <v>3</v>
      </c>
      <c r="L167">
        <v>152630</v>
      </c>
      <c r="M167">
        <v>18570033</v>
      </c>
      <c r="N167">
        <v>455520</v>
      </c>
      <c r="O167">
        <v>45696127</v>
      </c>
      <c r="P167" s="3">
        <v>57924127</v>
      </c>
      <c r="Q167">
        <v>12</v>
      </c>
      <c r="R167" t="s">
        <v>25</v>
      </c>
    </row>
    <row r="168" spans="2:18">
      <c r="B168">
        <v>3256</v>
      </c>
      <c r="C168" t="s">
        <v>17</v>
      </c>
      <c r="D168">
        <v>11</v>
      </c>
      <c r="E168" t="s">
        <v>35</v>
      </c>
      <c r="F168">
        <v>511111</v>
      </c>
      <c r="G168">
        <v>365</v>
      </c>
      <c r="H168">
        <v>0</v>
      </c>
      <c r="I168">
        <v>1440</v>
      </c>
      <c r="J168">
        <v>13926456</v>
      </c>
      <c r="K168">
        <v>1</v>
      </c>
      <c r="L168">
        <v>50658</v>
      </c>
      <c r="M168">
        <v>18490314</v>
      </c>
      <c r="N168">
        <v>588380</v>
      </c>
      <c r="O168">
        <v>45943939</v>
      </c>
      <c r="P168" s="3">
        <v>61859581</v>
      </c>
      <c r="Q168">
        <v>10</v>
      </c>
      <c r="R168" t="s">
        <v>23</v>
      </c>
    </row>
    <row r="169" spans="2:18">
      <c r="B169">
        <v>3196</v>
      </c>
      <c r="C169" t="s">
        <v>17</v>
      </c>
      <c r="D169">
        <v>11</v>
      </c>
      <c r="E169" t="s">
        <v>35</v>
      </c>
      <c r="F169">
        <v>511111</v>
      </c>
      <c r="G169">
        <v>365</v>
      </c>
      <c r="H169">
        <v>0</v>
      </c>
      <c r="I169">
        <v>1440</v>
      </c>
      <c r="J169">
        <v>14684100</v>
      </c>
      <c r="K169">
        <v>1</v>
      </c>
      <c r="L169">
        <v>53414</v>
      </c>
      <c r="M169">
        <v>19496254</v>
      </c>
      <c r="N169">
        <v>759200</v>
      </c>
      <c r="O169">
        <v>47930817</v>
      </c>
      <c r="P169" s="3">
        <v>64844445</v>
      </c>
      <c r="Q169">
        <v>16</v>
      </c>
      <c r="R169" t="s">
        <v>27</v>
      </c>
    </row>
    <row r="170" spans="2:18">
      <c r="B170">
        <v>2401</v>
      </c>
      <c r="C170" t="s">
        <v>17</v>
      </c>
      <c r="D170">
        <v>11</v>
      </c>
      <c r="E170" t="s">
        <v>35</v>
      </c>
      <c r="F170">
        <v>851111</v>
      </c>
      <c r="G170">
        <v>59</v>
      </c>
      <c r="H170">
        <v>0</v>
      </c>
      <c r="I170">
        <v>120</v>
      </c>
      <c r="J170">
        <v>1079531</v>
      </c>
      <c r="K170">
        <v>0</v>
      </c>
      <c r="L170">
        <v>0</v>
      </c>
      <c r="M170">
        <v>2780222</v>
      </c>
      <c r="N170">
        <v>73632</v>
      </c>
      <c r="O170">
        <v>4649457</v>
      </c>
      <c r="P170" s="3">
        <v>6047355</v>
      </c>
      <c r="Q170">
        <v>6</v>
      </c>
      <c r="R170" t="s">
        <v>20</v>
      </c>
    </row>
    <row r="171" spans="2:18">
      <c r="B171">
        <v>2187</v>
      </c>
      <c r="C171" t="s">
        <v>21</v>
      </c>
      <c r="D171">
        <v>11</v>
      </c>
      <c r="E171" t="s">
        <v>35</v>
      </c>
      <c r="F171">
        <v>851131</v>
      </c>
      <c r="G171">
        <v>77</v>
      </c>
      <c r="H171">
        <v>12</v>
      </c>
      <c r="I171">
        <v>240</v>
      </c>
      <c r="J171">
        <v>2187268</v>
      </c>
      <c r="K171">
        <v>0</v>
      </c>
      <c r="L171">
        <v>0</v>
      </c>
      <c r="M171">
        <v>3675826</v>
      </c>
      <c r="N171">
        <v>56056</v>
      </c>
      <c r="O171">
        <v>7429888</v>
      </c>
      <c r="P171" s="3">
        <v>8850325</v>
      </c>
      <c r="Q171">
        <v>6</v>
      </c>
      <c r="R171" t="s">
        <v>19</v>
      </c>
    </row>
    <row r="172" spans="2:18">
      <c r="B172">
        <v>3191</v>
      </c>
      <c r="C172" t="s">
        <v>17</v>
      </c>
      <c r="D172">
        <v>11</v>
      </c>
      <c r="E172" t="s">
        <v>35</v>
      </c>
      <c r="F172">
        <v>511161</v>
      </c>
      <c r="G172">
        <v>216</v>
      </c>
      <c r="H172">
        <v>0</v>
      </c>
      <c r="I172">
        <v>625</v>
      </c>
      <c r="J172">
        <v>6687257</v>
      </c>
      <c r="K172">
        <v>0</v>
      </c>
      <c r="L172">
        <v>0</v>
      </c>
      <c r="M172">
        <v>12105852</v>
      </c>
      <c r="N172">
        <v>359424</v>
      </c>
      <c r="O172">
        <v>23895093</v>
      </c>
      <c r="P172" s="3">
        <v>30469654</v>
      </c>
      <c r="Q172">
        <v>6</v>
      </c>
      <c r="R172" t="s">
        <v>19</v>
      </c>
    </row>
    <row r="173" spans="2:18">
      <c r="B173">
        <v>3411</v>
      </c>
      <c r="C173" t="s">
        <v>21</v>
      </c>
      <c r="D173">
        <v>11</v>
      </c>
      <c r="E173" t="s">
        <v>35</v>
      </c>
      <c r="F173">
        <v>511231</v>
      </c>
      <c r="G173">
        <v>306</v>
      </c>
      <c r="H173">
        <v>0</v>
      </c>
      <c r="I173">
        <v>1135</v>
      </c>
      <c r="J173">
        <v>10332395</v>
      </c>
      <c r="K173">
        <v>0</v>
      </c>
      <c r="L173">
        <v>0</v>
      </c>
      <c r="M173">
        <v>14592688</v>
      </c>
      <c r="N173">
        <v>228192</v>
      </c>
      <c r="O173">
        <v>26153663</v>
      </c>
      <c r="P173" s="3">
        <v>32169006</v>
      </c>
      <c r="Q173">
        <v>5</v>
      </c>
      <c r="R173" t="s">
        <v>19</v>
      </c>
    </row>
    <row r="174" spans="2:18">
      <c r="B174">
        <v>3187</v>
      </c>
      <c r="C174" t="s">
        <v>17</v>
      </c>
      <c r="D174">
        <v>11</v>
      </c>
      <c r="E174" t="s">
        <v>35</v>
      </c>
      <c r="F174">
        <v>511111</v>
      </c>
      <c r="G174">
        <v>365</v>
      </c>
      <c r="H174">
        <v>0</v>
      </c>
      <c r="I174">
        <v>1390</v>
      </c>
      <c r="J174">
        <v>14869699</v>
      </c>
      <c r="K174">
        <v>0</v>
      </c>
      <c r="L174">
        <v>0</v>
      </c>
      <c r="M174">
        <v>20452847</v>
      </c>
      <c r="N174">
        <v>588380</v>
      </c>
      <c r="O174">
        <v>48993574</v>
      </c>
      <c r="P174" s="3">
        <v>62152046</v>
      </c>
      <c r="Q174">
        <v>31</v>
      </c>
      <c r="R174" t="s">
        <v>28</v>
      </c>
    </row>
    <row r="175" spans="2:18">
      <c r="B175">
        <v>3183</v>
      </c>
      <c r="C175" t="s">
        <v>17</v>
      </c>
      <c r="D175">
        <v>11</v>
      </c>
      <c r="E175" t="s">
        <v>35</v>
      </c>
      <c r="F175">
        <v>511111</v>
      </c>
      <c r="G175">
        <v>365</v>
      </c>
      <c r="H175">
        <v>0</v>
      </c>
      <c r="I175">
        <v>1408</v>
      </c>
      <c r="J175">
        <v>14690461</v>
      </c>
      <c r="K175">
        <v>0</v>
      </c>
      <c r="L175">
        <v>0</v>
      </c>
      <c r="M175">
        <v>19947980</v>
      </c>
      <c r="N175">
        <v>588380</v>
      </c>
      <c r="O175">
        <v>48195876</v>
      </c>
      <c r="P175" s="3">
        <v>61358179</v>
      </c>
      <c r="Q175">
        <v>28</v>
      </c>
      <c r="R175" t="s">
        <v>28</v>
      </c>
    </row>
    <row r="176" spans="2:18">
      <c r="B176">
        <v>3182</v>
      </c>
      <c r="C176" t="s">
        <v>17</v>
      </c>
      <c r="D176">
        <v>11</v>
      </c>
      <c r="E176" t="s">
        <v>35</v>
      </c>
      <c r="F176">
        <v>511111</v>
      </c>
      <c r="G176">
        <v>365</v>
      </c>
      <c r="H176">
        <v>0</v>
      </c>
      <c r="I176">
        <v>1440</v>
      </c>
      <c r="J176">
        <v>14849928</v>
      </c>
      <c r="K176">
        <v>0</v>
      </c>
      <c r="L176">
        <v>0</v>
      </c>
      <c r="M176">
        <v>19716426</v>
      </c>
      <c r="N176">
        <v>588380</v>
      </c>
      <c r="O176">
        <v>48071690</v>
      </c>
      <c r="P176" s="3">
        <v>61000039</v>
      </c>
      <c r="Q176">
        <v>24</v>
      </c>
      <c r="R176" t="s">
        <v>26</v>
      </c>
    </row>
    <row r="177" spans="2:18">
      <c r="B177">
        <v>3186</v>
      </c>
      <c r="C177" t="s">
        <v>17</v>
      </c>
      <c r="D177">
        <v>11</v>
      </c>
      <c r="E177" t="s">
        <v>35</v>
      </c>
      <c r="F177">
        <v>511111</v>
      </c>
      <c r="G177">
        <v>365</v>
      </c>
      <c r="H177">
        <v>0</v>
      </c>
      <c r="I177">
        <v>1400</v>
      </c>
      <c r="J177">
        <v>14754308</v>
      </c>
      <c r="K177">
        <v>0</v>
      </c>
      <c r="L177">
        <v>0</v>
      </c>
      <c r="M177">
        <v>20149167</v>
      </c>
      <c r="N177">
        <v>588380</v>
      </c>
      <c r="O177">
        <v>45618752</v>
      </c>
      <c r="P177" s="3">
        <v>58472419</v>
      </c>
      <c r="Q177">
        <v>28</v>
      </c>
      <c r="R177" t="s">
        <v>28</v>
      </c>
    </row>
    <row r="178" spans="2:18">
      <c r="B178">
        <v>3235</v>
      </c>
      <c r="C178" t="s">
        <v>17</v>
      </c>
      <c r="D178">
        <v>11</v>
      </c>
      <c r="E178" t="s">
        <v>35</v>
      </c>
      <c r="F178">
        <v>511111</v>
      </c>
      <c r="G178">
        <v>365</v>
      </c>
      <c r="H178">
        <v>0</v>
      </c>
      <c r="I178">
        <v>1420</v>
      </c>
      <c r="J178">
        <v>14167210</v>
      </c>
      <c r="K178">
        <v>0</v>
      </c>
      <c r="L178">
        <v>0</v>
      </c>
      <c r="M178">
        <v>19074900</v>
      </c>
      <c r="N178">
        <v>759200</v>
      </c>
      <c r="O178">
        <v>47163039</v>
      </c>
      <c r="P178" s="3">
        <v>59795347</v>
      </c>
      <c r="Q178">
        <v>18</v>
      </c>
      <c r="R178" t="s">
        <v>27</v>
      </c>
    </row>
    <row r="179" spans="2:18">
      <c r="B179">
        <v>3228</v>
      </c>
      <c r="C179" t="s">
        <v>17</v>
      </c>
      <c r="D179">
        <v>11</v>
      </c>
      <c r="E179" t="s">
        <v>35</v>
      </c>
      <c r="F179">
        <v>511161</v>
      </c>
      <c r="G179">
        <v>365</v>
      </c>
      <c r="H179">
        <v>0</v>
      </c>
      <c r="I179">
        <v>1428</v>
      </c>
      <c r="J179">
        <v>14017367</v>
      </c>
      <c r="K179">
        <v>0</v>
      </c>
      <c r="L179">
        <v>0</v>
      </c>
      <c r="M179">
        <v>18767426</v>
      </c>
      <c r="N179">
        <v>531440</v>
      </c>
      <c r="O179">
        <v>48188668</v>
      </c>
      <c r="P179" s="3">
        <v>60870307</v>
      </c>
      <c r="Q179">
        <v>16</v>
      </c>
      <c r="R179" t="s">
        <v>27</v>
      </c>
    </row>
    <row r="180" spans="2:18">
      <c r="B180">
        <v>3251</v>
      </c>
      <c r="C180" t="s">
        <v>17</v>
      </c>
      <c r="D180">
        <v>11</v>
      </c>
      <c r="E180" t="s">
        <v>35</v>
      </c>
      <c r="F180">
        <v>511161</v>
      </c>
      <c r="G180">
        <v>365</v>
      </c>
      <c r="H180">
        <v>0</v>
      </c>
      <c r="I180">
        <v>1440</v>
      </c>
      <c r="J180">
        <v>13915020</v>
      </c>
      <c r="K180">
        <v>0</v>
      </c>
      <c r="L180">
        <v>0</v>
      </c>
      <c r="M180">
        <v>18475133</v>
      </c>
      <c r="N180">
        <v>455520</v>
      </c>
      <c r="O180">
        <v>46018586</v>
      </c>
      <c r="P180" s="3">
        <v>58434150</v>
      </c>
      <c r="Q180">
        <v>11</v>
      </c>
      <c r="R180" t="s">
        <v>25</v>
      </c>
    </row>
    <row r="181" spans="2:18">
      <c r="B181">
        <v>3222</v>
      </c>
      <c r="C181" t="s">
        <v>17</v>
      </c>
      <c r="D181">
        <v>11</v>
      </c>
      <c r="E181" t="s">
        <v>35</v>
      </c>
      <c r="F181">
        <v>511111</v>
      </c>
      <c r="G181">
        <v>365</v>
      </c>
      <c r="H181">
        <v>0</v>
      </c>
      <c r="I181">
        <v>1440</v>
      </c>
      <c r="J181">
        <v>13692012</v>
      </c>
      <c r="K181">
        <v>0</v>
      </c>
      <c r="L181">
        <v>0</v>
      </c>
      <c r="M181">
        <v>18179046</v>
      </c>
      <c r="N181">
        <v>588380</v>
      </c>
      <c r="O181">
        <v>43990934</v>
      </c>
      <c r="P181" s="3">
        <v>55831081</v>
      </c>
      <c r="Q181">
        <v>10</v>
      </c>
      <c r="R181" t="s">
        <v>23</v>
      </c>
    </row>
    <row r="182" spans="2:18">
      <c r="B182">
        <v>3210</v>
      </c>
      <c r="C182" t="s">
        <v>17</v>
      </c>
      <c r="D182">
        <v>11</v>
      </c>
      <c r="E182" t="s">
        <v>35</v>
      </c>
      <c r="F182">
        <v>511111</v>
      </c>
      <c r="G182">
        <v>365</v>
      </c>
      <c r="H182">
        <v>0</v>
      </c>
      <c r="I182">
        <v>1390</v>
      </c>
      <c r="J182">
        <v>13288353</v>
      </c>
      <c r="K182">
        <v>0</v>
      </c>
      <c r="L182">
        <v>0</v>
      </c>
      <c r="M182">
        <v>18277740</v>
      </c>
      <c r="N182">
        <v>588380</v>
      </c>
      <c r="O182">
        <v>41573324</v>
      </c>
      <c r="P182" s="3">
        <v>53387741</v>
      </c>
      <c r="Q182">
        <v>10</v>
      </c>
      <c r="R182" t="s">
        <v>23</v>
      </c>
    </row>
    <row r="183" spans="2:18">
      <c r="B183">
        <v>3223</v>
      </c>
      <c r="C183" t="s">
        <v>17</v>
      </c>
      <c r="D183">
        <v>11</v>
      </c>
      <c r="E183" t="s">
        <v>35</v>
      </c>
      <c r="F183">
        <v>511111</v>
      </c>
      <c r="G183">
        <v>365</v>
      </c>
      <c r="H183">
        <v>0</v>
      </c>
      <c r="I183">
        <v>1436</v>
      </c>
      <c r="J183">
        <v>13967601</v>
      </c>
      <c r="K183">
        <v>0</v>
      </c>
      <c r="L183">
        <v>0</v>
      </c>
      <c r="M183">
        <v>18596606</v>
      </c>
      <c r="N183">
        <v>588380</v>
      </c>
      <c r="O183">
        <v>45098483</v>
      </c>
      <c r="P183" s="3">
        <v>57294064</v>
      </c>
      <c r="Q183">
        <v>9</v>
      </c>
      <c r="R183" t="s">
        <v>19</v>
      </c>
    </row>
    <row r="184" spans="2:18">
      <c r="B184">
        <v>3214</v>
      </c>
      <c r="C184" t="s">
        <v>17</v>
      </c>
      <c r="D184">
        <v>11</v>
      </c>
      <c r="E184" t="s">
        <v>35</v>
      </c>
      <c r="F184">
        <v>511111</v>
      </c>
      <c r="G184">
        <v>365</v>
      </c>
      <c r="H184">
        <v>0</v>
      </c>
      <c r="I184">
        <v>1440</v>
      </c>
      <c r="J184">
        <v>14715552</v>
      </c>
      <c r="K184">
        <v>0</v>
      </c>
      <c r="L184">
        <v>0</v>
      </c>
      <c r="M184">
        <v>19538013</v>
      </c>
      <c r="N184">
        <v>588380</v>
      </c>
      <c r="O184">
        <v>47718751</v>
      </c>
      <c r="P184" s="3">
        <v>60558965</v>
      </c>
      <c r="Q184">
        <v>23</v>
      </c>
      <c r="R184" t="s">
        <v>26</v>
      </c>
    </row>
    <row r="185" spans="2:18">
      <c r="B185">
        <v>3195</v>
      </c>
      <c r="C185" t="s">
        <v>17</v>
      </c>
      <c r="D185">
        <v>11</v>
      </c>
      <c r="E185" t="s">
        <v>35</v>
      </c>
      <c r="F185">
        <v>851121</v>
      </c>
      <c r="G185">
        <v>365</v>
      </c>
      <c r="H185">
        <v>0</v>
      </c>
      <c r="I185">
        <v>1380</v>
      </c>
      <c r="J185">
        <v>12995472</v>
      </c>
      <c r="K185">
        <v>0</v>
      </c>
      <c r="L185">
        <v>0</v>
      </c>
      <c r="M185">
        <v>18004427</v>
      </c>
      <c r="N185">
        <v>588380</v>
      </c>
      <c r="O185">
        <v>40291550</v>
      </c>
      <c r="P185" s="3">
        <v>51254555</v>
      </c>
      <c r="Q185">
        <v>7</v>
      </c>
      <c r="R185" t="s">
        <v>20</v>
      </c>
    </row>
    <row r="186" spans="2:18">
      <c r="B186">
        <v>3229</v>
      </c>
      <c r="C186" t="s">
        <v>17</v>
      </c>
      <c r="D186">
        <v>11</v>
      </c>
      <c r="E186" t="s">
        <v>35</v>
      </c>
      <c r="F186">
        <v>511161</v>
      </c>
      <c r="G186">
        <v>365</v>
      </c>
      <c r="H186">
        <v>0</v>
      </c>
      <c r="I186">
        <v>1175</v>
      </c>
      <c r="J186">
        <v>12415743</v>
      </c>
      <c r="K186">
        <v>0</v>
      </c>
      <c r="L186">
        <v>0</v>
      </c>
      <c r="M186">
        <v>20202313</v>
      </c>
      <c r="N186">
        <v>531440</v>
      </c>
      <c r="O186">
        <v>41786498</v>
      </c>
      <c r="P186" s="3">
        <v>53076216</v>
      </c>
      <c r="Q186">
        <v>28</v>
      </c>
      <c r="R186" t="s">
        <v>28</v>
      </c>
    </row>
    <row r="187" spans="2:18">
      <c r="B187">
        <v>3194</v>
      </c>
      <c r="C187" t="s">
        <v>17</v>
      </c>
      <c r="D187">
        <v>11</v>
      </c>
      <c r="E187" t="s">
        <v>35</v>
      </c>
      <c r="F187">
        <v>281888</v>
      </c>
      <c r="G187">
        <v>365</v>
      </c>
      <c r="H187">
        <v>0</v>
      </c>
      <c r="I187">
        <v>1420</v>
      </c>
      <c r="J187">
        <v>14891788</v>
      </c>
      <c r="K187">
        <v>0</v>
      </c>
      <c r="L187">
        <v>0</v>
      </c>
      <c r="M187">
        <v>20050473</v>
      </c>
      <c r="N187">
        <v>531440</v>
      </c>
      <c r="O187">
        <v>50151204</v>
      </c>
      <c r="P187" s="3">
        <v>63288735</v>
      </c>
      <c r="Q187">
        <v>25</v>
      </c>
      <c r="R187" t="s">
        <v>23</v>
      </c>
    </row>
    <row r="188" spans="2:18">
      <c r="B188">
        <v>3260</v>
      </c>
      <c r="C188" t="s">
        <v>17</v>
      </c>
      <c r="D188">
        <v>11</v>
      </c>
      <c r="E188" t="s">
        <v>35</v>
      </c>
      <c r="F188">
        <v>281888</v>
      </c>
      <c r="G188">
        <v>365</v>
      </c>
      <c r="H188">
        <v>0</v>
      </c>
      <c r="I188">
        <v>1170</v>
      </c>
      <c r="J188">
        <v>11735705</v>
      </c>
      <c r="K188">
        <v>0</v>
      </c>
      <c r="L188">
        <v>0</v>
      </c>
      <c r="M188">
        <v>19177393</v>
      </c>
      <c r="N188">
        <v>550420</v>
      </c>
      <c r="O188">
        <v>42718729</v>
      </c>
      <c r="P188" s="3">
        <v>54135591</v>
      </c>
      <c r="Q188">
        <v>21</v>
      </c>
      <c r="R188" t="s">
        <v>26</v>
      </c>
    </row>
    <row r="189" spans="2:18">
      <c r="B189">
        <v>3255</v>
      </c>
      <c r="C189" t="s">
        <v>17</v>
      </c>
      <c r="D189">
        <v>11</v>
      </c>
      <c r="E189" t="s">
        <v>35</v>
      </c>
      <c r="F189">
        <v>511161</v>
      </c>
      <c r="G189">
        <v>365</v>
      </c>
      <c r="H189">
        <v>0</v>
      </c>
      <c r="I189">
        <v>1095</v>
      </c>
      <c r="J189">
        <v>10089873</v>
      </c>
      <c r="K189">
        <v>0</v>
      </c>
      <c r="L189">
        <v>0</v>
      </c>
      <c r="M189">
        <v>17617234</v>
      </c>
      <c r="N189">
        <v>607360</v>
      </c>
      <c r="O189">
        <v>35444272</v>
      </c>
      <c r="P189" s="3">
        <v>45391883</v>
      </c>
      <c r="Q189">
        <v>8</v>
      </c>
      <c r="R189" t="s">
        <v>19</v>
      </c>
    </row>
    <row r="190" spans="2:18">
      <c r="B190">
        <v>3199</v>
      </c>
      <c r="C190" t="s">
        <v>17</v>
      </c>
      <c r="D190">
        <v>11</v>
      </c>
      <c r="E190" t="s">
        <v>35</v>
      </c>
      <c r="F190">
        <v>511111</v>
      </c>
      <c r="G190">
        <v>365</v>
      </c>
      <c r="H190">
        <v>0</v>
      </c>
      <c r="I190">
        <v>1420</v>
      </c>
      <c r="J190">
        <v>14900238</v>
      </c>
      <c r="K190">
        <v>0</v>
      </c>
      <c r="L190">
        <v>0</v>
      </c>
      <c r="M190">
        <v>20061860</v>
      </c>
      <c r="N190">
        <v>588380</v>
      </c>
      <c r="O190">
        <v>48640804</v>
      </c>
      <c r="P190" s="3">
        <v>61642238</v>
      </c>
      <c r="Q190">
        <v>27</v>
      </c>
      <c r="R190" t="s">
        <v>28</v>
      </c>
    </row>
    <row r="191" spans="2:18">
      <c r="B191">
        <v>3252</v>
      </c>
      <c r="C191" t="s">
        <v>17</v>
      </c>
      <c r="D191">
        <v>11</v>
      </c>
      <c r="E191" t="s">
        <v>35</v>
      </c>
      <c r="F191">
        <v>511161</v>
      </c>
      <c r="G191">
        <v>365</v>
      </c>
      <c r="H191">
        <v>0</v>
      </c>
      <c r="I191">
        <v>1440</v>
      </c>
      <c r="J191">
        <v>16627785</v>
      </c>
      <c r="K191">
        <v>0</v>
      </c>
      <c r="L191">
        <v>0</v>
      </c>
      <c r="M191">
        <v>22075872</v>
      </c>
      <c r="N191">
        <v>322660</v>
      </c>
      <c r="O191">
        <v>54059809</v>
      </c>
      <c r="P191" s="3">
        <v>68360948</v>
      </c>
      <c r="Q191">
        <v>29</v>
      </c>
      <c r="R191" t="s">
        <v>28</v>
      </c>
    </row>
    <row r="192" spans="2:18">
      <c r="B192">
        <v>3253</v>
      </c>
      <c r="C192" t="s">
        <v>17</v>
      </c>
      <c r="D192">
        <v>11</v>
      </c>
      <c r="E192" t="s">
        <v>35</v>
      </c>
      <c r="F192">
        <v>511161</v>
      </c>
      <c r="G192">
        <v>365</v>
      </c>
      <c r="H192">
        <v>0</v>
      </c>
      <c r="I192">
        <v>1235</v>
      </c>
      <c r="J192">
        <v>12537262</v>
      </c>
      <c r="K192">
        <v>0</v>
      </c>
      <c r="L192">
        <v>0</v>
      </c>
      <c r="M192">
        <v>19408947</v>
      </c>
      <c r="N192">
        <v>531440</v>
      </c>
      <c r="O192">
        <v>41262201</v>
      </c>
      <c r="P192" s="3">
        <v>52426002</v>
      </c>
      <c r="Q192">
        <v>20</v>
      </c>
      <c r="R192" t="s">
        <v>23</v>
      </c>
    </row>
    <row r="193" spans="2:18">
      <c r="B193">
        <v>3203</v>
      </c>
      <c r="C193" t="s">
        <v>17</v>
      </c>
      <c r="D193">
        <v>11</v>
      </c>
      <c r="E193" t="s">
        <v>35</v>
      </c>
      <c r="F193">
        <v>281888</v>
      </c>
      <c r="G193">
        <v>365</v>
      </c>
      <c r="H193">
        <v>0</v>
      </c>
      <c r="I193">
        <v>1175</v>
      </c>
      <c r="J193">
        <v>12040142</v>
      </c>
      <c r="K193">
        <v>0</v>
      </c>
      <c r="L193">
        <v>0</v>
      </c>
      <c r="M193">
        <v>19591154</v>
      </c>
      <c r="N193">
        <v>531440</v>
      </c>
      <c r="O193">
        <v>42176110</v>
      </c>
      <c r="P193" s="3">
        <v>53338404</v>
      </c>
      <c r="Q193">
        <v>19</v>
      </c>
      <c r="R193" t="s">
        <v>27</v>
      </c>
    </row>
    <row r="194" spans="2:18">
      <c r="B194">
        <v>3180</v>
      </c>
      <c r="C194" t="s">
        <v>17</v>
      </c>
      <c r="D194">
        <v>11</v>
      </c>
      <c r="E194" t="s">
        <v>35</v>
      </c>
      <c r="F194">
        <v>511161</v>
      </c>
      <c r="G194">
        <v>365</v>
      </c>
      <c r="H194">
        <v>0</v>
      </c>
      <c r="I194">
        <v>1392</v>
      </c>
      <c r="J194">
        <v>14860702</v>
      </c>
      <c r="K194">
        <v>0</v>
      </c>
      <c r="L194">
        <v>0</v>
      </c>
      <c r="M194">
        <v>20411093</v>
      </c>
      <c r="N194">
        <v>531440</v>
      </c>
      <c r="O194">
        <v>50094959</v>
      </c>
      <c r="P194" s="3">
        <v>63627247</v>
      </c>
      <c r="Q194">
        <v>29</v>
      </c>
      <c r="R194" t="s">
        <v>28</v>
      </c>
    </row>
    <row r="195" spans="2:18">
      <c r="B195">
        <v>3220</v>
      </c>
      <c r="C195" t="s">
        <v>17</v>
      </c>
      <c r="D195">
        <v>11</v>
      </c>
      <c r="E195" t="s">
        <v>35</v>
      </c>
      <c r="F195">
        <v>511111</v>
      </c>
      <c r="G195">
        <v>365</v>
      </c>
      <c r="H195">
        <v>0</v>
      </c>
      <c r="I195">
        <v>1440</v>
      </c>
      <c r="J195">
        <v>15759108</v>
      </c>
      <c r="K195">
        <v>0</v>
      </c>
      <c r="L195">
        <v>0</v>
      </c>
      <c r="M195">
        <v>20923553</v>
      </c>
      <c r="N195">
        <v>531440</v>
      </c>
      <c r="O195">
        <v>51590580</v>
      </c>
      <c r="P195" s="3">
        <v>65172884</v>
      </c>
      <c r="Q195">
        <v>30</v>
      </c>
      <c r="R195" t="s">
        <v>28</v>
      </c>
    </row>
    <row r="196" spans="2:18">
      <c r="B196">
        <v>3208</v>
      </c>
      <c r="C196" t="s">
        <v>17</v>
      </c>
      <c r="D196">
        <v>11</v>
      </c>
      <c r="E196" t="s">
        <v>35</v>
      </c>
      <c r="F196">
        <v>511161</v>
      </c>
      <c r="G196">
        <v>365</v>
      </c>
      <c r="H196">
        <v>0</v>
      </c>
      <c r="I196">
        <v>1180</v>
      </c>
      <c r="J196">
        <v>11983608</v>
      </c>
      <c r="K196">
        <v>0</v>
      </c>
      <c r="L196">
        <v>0</v>
      </c>
      <c r="M196">
        <v>19416540</v>
      </c>
      <c r="N196">
        <v>531440</v>
      </c>
      <c r="O196">
        <v>40640253</v>
      </c>
      <c r="P196" s="3">
        <v>51712790</v>
      </c>
      <c r="Q196">
        <v>19</v>
      </c>
      <c r="R196" t="s">
        <v>27</v>
      </c>
    </row>
    <row r="197" spans="2:18">
      <c r="B197">
        <v>3213</v>
      </c>
      <c r="C197" t="s">
        <v>17</v>
      </c>
      <c r="D197">
        <v>11</v>
      </c>
      <c r="E197" t="s">
        <v>35</v>
      </c>
      <c r="F197">
        <v>511161</v>
      </c>
      <c r="G197">
        <v>365</v>
      </c>
      <c r="H197">
        <v>0</v>
      </c>
      <c r="I197">
        <v>1440</v>
      </c>
      <c r="J197">
        <v>15233040</v>
      </c>
      <c r="K197">
        <v>0</v>
      </c>
      <c r="L197">
        <v>0</v>
      </c>
      <c r="M197">
        <v>20225087</v>
      </c>
      <c r="N197">
        <v>531440</v>
      </c>
      <c r="O197">
        <v>51583662</v>
      </c>
      <c r="P197" s="3">
        <v>65246091</v>
      </c>
      <c r="Q197">
        <v>24</v>
      </c>
      <c r="R197" t="s">
        <v>26</v>
      </c>
    </row>
    <row r="198" spans="2:18">
      <c r="B198">
        <v>3178</v>
      </c>
      <c r="C198" t="s">
        <v>17</v>
      </c>
      <c r="D198">
        <v>11</v>
      </c>
      <c r="E198" t="s">
        <v>35</v>
      </c>
      <c r="F198">
        <v>511111</v>
      </c>
      <c r="G198">
        <v>365</v>
      </c>
      <c r="H198">
        <v>0</v>
      </c>
      <c r="I198">
        <v>1440</v>
      </c>
      <c r="J198">
        <v>14075124</v>
      </c>
      <c r="K198">
        <v>0</v>
      </c>
      <c r="L198">
        <v>0</v>
      </c>
      <c r="M198">
        <v>18687707</v>
      </c>
      <c r="N198">
        <v>455520</v>
      </c>
      <c r="O198">
        <v>46078719</v>
      </c>
      <c r="P198" s="3">
        <v>58440180</v>
      </c>
      <c r="Q198">
        <v>17</v>
      </c>
      <c r="R198" t="s">
        <v>27</v>
      </c>
    </row>
    <row r="199" spans="2:18">
      <c r="B199">
        <v>3422</v>
      </c>
      <c r="C199" t="s">
        <v>17</v>
      </c>
      <c r="D199">
        <v>11</v>
      </c>
      <c r="E199" t="s">
        <v>35</v>
      </c>
      <c r="F199">
        <v>851141</v>
      </c>
      <c r="G199">
        <v>365</v>
      </c>
      <c r="H199">
        <v>0</v>
      </c>
      <c r="I199">
        <v>1315</v>
      </c>
      <c r="J199">
        <v>13030861</v>
      </c>
      <c r="K199">
        <v>0</v>
      </c>
      <c r="L199">
        <v>0</v>
      </c>
      <c r="M199">
        <v>18945834</v>
      </c>
      <c r="N199">
        <v>208780</v>
      </c>
      <c r="O199">
        <v>44223261</v>
      </c>
      <c r="P199" s="3">
        <v>55946838</v>
      </c>
      <c r="Q199">
        <v>18</v>
      </c>
      <c r="R199" t="s">
        <v>27</v>
      </c>
    </row>
    <row r="200" spans="2:18">
      <c r="B200">
        <v>3238</v>
      </c>
      <c r="C200" t="s">
        <v>17</v>
      </c>
      <c r="D200">
        <v>11</v>
      </c>
      <c r="E200" t="s">
        <v>35</v>
      </c>
      <c r="F200">
        <v>851141</v>
      </c>
      <c r="G200">
        <v>365</v>
      </c>
      <c r="H200">
        <v>0</v>
      </c>
      <c r="I200">
        <v>1270</v>
      </c>
      <c r="J200">
        <v>13175476</v>
      </c>
      <c r="K200">
        <v>0</v>
      </c>
      <c r="L200">
        <v>0</v>
      </c>
      <c r="M200">
        <v>19824252</v>
      </c>
      <c r="N200">
        <v>265720</v>
      </c>
      <c r="O200">
        <v>45422122</v>
      </c>
      <c r="P200" s="3">
        <v>57514328</v>
      </c>
      <c r="Q200">
        <v>20</v>
      </c>
      <c r="R200" t="s">
        <v>23</v>
      </c>
    </row>
    <row r="201" spans="2:18">
      <c r="B201">
        <v>3188</v>
      </c>
      <c r="C201" t="s">
        <v>17</v>
      </c>
      <c r="D201">
        <v>11</v>
      </c>
      <c r="E201" t="s">
        <v>35</v>
      </c>
      <c r="F201">
        <v>851141</v>
      </c>
      <c r="G201">
        <v>365</v>
      </c>
      <c r="H201">
        <v>0</v>
      </c>
      <c r="I201">
        <v>1375</v>
      </c>
      <c r="J201">
        <v>14414400</v>
      </c>
      <c r="K201">
        <v>0</v>
      </c>
      <c r="L201">
        <v>0</v>
      </c>
      <c r="M201">
        <v>20042880</v>
      </c>
      <c r="N201">
        <v>265720</v>
      </c>
      <c r="O201">
        <v>48045905</v>
      </c>
      <c r="P201" s="3">
        <v>60793242</v>
      </c>
      <c r="Q201">
        <v>20</v>
      </c>
      <c r="R201" t="s">
        <v>23</v>
      </c>
    </row>
    <row r="202" spans="2:18">
      <c r="B202">
        <v>3201</v>
      </c>
      <c r="C202" t="s">
        <v>17</v>
      </c>
      <c r="D202">
        <v>11</v>
      </c>
      <c r="E202" t="s">
        <v>35</v>
      </c>
      <c r="F202">
        <v>811111</v>
      </c>
      <c r="G202">
        <v>365</v>
      </c>
      <c r="H202">
        <v>0</v>
      </c>
      <c r="I202">
        <v>1235</v>
      </c>
      <c r="J202">
        <v>12309222</v>
      </c>
      <c r="K202">
        <v>0</v>
      </c>
      <c r="L202">
        <v>0</v>
      </c>
      <c r="M202">
        <v>19055920</v>
      </c>
      <c r="N202">
        <v>208780</v>
      </c>
      <c r="O202">
        <v>43645708</v>
      </c>
      <c r="P202" s="3">
        <v>55294216</v>
      </c>
      <c r="Q202">
        <v>13</v>
      </c>
      <c r="R202" t="s">
        <v>25</v>
      </c>
    </row>
    <row r="203" spans="2:18">
      <c r="B203">
        <v>3181</v>
      </c>
      <c r="C203" t="s">
        <v>17</v>
      </c>
      <c r="D203">
        <v>11</v>
      </c>
      <c r="E203" t="s">
        <v>35</v>
      </c>
      <c r="F203">
        <v>851111</v>
      </c>
      <c r="G203">
        <v>365</v>
      </c>
      <c r="H203">
        <v>0</v>
      </c>
      <c r="I203">
        <v>1320</v>
      </c>
      <c r="J203">
        <v>16107432</v>
      </c>
      <c r="K203">
        <v>0</v>
      </c>
      <c r="L203">
        <v>0</v>
      </c>
      <c r="M203">
        <v>23330214</v>
      </c>
      <c r="N203">
        <v>227760</v>
      </c>
      <c r="O203">
        <v>54991378</v>
      </c>
      <c r="P203" s="3">
        <v>68855677</v>
      </c>
      <c r="Q203">
        <v>13</v>
      </c>
      <c r="R203" t="s">
        <v>25</v>
      </c>
    </row>
    <row r="204" spans="2:18">
      <c r="B204">
        <v>3241</v>
      </c>
      <c r="C204" t="s">
        <v>17</v>
      </c>
      <c r="D204">
        <v>11</v>
      </c>
      <c r="E204" t="s">
        <v>35</v>
      </c>
      <c r="F204">
        <v>811111</v>
      </c>
      <c r="G204">
        <v>365</v>
      </c>
      <c r="H204">
        <v>0</v>
      </c>
      <c r="I204">
        <v>1285</v>
      </c>
      <c r="J204">
        <v>13195374</v>
      </c>
      <c r="K204">
        <v>0</v>
      </c>
      <c r="L204">
        <v>0</v>
      </c>
      <c r="M204">
        <v>19632913</v>
      </c>
      <c r="N204">
        <v>474500</v>
      </c>
      <c r="O204">
        <v>42419766</v>
      </c>
      <c r="P204" s="3">
        <v>54038303</v>
      </c>
      <c r="Q204">
        <v>13</v>
      </c>
      <c r="R204" t="s">
        <v>25</v>
      </c>
    </row>
    <row r="205" spans="2:18">
      <c r="B205">
        <v>3240</v>
      </c>
      <c r="C205" t="s">
        <v>17</v>
      </c>
      <c r="D205">
        <v>11</v>
      </c>
      <c r="E205" t="s">
        <v>35</v>
      </c>
      <c r="F205">
        <v>851111</v>
      </c>
      <c r="G205">
        <v>365</v>
      </c>
      <c r="H205">
        <v>0</v>
      </c>
      <c r="I205">
        <v>1310</v>
      </c>
      <c r="J205">
        <v>12882484</v>
      </c>
      <c r="K205">
        <v>0</v>
      </c>
      <c r="L205">
        <v>0</v>
      </c>
      <c r="M205">
        <v>18801587</v>
      </c>
      <c r="N205">
        <v>170820</v>
      </c>
      <c r="O205">
        <v>43811277</v>
      </c>
      <c r="P205" s="3">
        <v>55546154</v>
      </c>
      <c r="Q205">
        <v>13</v>
      </c>
      <c r="R205" t="s">
        <v>25</v>
      </c>
    </row>
    <row r="206" spans="2:18">
      <c r="B206">
        <v>2456</v>
      </c>
      <c r="C206" t="s">
        <v>17</v>
      </c>
      <c r="D206">
        <v>11</v>
      </c>
      <c r="E206" t="s">
        <v>35</v>
      </c>
      <c r="F206">
        <v>811311</v>
      </c>
      <c r="G206">
        <v>365</v>
      </c>
      <c r="H206">
        <v>0</v>
      </c>
      <c r="I206">
        <v>1370</v>
      </c>
      <c r="J206">
        <v>14571450</v>
      </c>
      <c r="K206">
        <v>0</v>
      </c>
      <c r="L206">
        <v>0</v>
      </c>
      <c r="M206">
        <v>20333352</v>
      </c>
      <c r="N206">
        <v>208780</v>
      </c>
      <c r="O206">
        <v>46011455</v>
      </c>
      <c r="P206" s="3">
        <v>58181844</v>
      </c>
      <c r="Q206">
        <v>9</v>
      </c>
      <c r="R206" t="s">
        <v>19</v>
      </c>
    </row>
    <row r="207" spans="2:18">
      <c r="B207">
        <v>3174</v>
      </c>
      <c r="C207" t="s">
        <v>17</v>
      </c>
      <c r="D207">
        <v>11</v>
      </c>
      <c r="E207" t="s">
        <v>35</v>
      </c>
      <c r="F207">
        <v>811111</v>
      </c>
      <c r="G207">
        <v>365</v>
      </c>
      <c r="H207">
        <v>0</v>
      </c>
      <c r="I207">
        <v>1425</v>
      </c>
      <c r="J207">
        <v>15379929</v>
      </c>
      <c r="K207">
        <v>0</v>
      </c>
      <c r="L207">
        <v>0</v>
      </c>
      <c r="M207">
        <v>20635054</v>
      </c>
      <c r="N207">
        <v>322660</v>
      </c>
      <c r="O207">
        <v>49888164</v>
      </c>
      <c r="P207" s="3">
        <v>63176012</v>
      </c>
      <c r="Q207">
        <v>19</v>
      </c>
      <c r="R207" t="s">
        <v>27</v>
      </c>
    </row>
    <row r="208" spans="2:18">
      <c r="B208">
        <v>3231</v>
      </c>
      <c r="C208" t="s">
        <v>17</v>
      </c>
      <c r="D208">
        <v>11</v>
      </c>
      <c r="E208" t="s">
        <v>35</v>
      </c>
      <c r="F208">
        <v>511111</v>
      </c>
      <c r="G208">
        <v>365</v>
      </c>
      <c r="H208">
        <v>0</v>
      </c>
      <c r="I208">
        <v>1388</v>
      </c>
      <c r="J208">
        <v>13635747</v>
      </c>
      <c r="K208">
        <v>0</v>
      </c>
      <c r="L208">
        <v>0</v>
      </c>
      <c r="M208">
        <v>18782607</v>
      </c>
      <c r="N208">
        <v>588380</v>
      </c>
      <c r="O208">
        <v>45784018</v>
      </c>
      <c r="P208" s="3">
        <v>58277630</v>
      </c>
      <c r="Q208">
        <v>13</v>
      </c>
      <c r="R208" t="s">
        <v>25</v>
      </c>
    </row>
    <row r="209" spans="2:18">
      <c r="B209">
        <v>3233</v>
      </c>
      <c r="C209" t="s">
        <v>17</v>
      </c>
      <c r="D209">
        <v>11</v>
      </c>
      <c r="E209" t="s">
        <v>35</v>
      </c>
      <c r="F209">
        <v>511161</v>
      </c>
      <c r="G209">
        <v>365</v>
      </c>
      <c r="H209">
        <v>0</v>
      </c>
      <c r="I209">
        <v>1370</v>
      </c>
      <c r="J209">
        <v>13094426</v>
      </c>
      <c r="K209">
        <v>0</v>
      </c>
      <c r="L209">
        <v>0</v>
      </c>
      <c r="M209">
        <v>18273946</v>
      </c>
      <c r="N209">
        <v>607360</v>
      </c>
      <c r="O209">
        <v>44811942</v>
      </c>
      <c r="P209" s="3">
        <v>56857363</v>
      </c>
      <c r="Q209">
        <v>10</v>
      </c>
      <c r="R209" t="s">
        <v>23</v>
      </c>
    </row>
    <row r="210" spans="2:18">
      <c r="B210">
        <v>3211</v>
      </c>
      <c r="C210" t="s">
        <v>17</v>
      </c>
      <c r="D210">
        <v>11</v>
      </c>
      <c r="E210" t="s">
        <v>35</v>
      </c>
      <c r="F210">
        <v>511231</v>
      </c>
      <c r="G210">
        <v>365</v>
      </c>
      <c r="H210">
        <v>0</v>
      </c>
      <c r="I210">
        <v>1430</v>
      </c>
      <c r="J210">
        <v>13983064</v>
      </c>
      <c r="K210">
        <v>0</v>
      </c>
      <c r="L210">
        <v>0</v>
      </c>
      <c r="M210">
        <v>18695300</v>
      </c>
      <c r="N210">
        <v>588380</v>
      </c>
      <c r="O210">
        <v>46797216</v>
      </c>
      <c r="P210" s="3">
        <v>59403532</v>
      </c>
      <c r="Q210">
        <v>12</v>
      </c>
      <c r="R210" t="s">
        <v>25</v>
      </c>
    </row>
    <row r="211" spans="2:18">
      <c r="B211">
        <v>3246</v>
      </c>
      <c r="C211" t="s">
        <v>17</v>
      </c>
      <c r="D211">
        <v>11</v>
      </c>
      <c r="E211" t="s">
        <v>35</v>
      </c>
      <c r="F211">
        <v>511221</v>
      </c>
      <c r="G211">
        <v>365</v>
      </c>
      <c r="H211">
        <v>0</v>
      </c>
      <c r="I211">
        <v>1410</v>
      </c>
      <c r="J211">
        <v>12776879</v>
      </c>
      <c r="K211">
        <v>0</v>
      </c>
      <c r="L211">
        <v>0</v>
      </c>
      <c r="M211">
        <v>17324946</v>
      </c>
      <c r="N211">
        <v>455520</v>
      </c>
      <c r="O211">
        <v>42681115</v>
      </c>
      <c r="P211" s="3">
        <v>54194265</v>
      </c>
      <c r="Q211">
        <v>7</v>
      </c>
      <c r="R211" t="s">
        <v>19</v>
      </c>
    </row>
    <row r="212" spans="2:18">
      <c r="B212">
        <v>3258</v>
      </c>
      <c r="C212" t="s">
        <v>17</v>
      </c>
      <c r="D212">
        <v>11</v>
      </c>
      <c r="E212" t="s">
        <v>35</v>
      </c>
      <c r="F212">
        <v>511221</v>
      </c>
      <c r="G212">
        <v>365</v>
      </c>
      <c r="H212">
        <v>0</v>
      </c>
      <c r="I212">
        <v>1325</v>
      </c>
      <c r="J212">
        <v>12064512</v>
      </c>
      <c r="K212">
        <v>0</v>
      </c>
      <c r="L212">
        <v>0</v>
      </c>
      <c r="M212">
        <v>17408454</v>
      </c>
      <c r="N212">
        <v>607360</v>
      </c>
      <c r="O212">
        <v>37722214</v>
      </c>
      <c r="P212" s="3">
        <v>47881165</v>
      </c>
      <c r="Q212">
        <v>40</v>
      </c>
      <c r="R212" t="s">
        <v>28</v>
      </c>
    </row>
    <row r="213" spans="2:18">
      <c r="B213">
        <v>3206</v>
      </c>
      <c r="C213" t="s">
        <v>17</v>
      </c>
      <c r="D213">
        <v>11</v>
      </c>
      <c r="E213" t="s">
        <v>35</v>
      </c>
      <c r="F213">
        <v>851111</v>
      </c>
      <c r="G213">
        <v>365</v>
      </c>
      <c r="H213">
        <v>0</v>
      </c>
      <c r="I213">
        <v>1375</v>
      </c>
      <c r="J213">
        <v>14512678</v>
      </c>
      <c r="K213">
        <v>0</v>
      </c>
      <c r="L213">
        <v>0</v>
      </c>
      <c r="M213">
        <v>20179534</v>
      </c>
      <c r="N213">
        <v>265720</v>
      </c>
      <c r="O213">
        <v>46329732</v>
      </c>
      <c r="P213" s="3">
        <v>58648592</v>
      </c>
      <c r="Q213">
        <v>30</v>
      </c>
      <c r="R213" t="s">
        <v>28</v>
      </c>
    </row>
    <row r="214" spans="2:18">
      <c r="B214">
        <v>3249</v>
      </c>
      <c r="C214" t="s">
        <v>17</v>
      </c>
      <c r="D214">
        <v>11</v>
      </c>
      <c r="E214" t="s">
        <v>35</v>
      </c>
      <c r="F214">
        <v>511221</v>
      </c>
      <c r="G214">
        <v>365</v>
      </c>
      <c r="H214">
        <v>0</v>
      </c>
      <c r="I214">
        <v>1330</v>
      </c>
      <c r="J214">
        <v>13092365</v>
      </c>
      <c r="K214">
        <v>0</v>
      </c>
      <c r="L214">
        <v>0</v>
      </c>
      <c r="M214">
        <v>18820567</v>
      </c>
      <c r="N214">
        <v>588380</v>
      </c>
      <c r="O214">
        <v>45570479</v>
      </c>
      <c r="P214" s="3">
        <v>57911407</v>
      </c>
      <c r="Q214">
        <v>11</v>
      </c>
      <c r="R214" t="s">
        <v>25</v>
      </c>
    </row>
    <row r="215" spans="2:18">
      <c r="B215">
        <v>3212</v>
      </c>
      <c r="C215" t="s">
        <v>21</v>
      </c>
      <c r="D215">
        <v>11</v>
      </c>
      <c r="E215" t="s">
        <v>35</v>
      </c>
      <c r="F215">
        <v>511111</v>
      </c>
      <c r="G215">
        <v>365</v>
      </c>
      <c r="H215">
        <v>0</v>
      </c>
      <c r="I215">
        <v>1440</v>
      </c>
      <c r="J215">
        <v>11765152</v>
      </c>
      <c r="K215">
        <v>0</v>
      </c>
      <c r="L215">
        <v>0</v>
      </c>
      <c r="M215">
        <v>15620660</v>
      </c>
      <c r="N215">
        <v>531440</v>
      </c>
      <c r="O215">
        <v>29488907</v>
      </c>
      <c r="P215" s="3">
        <v>36185108</v>
      </c>
      <c r="Q215">
        <v>5</v>
      </c>
      <c r="R215" t="s">
        <v>19</v>
      </c>
    </row>
    <row r="216" spans="2:18">
      <c r="B216">
        <v>3184</v>
      </c>
      <c r="C216" t="s">
        <v>21</v>
      </c>
      <c r="D216">
        <v>11</v>
      </c>
      <c r="E216" t="s">
        <v>35</v>
      </c>
      <c r="F216">
        <v>511111</v>
      </c>
      <c r="G216">
        <v>365</v>
      </c>
      <c r="H216">
        <v>0</v>
      </c>
      <c r="I216">
        <v>1408</v>
      </c>
      <c r="J216">
        <v>11503779</v>
      </c>
      <c r="K216">
        <v>0</v>
      </c>
      <c r="L216">
        <v>0</v>
      </c>
      <c r="M216">
        <v>15620660</v>
      </c>
      <c r="N216">
        <v>455520</v>
      </c>
      <c r="O216">
        <v>30268016</v>
      </c>
      <c r="P216" s="3">
        <v>36886639</v>
      </c>
      <c r="Q216">
        <v>6</v>
      </c>
      <c r="R216" t="s">
        <v>19</v>
      </c>
    </row>
    <row r="217" spans="2:18">
      <c r="B217">
        <v>3247</v>
      </c>
      <c r="C217" t="s">
        <v>21</v>
      </c>
      <c r="D217">
        <v>11</v>
      </c>
      <c r="E217" t="s">
        <v>35</v>
      </c>
      <c r="F217">
        <v>511161</v>
      </c>
      <c r="G217">
        <v>365</v>
      </c>
      <c r="H217">
        <v>0</v>
      </c>
      <c r="I217">
        <v>1260</v>
      </c>
      <c r="J217">
        <v>10294358</v>
      </c>
      <c r="K217">
        <v>0</v>
      </c>
      <c r="L217">
        <v>0</v>
      </c>
      <c r="M217">
        <v>15620660</v>
      </c>
      <c r="N217">
        <v>531440</v>
      </c>
      <c r="O217">
        <v>29053451</v>
      </c>
      <c r="P217" s="3">
        <v>35477959</v>
      </c>
      <c r="Q217">
        <v>5</v>
      </c>
      <c r="R217" t="s">
        <v>19</v>
      </c>
    </row>
    <row r="218" spans="2:18">
      <c r="B218">
        <v>3192</v>
      </c>
      <c r="C218" t="s">
        <v>21</v>
      </c>
      <c r="D218">
        <v>11</v>
      </c>
      <c r="E218" t="s">
        <v>35</v>
      </c>
      <c r="F218">
        <v>811111</v>
      </c>
      <c r="G218">
        <v>365</v>
      </c>
      <c r="H218">
        <v>0</v>
      </c>
      <c r="I218">
        <v>1235</v>
      </c>
      <c r="J218">
        <v>10090737</v>
      </c>
      <c r="K218">
        <v>0</v>
      </c>
      <c r="L218">
        <v>0</v>
      </c>
      <c r="M218">
        <v>15620660</v>
      </c>
      <c r="N218">
        <v>455520</v>
      </c>
      <c r="O218">
        <v>27363572</v>
      </c>
      <c r="P218" s="3">
        <v>33657192</v>
      </c>
      <c r="Q218">
        <v>5</v>
      </c>
      <c r="R218" t="s">
        <v>19</v>
      </c>
    </row>
    <row r="219" spans="2:18">
      <c r="B219">
        <v>3176</v>
      </c>
      <c r="C219" t="s">
        <v>21</v>
      </c>
      <c r="D219">
        <v>11</v>
      </c>
      <c r="E219" t="s">
        <v>35</v>
      </c>
      <c r="F219">
        <v>511221</v>
      </c>
      <c r="G219">
        <v>365</v>
      </c>
      <c r="H219">
        <v>0</v>
      </c>
      <c r="I219">
        <v>1400</v>
      </c>
      <c r="J219">
        <v>11438436</v>
      </c>
      <c r="K219">
        <v>0</v>
      </c>
      <c r="L219">
        <v>0</v>
      </c>
      <c r="M219">
        <v>15620660</v>
      </c>
      <c r="N219">
        <v>455520</v>
      </c>
      <c r="O219">
        <v>28711271</v>
      </c>
      <c r="P219" s="3">
        <v>35314864</v>
      </c>
      <c r="Q219">
        <v>5</v>
      </c>
      <c r="R219" t="s">
        <v>20</v>
      </c>
    </row>
    <row r="220" spans="2:18">
      <c r="B220">
        <v>3207</v>
      </c>
      <c r="C220" t="s">
        <v>21</v>
      </c>
      <c r="D220">
        <v>11</v>
      </c>
      <c r="E220" t="s">
        <v>35</v>
      </c>
      <c r="F220">
        <v>851121</v>
      </c>
      <c r="G220">
        <v>365</v>
      </c>
      <c r="H220">
        <v>0</v>
      </c>
      <c r="I220">
        <v>1429</v>
      </c>
      <c r="J220">
        <v>13026796</v>
      </c>
      <c r="K220">
        <v>0</v>
      </c>
      <c r="L220">
        <v>0</v>
      </c>
      <c r="M220">
        <v>17428870</v>
      </c>
      <c r="N220">
        <v>265720</v>
      </c>
      <c r="O220">
        <v>35165180</v>
      </c>
      <c r="P220" s="3">
        <v>42506329</v>
      </c>
      <c r="Q220">
        <v>6</v>
      </c>
      <c r="R220" t="s">
        <v>19</v>
      </c>
    </row>
    <row r="221" spans="2:18">
      <c r="B221">
        <v>3170</v>
      </c>
      <c r="C221" t="s">
        <v>17</v>
      </c>
      <c r="D221">
        <v>60</v>
      </c>
      <c r="E221" t="s">
        <v>36</v>
      </c>
      <c r="F221">
        <v>851111</v>
      </c>
      <c r="G221">
        <v>365</v>
      </c>
      <c r="H221">
        <v>0</v>
      </c>
      <c r="I221">
        <v>1290</v>
      </c>
      <c r="J221">
        <v>11940486</v>
      </c>
      <c r="K221">
        <v>6</v>
      </c>
      <c r="L221">
        <v>290908</v>
      </c>
      <c r="M221">
        <v>17696953</v>
      </c>
      <c r="N221">
        <v>265720</v>
      </c>
      <c r="O221">
        <v>37300154</v>
      </c>
      <c r="P221" s="3">
        <v>47700751</v>
      </c>
      <c r="Q221">
        <v>6</v>
      </c>
      <c r="R221" t="s">
        <v>19</v>
      </c>
    </row>
    <row r="222" spans="2:18">
      <c r="B222">
        <v>3169</v>
      </c>
      <c r="C222" t="s">
        <v>17</v>
      </c>
      <c r="D222">
        <v>60</v>
      </c>
      <c r="E222" t="s">
        <v>36</v>
      </c>
      <c r="F222">
        <v>511161</v>
      </c>
      <c r="G222">
        <v>365</v>
      </c>
      <c r="H222">
        <v>0</v>
      </c>
      <c r="I222">
        <v>1410</v>
      </c>
      <c r="J222">
        <v>16802547</v>
      </c>
      <c r="K222">
        <v>3</v>
      </c>
      <c r="L222">
        <v>187262</v>
      </c>
      <c r="M222">
        <v>22783593</v>
      </c>
      <c r="N222">
        <v>284700</v>
      </c>
      <c r="O222">
        <v>52853349</v>
      </c>
      <c r="P222" s="3">
        <v>66936659</v>
      </c>
      <c r="Q222">
        <v>6</v>
      </c>
      <c r="R222" t="s">
        <v>19</v>
      </c>
    </row>
    <row r="223" spans="2:18">
      <c r="B223">
        <v>3168</v>
      </c>
      <c r="C223" t="s">
        <v>21</v>
      </c>
      <c r="D223">
        <v>60</v>
      </c>
      <c r="E223" t="s">
        <v>36</v>
      </c>
      <c r="F223">
        <v>511111</v>
      </c>
      <c r="G223">
        <v>365</v>
      </c>
      <c r="H223">
        <v>0</v>
      </c>
      <c r="I223">
        <v>1405</v>
      </c>
      <c r="J223">
        <v>11475839</v>
      </c>
      <c r="K223">
        <v>0</v>
      </c>
      <c r="L223">
        <v>0</v>
      </c>
      <c r="M223">
        <v>15616160</v>
      </c>
      <c r="N223">
        <v>455520</v>
      </c>
      <c r="O223">
        <v>36170229</v>
      </c>
      <c r="P223" s="3">
        <v>43267956</v>
      </c>
      <c r="Q223">
        <v>6</v>
      </c>
      <c r="R223" t="s">
        <v>20</v>
      </c>
    </row>
    <row r="224" spans="2:18">
      <c r="B224">
        <v>3158</v>
      </c>
      <c r="C224" t="s">
        <v>17</v>
      </c>
      <c r="D224">
        <v>29</v>
      </c>
      <c r="E224" t="s">
        <v>37</v>
      </c>
      <c r="F224">
        <v>511131</v>
      </c>
      <c r="G224">
        <v>365</v>
      </c>
      <c r="H224">
        <v>0</v>
      </c>
      <c r="I224">
        <v>1255</v>
      </c>
      <c r="J224">
        <v>11758546</v>
      </c>
      <c r="K224">
        <v>134</v>
      </c>
      <c r="L224">
        <v>6576397</v>
      </c>
      <c r="M224">
        <v>17913326</v>
      </c>
      <c r="N224">
        <v>588380</v>
      </c>
      <c r="O224">
        <v>46168616</v>
      </c>
      <c r="P224" s="3">
        <v>56873778</v>
      </c>
      <c r="Q224">
        <v>8</v>
      </c>
      <c r="R224" t="s">
        <v>19</v>
      </c>
    </row>
    <row r="225" spans="2:18">
      <c r="B225">
        <v>3150</v>
      </c>
      <c r="C225" t="s">
        <v>17</v>
      </c>
      <c r="D225">
        <v>29</v>
      </c>
      <c r="E225" t="s">
        <v>37</v>
      </c>
      <c r="F225">
        <v>851141</v>
      </c>
      <c r="G225">
        <v>365</v>
      </c>
      <c r="H225">
        <v>0</v>
      </c>
      <c r="I225">
        <v>1395</v>
      </c>
      <c r="J225">
        <v>14136595</v>
      </c>
      <c r="K225">
        <v>61</v>
      </c>
      <c r="L225">
        <v>3237974</v>
      </c>
      <c r="M225">
        <v>19374786</v>
      </c>
      <c r="N225">
        <v>265720</v>
      </c>
      <c r="O225">
        <v>49920192</v>
      </c>
      <c r="P225" s="3">
        <v>62453485</v>
      </c>
      <c r="Q225">
        <v>13</v>
      </c>
      <c r="R225" t="s">
        <v>25</v>
      </c>
    </row>
    <row r="226" spans="2:18">
      <c r="B226">
        <v>3160</v>
      </c>
      <c r="C226" t="s">
        <v>17</v>
      </c>
      <c r="D226">
        <v>29</v>
      </c>
      <c r="E226" t="s">
        <v>37</v>
      </c>
      <c r="F226">
        <v>811111</v>
      </c>
      <c r="G226">
        <v>365</v>
      </c>
      <c r="H226">
        <v>0</v>
      </c>
      <c r="I226">
        <v>706</v>
      </c>
      <c r="J226">
        <v>6806805</v>
      </c>
      <c r="K226">
        <v>58</v>
      </c>
      <c r="L226">
        <v>2929136</v>
      </c>
      <c r="M226">
        <v>18433374</v>
      </c>
      <c r="N226">
        <v>265720</v>
      </c>
      <c r="O226">
        <v>48757680</v>
      </c>
      <c r="P226" s="3">
        <v>58826271</v>
      </c>
      <c r="Q226">
        <v>9</v>
      </c>
      <c r="R226" t="s">
        <v>20</v>
      </c>
    </row>
    <row r="227" spans="2:18">
      <c r="B227">
        <v>3163</v>
      </c>
      <c r="C227" t="s">
        <v>17</v>
      </c>
      <c r="D227">
        <v>29</v>
      </c>
      <c r="E227" t="s">
        <v>37</v>
      </c>
      <c r="F227">
        <v>811111</v>
      </c>
      <c r="G227">
        <v>365</v>
      </c>
      <c r="H227">
        <v>0</v>
      </c>
      <c r="I227">
        <v>1215</v>
      </c>
      <c r="J227">
        <v>15091515</v>
      </c>
      <c r="K227">
        <v>44</v>
      </c>
      <c r="L227">
        <v>2862745</v>
      </c>
      <c r="M227">
        <v>23747774</v>
      </c>
      <c r="N227">
        <v>227760</v>
      </c>
      <c r="O227">
        <v>65119319</v>
      </c>
      <c r="P227" s="3">
        <v>79709719</v>
      </c>
      <c r="Q227">
        <v>12</v>
      </c>
      <c r="R227" t="s">
        <v>25</v>
      </c>
    </row>
    <row r="228" spans="2:18">
      <c r="B228">
        <v>3162</v>
      </c>
      <c r="C228" t="s">
        <v>17</v>
      </c>
      <c r="E228" t="s">
        <v>37</v>
      </c>
      <c r="F228">
        <v>811111</v>
      </c>
      <c r="G228">
        <v>365</v>
      </c>
      <c r="H228">
        <v>0</v>
      </c>
      <c r="I228">
        <v>1435</v>
      </c>
      <c r="J228">
        <v>17867889</v>
      </c>
      <c r="K228">
        <v>33</v>
      </c>
      <c r="L228">
        <v>2190458</v>
      </c>
      <c r="M228">
        <v>23786101</v>
      </c>
      <c r="N228">
        <v>284700</v>
      </c>
      <c r="O228">
        <v>63310813</v>
      </c>
      <c r="P228" s="3">
        <v>79180891</v>
      </c>
      <c r="Q228">
        <v>4</v>
      </c>
      <c r="R228" t="s">
        <v>19</v>
      </c>
    </row>
    <row r="229" spans="2:18">
      <c r="B229">
        <v>3148</v>
      </c>
      <c r="C229" t="s">
        <v>17</v>
      </c>
      <c r="D229">
        <v>29</v>
      </c>
      <c r="E229" t="s">
        <v>37</v>
      </c>
      <c r="F229">
        <v>611311</v>
      </c>
      <c r="G229">
        <v>303</v>
      </c>
      <c r="H229">
        <v>62</v>
      </c>
      <c r="I229">
        <v>1000</v>
      </c>
      <c r="J229">
        <v>9678773</v>
      </c>
      <c r="K229">
        <v>30</v>
      </c>
      <c r="L229">
        <v>1519585</v>
      </c>
      <c r="M229">
        <v>15355746</v>
      </c>
      <c r="N229">
        <v>441168</v>
      </c>
      <c r="O229">
        <v>33802375</v>
      </c>
      <c r="P229" s="3">
        <v>42956634</v>
      </c>
      <c r="Q229">
        <v>13</v>
      </c>
      <c r="R229" t="s">
        <v>25</v>
      </c>
    </row>
    <row r="230" spans="2:18">
      <c r="B230">
        <v>3144</v>
      </c>
      <c r="C230" t="s">
        <v>17</v>
      </c>
      <c r="D230">
        <v>29</v>
      </c>
      <c r="E230" t="s">
        <v>37</v>
      </c>
      <c r="F230">
        <v>611311</v>
      </c>
      <c r="G230">
        <v>365</v>
      </c>
      <c r="H230">
        <v>0</v>
      </c>
      <c r="I230">
        <v>840</v>
      </c>
      <c r="J230">
        <v>7985339</v>
      </c>
      <c r="K230">
        <v>30</v>
      </c>
      <c r="L230">
        <v>1497336</v>
      </c>
      <c r="M230">
        <v>18175247</v>
      </c>
      <c r="N230">
        <v>474500</v>
      </c>
      <c r="O230">
        <v>38579450</v>
      </c>
      <c r="P230" s="3">
        <v>48746261</v>
      </c>
      <c r="Q230">
        <v>12</v>
      </c>
      <c r="R230" t="s">
        <v>25</v>
      </c>
    </row>
    <row r="231" spans="2:18">
      <c r="B231">
        <v>3156</v>
      </c>
      <c r="C231" t="s">
        <v>17</v>
      </c>
      <c r="D231">
        <v>29</v>
      </c>
      <c r="E231" t="s">
        <v>37</v>
      </c>
      <c r="F231">
        <v>851131</v>
      </c>
      <c r="G231">
        <v>365</v>
      </c>
      <c r="H231">
        <v>0</v>
      </c>
      <c r="I231">
        <v>1366</v>
      </c>
      <c r="J231">
        <v>13829159</v>
      </c>
      <c r="K231">
        <v>22</v>
      </c>
      <c r="L231">
        <v>1166654</v>
      </c>
      <c r="M231">
        <v>19355806</v>
      </c>
      <c r="N231">
        <v>265720</v>
      </c>
      <c r="O231">
        <v>45132770</v>
      </c>
      <c r="P231" s="3">
        <v>56648163</v>
      </c>
      <c r="Q231">
        <v>6</v>
      </c>
      <c r="R231" t="s">
        <v>19</v>
      </c>
    </row>
    <row r="232" spans="2:18">
      <c r="B232">
        <v>3165</v>
      </c>
      <c r="C232" t="s">
        <v>17</v>
      </c>
      <c r="D232">
        <v>29</v>
      </c>
      <c r="E232" t="s">
        <v>37</v>
      </c>
      <c r="F232">
        <v>611211</v>
      </c>
      <c r="G232">
        <v>365</v>
      </c>
      <c r="H232">
        <v>0</v>
      </c>
      <c r="I232">
        <v>1195</v>
      </c>
      <c r="J232">
        <v>12650797</v>
      </c>
      <c r="K232">
        <v>11</v>
      </c>
      <c r="L232">
        <v>609981</v>
      </c>
      <c r="M232">
        <v>20240273</v>
      </c>
      <c r="N232">
        <v>170820</v>
      </c>
      <c r="O232">
        <v>46796988</v>
      </c>
      <c r="P232" s="3">
        <v>58944741</v>
      </c>
      <c r="Q232">
        <v>13</v>
      </c>
      <c r="R232" t="s">
        <v>25</v>
      </c>
    </row>
    <row r="233" spans="2:18">
      <c r="B233">
        <v>3152</v>
      </c>
      <c r="C233" t="s">
        <v>17</v>
      </c>
      <c r="D233">
        <v>29</v>
      </c>
      <c r="E233" t="s">
        <v>37</v>
      </c>
      <c r="F233">
        <v>851131</v>
      </c>
      <c r="G233">
        <v>216</v>
      </c>
      <c r="H233">
        <v>0</v>
      </c>
      <c r="I233">
        <v>465</v>
      </c>
      <c r="J233">
        <v>4542323</v>
      </c>
      <c r="K233">
        <v>6</v>
      </c>
      <c r="L233">
        <v>307008</v>
      </c>
      <c r="M233">
        <v>11052288</v>
      </c>
      <c r="N233">
        <v>348192</v>
      </c>
      <c r="O233">
        <v>21056349</v>
      </c>
      <c r="P233" s="3">
        <v>26797040</v>
      </c>
      <c r="Q233">
        <v>10</v>
      </c>
      <c r="R233" t="s">
        <v>23</v>
      </c>
    </row>
    <row r="234" spans="2:18">
      <c r="B234">
        <v>3164</v>
      </c>
      <c r="C234" t="s">
        <v>17</v>
      </c>
      <c r="D234">
        <v>29</v>
      </c>
      <c r="E234" t="s">
        <v>37</v>
      </c>
      <c r="F234">
        <v>851111</v>
      </c>
      <c r="G234">
        <v>365</v>
      </c>
      <c r="H234">
        <v>0</v>
      </c>
      <c r="I234">
        <v>1120</v>
      </c>
      <c r="J234">
        <v>11841251</v>
      </c>
      <c r="K234">
        <v>2</v>
      </c>
      <c r="L234">
        <v>110760</v>
      </c>
      <c r="M234">
        <v>20213700</v>
      </c>
      <c r="N234">
        <v>265720</v>
      </c>
      <c r="O234">
        <v>45946395</v>
      </c>
      <c r="P234" s="3">
        <v>61849595</v>
      </c>
      <c r="Q234">
        <v>12</v>
      </c>
      <c r="R234" t="s">
        <v>25</v>
      </c>
    </row>
    <row r="235" spans="2:18">
      <c r="B235">
        <v>3143</v>
      </c>
      <c r="C235" t="s">
        <v>17</v>
      </c>
      <c r="D235">
        <v>29</v>
      </c>
      <c r="E235" t="s">
        <v>37</v>
      </c>
      <c r="F235">
        <v>611311</v>
      </c>
      <c r="G235">
        <v>365</v>
      </c>
      <c r="H235">
        <v>0</v>
      </c>
      <c r="I235">
        <v>775</v>
      </c>
      <c r="J235">
        <v>8090627</v>
      </c>
      <c r="K235">
        <v>2</v>
      </c>
      <c r="L235">
        <v>109366</v>
      </c>
      <c r="M235">
        <v>19959367</v>
      </c>
      <c r="N235">
        <v>531440</v>
      </c>
      <c r="O235">
        <v>38548000</v>
      </c>
      <c r="P235" s="3">
        <v>49277715</v>
      </c>
      <c r="Q235">
        <v>14</v>
      </c>
      <c r="R235" t="s">
        <v>25</v>
      </c>
    </row>
    <row r="236" spans="2:18">
      <c r="B236">
        <v>3140</v>
      </c>
      <c r="C236" t="s">
        <v>17</v>
      </c>
      <c r="D236">
        <v>29</v>
      </c>
      <c r="E236" t="s">
        <v>37</v>
      </c>
      <c r="F236">
        <v>611311</v>
      </c>
      <c r="G236">
        <v>365</v>
      </c>
      <c r="H236">
        <v>0</v>
      </c>
      <c r="I236">
        <v>465</v>
      </c>
      <c r="J236">
        <v>4116711</v>
      </c>
      <c r="K236">
        <v>1</v>
      </c>
      <c r="L236">
        <v>46374</v>
      </c>
      <c r="M236">
        <v>16926366</v>
      </c>
      <c r="N236">
        <v>531440</v>
      </c>
      <c r="O236">
        <v>29860997</v>
      </c>
      <c r="P236" s="3">
        <v>38368422</v>
      </c>
      <c r="Q236">
        <v>5</v>
      </c>
      <c r="R236" t="s">
        <v>20</v>
      </c>
    </row>
    <row r="237" spans="2:18">
      <c r="B237">
        <v>3145</v>
      </c>
      <c r="C237" t="s">
        <v>17</v>
      </c>
      <c r="D237">
        <v>29</v>
      </c>
      <c r="E237" t="s">
        <v>37</v>
      </c>
      <c r="F237">
        <v>611711</v>
      </c>
      <c r="G237">
        <v>256</v>
      </c>
      <c r="H237">
        <v>78</v>
      </c>
      <c r="I237">
        <v>785</v>
      </c>
      <c r="J237">
        <v>8651686</v>
      </c>
      <c r="K237">
        <v>0</v>
      </c>
      <c r="L237">
        <v>0</v>
      </c>
      <c r="M237">
        <v>14778982</v>
      </c>
      <c r="N237">
        <v>226304</v>
      </c>
      <c r="O237">
        <v>34518175</v>
      </c>
      <c r="P237" s="3">
        <v>43748679</v>
      </c>
      <c r="Q237">
        <v>14</v>
      </c>
      <c r="R237" t="s">
        <v>25</v>
      </c>
    </row>
    <row r="238" spans="2:18">
      <c r="B238">
        <v>3159</v>
      </c>
      <c r="C238" t="s">
        <v>17</v>
      </c>
      <c r="D238">
        <v>29</v>
      </c>
      <c r="E238" t="s">
        <v>37</v>
      </c>
      <c r="F238">
        <v>611711</v>
      </c>
      <c r="G238">
        <v>361</v>
      </c>
      <c r="H238">
        <v>4</v>
      </c>
      <c r="I238">
        <v>1130</v>
      </c>
      <c r="J238">
        <v>10888688</v>
      </c>
      <c r="K238">
        <v>0</v>
      </c>
      <c r="L238">
        <v>0</v>
      </c>
      <c r="M238">
        <v>18202588</v>
      </c>
      <c r="N238">
        <v>525616</v>
      </c>
      <c r="O238">
        <v>39490308</v>
      </c>
      <c r="P238" s="3">
        <v>50422214</v>
      </c>
      <c r="Q238">
        <v>12</v>
      </c>
      <c r="R238" t="s">
        <v>25</v>
      </c>
    </row>
    <row r="239" spans="2:18">
      <c r="B239">
        <v>3153</v>
      </c>
      <c r="C239" t="s">
        <v>17</v>
      </c>
      <c r="D239">
        <v>29</v>
      </c>
      <c r="E239" t="s">
        <v>37</v>
      </c>
      <c r="F239">
        <v>811111</v>
      </c>
      <c r="G239">
        <v>365</v>
      </c>
      <c r="H239">
        <v>0</v>
      </c>
      <c r="I239">
        <v>405</v>
      </c>
      <c r="J239">
        <v>6379762</v>
      </c>
      <c r="K239">
        <v>0</v>
      </c>
      <c r="L239">
        <v>0</v>
      </c>
      <c r="M239">
        <v>28858816</v>
      </c>
      <c r="N239">
        <v>246948</v>
      </c>
      <c r="O239">
        <v>57141442</v>
      </c>
      <c r="P239" s="3">
        <v>76426852</v>
      </c>
      <c r="Q239">
        <v>14</v>
      </c>
      <c r="R239" t="s">
        <v>25</v>
      </c>
    </row>
    <row r="240" spans="2:18">
      <c r="B240">
        <v>3141</v>
      </c>
      <c r="C240" t="s">
        <v>17</v>
      </c>
      <c r="D240">
        <v>29</v>
      </c>
      <c r="E240" t="s">
        <v>37</v>
      </c>
      <c r="F240">
        <v>611711</v>
      </c>
      <c r="G240">
        <v>365</v>
      </c>
      <c r="H240">
        <v>0</v>
      </c>
      <c r="I240">
        <v>1070</v>
      </c>
      <c r="J240">
        <v>10951470</v>
      </c>
      <c r="K240">
        <v>0</v>
      </c>
      <c r="L240">
        <v>0</v>
      </c>
      <c r="M240">
        <v>19568380</v>
      </c>
      <c r="N240">
        <v>531440</v>
      </c>
      <c r="O240">
        <v>39827204</v>
      </c>
      <c r="P240" s="3">
        <v>50765741</v>
      </c>
      <c r="Q240">
        <v>14</v>
      </c>
      <c r="R240" t="s">
        <v>25</v>
      </c>
    </row>
    <row r="241" spans="2:18">
      <c r="B241">
        <v>3151</v>
      </c>
      <c r="C241" t="s">
        <v>17</v>
      </c>
      <c r="D241">
        <v>29</v>
      </c>
      <c r="E241" t="s">
        <v>37</v>
      </c>
      <c r="F241">
        <v>611711</v>
      </c>
      <c r="G241">
        <v>365</v>
      </c>
      <c r="H241">
        <v>0</v>
      </c>
      <c r="I241">
        <v>960</v>
      </c>
      <c r="J241">
        <v>9356736</v>
      </c>
      <c r="K241">
        <v>0</v>
      </c>
      <c r="L241">
        <v>0</v>
      </c>
      <c r="M241">
        <v>18634566</v>
      </c>
      <c r="N241">
        <v>512460</v>
      </c>
      <c r="O241">
        <v>39605446</v>
      </c>
      <c r="P241" s="3">
        <v>50349871</v>
      </c>
      <c r="Q241">
        <v>13</v>
      </c>
      <c r="R241" t="s">
        <v>25</v>
      </c>
    </row>
    <row r="242" spans="2:18">
      <c r="B242">
        <v>3139</v>
      </c>
      <c r="C242" t="s">
        <v>17</v>
      </c>
      <c r="D242">
        <v>29</v>
      </c>
      <c r="E242" t="s">
        <v>37</v>
      </c>
      <c r="F242">
        <v>611711</v>
      </c>
      <c r="G242">
        <v>365</v>
      </c>
      <c r="H242">
        <v>0</v>
      </c>
      <c r="I242">
        <v>875</v>
      </c>
      <c r="J242">
        <v>8556068</v>
      </c>
      <c r="K242">
        <v>0</v>
      </c>
      <c r="L242">
        <v>0</v>
      </c>
      <c r="M242">
        <v>18695300</v>
      </c>
      <c r="N242">
        <v>607360</v>
      </c>
      <c r="O242">
        <v>38891634</v>
      </c>
      <c r="P242" s="3">
        <v>49388809</v>
      </c>
      <c r="Q242">
        <v>15</v>
      </c>
      <c r="R242" t="s">
        <v>23</v>
      </c>
    </row>
    <row r="243" spans="2:18">
      <c r="B243">
        <v>3154</v>
      </c>
      <c r="C243" t="s">
        <v>17</v>
      </c>
      <c r="D243">
        <v>29</v>
      </c>
      <c r="E243" t="s">
        <v>37</v>
      </c>
      <c r="F243">
        <v>611711</v>
      </c>
      <c r="G243">
        <v>365</v>
      </c>
      <c r="H243">
        <v>0</v>
      </c>
      <c r="I243">
        <v>907</v>
      </c>
      <c r="J243">
        <v>8904991</v>
      </c>
      <c r="K243">
        <v>0</v>
      </c>
      <c r="L243">
        <v>0</v>
      </c>
      <c r="M243">
        <v>18771220</v>
      </c>
      <c r="N243">
        <v>607360</v>
      </c>
      <c r="O243">
        <v>38535520</v>
      </c>
      <c r="P243" s="3">
        <v>49221038</v>
      </c>
      <c r="Q243">
        <v>14</v>
      </c>
      <c r="R243" t="s">
        <v>25</v>
      </c>
    </row>
    <row r="244" spans="2:18">
      <c r="B244">
        <v>3167</v>
      </c>
      <c r="C244" t="s">
        <v>17</v>
      </c>
      <c r="D244">
        <v>29</v>
      </c>
      <c r="E244" t="s">
        <v>37</v>
      </c>
      <c r="F244">
        <v>511111</v>
      </c>
      <c r="G244">
        <v>365</v>
      </c>
      <c r="H244">
        <v>0</v>
      </c>
      <c r="I244">
        <v>1330</v>
      </c>
      <c r="J244">
        <v>12926004</v>
      </c>
      <c r="K244">
        <v>0</v>
      </c>
      <c r="L244">
        <v>0</v>
      </c>
      <c r="M244">
        <v>18581420</v>
      </c>
      <c r="N244">
        <v>588380</v>
      </c>
      <c r="O244">
        <v>45464960</v>
      </c>
      <c r="P244" s="3">
        <v>57590458</v>
      </c>
      <c r="Q244">
        <v>14</v>
      </c>
      <c r="R244" t="s">
        <v>25</v>
      </c>
    </row>
    <row r="245" spans="2:18">
      <c r="B245">
        <v>3149</v>
      </c>
      <c r="C245" t="s">
        <v>17</v>
      </c>
      <c r="D245">
        <v>29</v>
      </c>
      <c r="E245" t="s">
        <v>37</v>
      </c>
      <c r="F245">
        <v>511111</v>
      </c>
      <c r="G245">
        <v>365</v>
      </c>
      <c r="H245">
        <v>0</v>
      </c>
      <c r="I245">
        <v>1275</v>
      </c>
      <c r="J245">
        <v>12442099</v>
      </c>
      <c r="K245">
        <v>0</v>
      </c>
      <c r="L245">
        <v>0</v>
      </c>
      <c r="M245">
        <v>18657340</v>
      </c>
      <c r="N245">
        <v>588380</v>
      </c>
      <c r="O245">
        <v>45417687</v>
      </c>
      <c r="P245" s="3">
        <v>57459101</v>
      </c>
      <c r="Q245">
        <v>14</v>
      </c>
      <c r="R245" t="s">
        <v>25</v>
      </c>
    </row>
    <row r="246" spans="2:18">
      <c r="B246">
        <v>3147</v>
      </c>
      <c r="C246" t="s">
        <v>17</v>
      </c>
      <c r="D246">
        <v>29</v>
      </c>
      <c r="E246" t="s">
        <v>37</v>
      </c>
      <c r="F246">
        <v>511111</v>
      </c>
      <c r="G246">
        <v>365</v>
      </c>
      <c r="H246">
        <v>0</v>
      </c>
      <c r="I246">
        <v>1435</v>
      </c>
      <c r="J246">
        <v>13791374</v>
      </c>
      <c r="K246">
        <v>0</v>
      </c>
      <c r="L246">
        <v>0</v>
      </c>
      <c r="M246">
        <v>18373190</v>
      </c>
      <c r="N246">
        <v>588380</v>
      </c>
      <c r="O246">
        <v>42422324</v>
      </c>
      <c r="P246" s="3">
        <v>53670266</v>
      </c>
      <c r="Q246">
        <v>11</v>
      </c>
      <c r="R246" t="s">
        <v>25</v>
      </c>
    </row>
    <row r="247" spans="2:18">
      <c r="B247">
        <v>3155</v>
      </c>
      <c r="C247" t="s">
        <v>17</v>
      </c>
      <c r="D247">
        <v>29</v>
      </c>
      <c r="E247" t="s">
        <v>37</v>
      </c>
      <c r="F247">
        <v>851121</v>
      </c>
      <c r="G247">
        <v>365</v>
      </c>
      <c r="H247">
        <v>0</v>
      </c>
      <c r="I247">
        <v>921</v>
      </c>
      <c r="J247">
        <v>8537748</v>
      </c>
      <c r="K247">
        <v>0</v>
      </c>
      <c r="L247">
        <v>0</v>
      </c>
      <c r="M247">
        <v>17723526</v>
      </c>
      <c r="N247">
        <v>474500</v>
      </c>
      <c r="O247">
        <v>36207303</v>
      </c>
      <c r="P247" s="3">
        <v>46107914</v>
      </c>
      <c r="Q247">
        <v>9</v>
      </c>
      <c r="R247" t="s">
        <v>19</v>
      </c>
    </row>
    <row r="248" spans="2:18">
      <c r="B248">
        <v>3142</v>
      </c>
      <c r="C248" t="s">
        <v>17</v>
      </c>
      <c r="D248">
        <v>29</v>
      </c>
      <c r="E248" t="s">
        <v>37</v>
      </c>
      <c r="F248">
        <v>611311</v>
      </c>
      <c r="G248">
        <v>365</v>
      </c>
      <c r="H248">
        <v>0</v>
      </c>
      <c r="I248">
        <v>805</v>
      </c>
      <c r="J248">
        <v>7606266</v>
      </c>
      <c r="K248">
        <v>0</v>
      </c>
      <c r="L248">
        <v>0</v>
      </c>
      <c r="M248">
        <v>18065166</v>
      </c>
      <c r="N248">
        <v>531440</v>
      </c>
      <c r="O248">
        <v>35647329</v>
      </c>
      <c r="P248" s="3">
        <v>45473011</v>
      </c>
      <c r="Q248">
        <v>5</v>
      </c>
      <c r="R248" t="s">
        <v>19</v>
      </c>
    </row>
    <row r="249" spans="2:18">
      <c r="B249">
        <v>3166</v>
      </c>
      <c r="C249" t="s">
        <v>17</v>
      </c>
      <c r="D249">
        <v>29</v>
      </c>
      <c r="E249" t="s">
        <v>37</v>
      </c>
      <c r="F249">
        <v>811211</v>
      </c>
      <c r="G249">
        <v>365</v>
      </c>
      <c r="H249">
        <v>0</v>
      </c>
      <c r="I249">
        <v>1015</v>
      </c>
      <c r="J249">
        <v>8928926</v>
      </c>
      <c r="K249">
        <v>0</v>
      </c>
      <c r="L249">
        <v>0</v>
      </c>
      <c r="M249">
        <v>16817215</v>
      </c>
      <c r="N249">
        <v>455520</v>
      </c>
      <c r="O249">
        <v>34161602</v>
      </c>
      <c r="P249" s="3">
        <v>43713845</v>
      </c>
      <c r="Q249">
        <v>4</v>
      </c>
      <c r="R249" t="s">
        <v>19</v>
      </c>
    </row>
    <row r="250" spans="2:18">
      <c r="B250">
        <v>3157</v>
      </c>
      <c r="C250" t="s">
        <v>17</v>
      </c>
      <c r="D250">
        <v>29</v>
      </c>
      <c r="E250" t="s">
        <v>37</v>
      </c>
      <c r="F250">
        <v>811211</v>
      </c>
      <c r="G250">
        <v>365</v>
      </c>
      <c r="H250">
        <v>0</v>
      </c>
      <c r="I250">
        <v>1125</v>
      </c>
      <c r="J250">
        <v>10214421</v>
      </c>
      <c r="K250">
        <v>0</v>
      </c>
      <c r="L250">
        <v>0</v>
      </c>
      <c r="M250">
        <v>17359107</v>
      </c>
      <c r="N250">
        <v>588380</v>
      </c>
      <c r="O250">
        <v>37973131</v>
      </c>
      <c r="P250" s="3">
        <v>48310315</v>
      </c>
      <c r="Q250">
        <v>4</v>
      </c>
      <c r="R250" t="s">
        <v>20</v>
      </c>
    </row>
    <row r="251" spans="2:18">
      <c r="B251">
        <v>3146</v>
      </c>
      <c r="C251" t="s">
        <v>17</v>
      </c>
      <c r="D251">
        <v>29</v>
      </c>
      <c r="E251" t="s">
        <v>37</v>
      </c>
      <c r="F251">
        <v>611711</v>
      </c>
      <c r="G251">
        <v>365</v>
      </c>
      <c r="H251">
        <v>0</v>
      </c>
      <c r="I251">
        <v>1100</v>
      </c>
      <c r="J251">
        <v>10033296</v>
      </c>
      <c r="K251">
        <v>0</v>
      </c>
      <c r="L251">
        <v>0</v>
      </c>
      <c r="M251">
        <v>17438826</v>
      </c>
      <c r="N251">
        <v>607360</v>
      </c>
      <c r="O251">
        <v>35383149</v>
      </c>
      <c r="P251" s="3">
        <v>45349827</v>
      </c>
      <c r="Q251">
        <v>4</v>
      </c>
      <c r="R251" t="s">
        <v>19</v>
      </c>
    </row>
    <row r="252" spans="2:18">
      <c r="B252">
        <v>3161</v>
      </c>
      <c r="C252" t="s">
        <v>17</v>
      </c>
      <c r="D252">
        <v>29</v>
      </c>
      <c r="E252" t="s">
        <v>37</v>
      </c>
      <c r="F252">
        <v>851121</v>
      </c>
      <c r="G252">
        <v>365</v>
      </c>
      <c r="H252">
        <v>0</v>
      </c>
      <c r="I252">
        <v>935</v>
      </c>
      <c r="J252">
        <v>8413205</v>
      </c>
      <c r="K252">
        <v>0</v>
      </c>
      <c r="L252">
        <v>0</v>
      </c>
      <c r="M252">
        <v>17203473</v>
      </c>
      <c r="N252">
        <v>531440</v>
      </c>
      <c r="O252">
        <v>34884622</v>
      </c>
      <c r="P252" s="3">
        <v>44450683</v>
      </c>
      <c r="Q252">
        <v>4</v>
      </c>
      <c r="R252" t="s">
        <v>19</v>
      </c>
    </row>
    <row r="253" spans="2:18">
      <c r="B253">
        <v>3112</v>
      </c>
      <c r="C253" t="s">
        <v>21</v>
      </c>
      <c r="D253">
        <v>23</v>
      </c>
      <c r="E253" t="s">
        <v>38</v>
      </c>
      <c r="F253">
        <v>611711</v>
      </c>
      <c r="G253">
        <v>365</v>
      </c>
      <c r="H253">
        <v>0</v>
      </c>
      <c r="I253">
        <v>801</v>
      </c>
      <c r="J253">
        <v>6542453</v>
      </c>
      <c r="K253">
        <v>106</v>
      </c>
      <c r="L253">
        <v>5033008</v>
      </c>
      <c r="M253">
        <v>15616160</v>
      </c>
      <c r="N253">
        <v>455520</v>
      </c>
      <c r="O253">
        <v>28863686</v>
      </c>
      <c r="P253" s="3">
        <v>34344743</v>
      </c>
      <c r="Q253">
        <v>6</v>
      </c>
      <c r="R253" t="s">
        <v>20</v>
      </c>
    </row>
    <row r="254" spans="2:18">
      <c r="B254">
        <v>3128</v>
      </c>
      <c r="C254" t="s">
        <v>17</v>
      </c>
      <c r="D254">
        <v>23</v>
      </c>
      <c r="E254" t="s">
        <v>38</v>
      </c>
      <c r="F254">
        <v>811111</v>
      </c>
      <c r="G254">
        <v>365</v>
      </c>
      <c r="H254">
        <v>0</v>
      </c>
      <c r="I254">
        <v>1440</v>
      </c>
      <c r="J254">
        <v>20602344</v>
      </c>
      <c r="K254">
        <v>55</v>
      </c>
      <c r="L254">
        <v>4121830</v>
      </c>
      <c r="M254">
        <v>27353974</v>
      </c>
      <c r="N254">
        <v>284700</v>
      </c>
      <c r="O254">
        <v>72263015</v>
      </c>
      <c r="P254" s="3">
        <v>90506637</v>
      </c>
      <c r="Q254">
        <v>9</v>
      </c>
      <c r="R254" t="s">
        <v>19</v>
      </c>
    </row>
    <row r="255" spans="2:18">
      <c r="B255">
        <v>3129</v>
      </c>
      <c r="C255" t="s">
        <v>17</v>
      </c>
      <c r="D255">
        <v>23</v>
      </c>
      <c r="E255" t="s">
        <v>38</v>
      </c>
      <c r="F255">
        <v>811111</v>
      </c>
      <c r="G255">
        <v>365</v>
      </c>
      <c r="H255">
        <v>0</v>
      </c>
      <c r="I255">
        <v>1313</v>
      </c>
      <c r="J255">
        <v>13647131</v>
      </c>
      <c r="K255">
        <v>51</v>
      </c>
      <c r="L255">
        <v>2776644</v>
      </c>
      <c r="M255">
        <v>19872060</v>
      </c>
      <c r="N255">
        <v>208780</v>
      </c>
      <c r="O255">
        <v>45618069</v>
      </c>
      <c r="P255" s="3">
        <v>57612756</v>
      </c>
      <c r="Q255">
        <v>6</v>
      </c>
      <c r="R255" t="s">
        <v>19</v>
      </c>
    </row>
    <row r="256" spans="2:18">
      <c r="B256">
        <v>3082</v>
      </c>
      <c r="C256" t="s">
        <v>17</v>
      </c>
      <c r="D256">
        <v>23</v>
      </c>
      <c r="E256" t="s">
        <v>38</v>
      </c>
      <c r="F256">
        <v>811111</v>
      </c>
      <c r="G256">
        <v>365</v>
      </c>
      <c r="H256">
        <v>0</v>
      </c>
      <c r="I256">
        <v>936</v>
      </c>
      <c r="J256">
        <v>9765814</v>
      </c>
      <c r="K256">
        <v>30</v>
      </c>
      <c r="L256">
        <v>1639560</v>
      </c>
      <c r="M256">
        <v>19947980</v>
      </c>
      <c r="N256">
        <v>265720</v>
      </c>
      <c r="O256">
        <v>42111534</v>
      </c>
      <c r="P256" s="3">
        <v>53376599</v>
      </c>
      <c r="Q256">
        <v>13</v>
      </c>
      <c r="R256" t="s">
        <v>25</v>
      </c>
    </row>
    <row r="257" spans="2:18">
      <c r="B257">
        <v>3109</v>
      </c>
      <c r="C257" t="s">
        <v>17</v>
      </c>
      <c r="D257">
        <v>23</v>
      </c>
      <c r="E257" t="s">
        <v>38</v>
      </c>
      <c r="F257">
        <v>851111</v>
      </c>
      <c r="G257">
        <v>365</v>
      </c>
      <c r="H257">
        <v>0</v>
      </c>
      <c r="I257">
        <v>533</v>
      </c>
      <c r="J257">
        <v>5588600</v>
      </c>
      <c r="K257">
        <v>21</v>
      </c>
      <c r="L257">
        <v>1153369</v>
      </c>
      <c r="M257">
        <v>20046674</v>
      </c>
      <c r="N257">
        <v>265720</v>
      </c>
      <c r="O257">
        <v>38495777</v>
      </c>
      <c r="P257" s="3">
        <v>48916532</v>
      </c>
      <c r="Q257">
        <v>14</v>
      </c>
      <c r="R257" t="s">
        <v>25</v>
      </c>
    </row>
    <row r="258" spans="2:18">
      <c r="B258">
        <v>3089</v>
      </c>
      <c r="C258" t="s">
        <v>17</v>
      </c>
      <c r="D258">
        <v>23</v>
      </c>
      <c r="E258" t="s">
        <v>38</v>
      </c>
      <c r="F258">
        <v>811111</v>
      </c>
      <c r="G258">
        <v>365</v>
      </c>
      <c r="H258">
        <v>0</v>
      </c>
      <c r="I258">
        <v>1177</v>
      </c>
      <c r="J258">
        <v>15007444</v>
      </c>
      <c r="K258">
        <v>14</v>
      </c>
      <c r="L258">
        <v>935045</v>
      </c>
      <c r="M258">
        <v>24377913</v>
      </c>
      <c r="N258">
        <v>265720</v>
      </c>
      <c r="O258">
        <v>54999477</v>
      </c>
      <c r="P258" s="3">
        <v>69437609</v>
      </c>
      <c r="Q258">
        <v>13</v>
      </c>
      <c r="R258" t="s">
        <v>25</v>
      </c>
    </row>
    <row r="259" spans="2:18">
      <c r="B259">
        <v>3103</v>
      </c>
      <c r="C259" t="s">
        <v>17</v>
      </c>
      <c r="D259">
        <v>23</v>
      </c>
      <c r="E259" t="s">
        <v>38</v>
      </c>
      <c r="F259">
        <v>811111</v>
      </c>
      <c r="G259">
        <v>365</v>
      </c>
      <c r="H259">
        <v>0</v>
      </c>
      <c r="I259">
        <v>1017</v>
      </c>
      <c r="J259">
        <v>10816891</v>
      </c>
      <c r="K259">
        <v>9</v>
      </c>
      <c r="L259">
        <v>473559</v>
      </c>
      <c r="M259">
        <v>20335173</v>
      </c>
      <c r="N259">
        <v>265720</v>
      </c>
      <c r="O259">
        <v>44064837</v>
      </c>
      <c r="P259" s="3">
        <v>55874205</v>
      </c>
      <c r="Q259">
        <v>14</v>
      </c>
      <c r="R259" t="s">
        <v>25</v>
      </c>
    </row>
    <row r="260" spans="2:18">
      <c r="B260">
        <v>3106</v>
      </c>
      <c r="C260" t="s">
        <v>17</v>
      </c>
      <c r="D260">
        <v>23</v>
      </c>
      <c r="E260" t="s">
        <v>38</v>
      </c>
      <c r="F260">
        <v>811111</v>
      </c>
      <c r="G260">
        <v>365</v>
      </c>
      <c r="H260">
        <v>0</v>
      </c>
      <c r="I260">
        <v>772</v>
      </c>
      <c r="J260">
        <v>8163538</v>
      </c>
      <c r="K260">
        <v>9</v>
      </c>
      <c r="L260">
        <v>498513</v>
      </c>
      <c r="M260">
        <v>20217494</v>
      </c>
      <c r="N260">
        <v>232024</v>
      </c>
      <c r="O260">
        <v>38523185</v>
      </c>
      <c r="P260" s="3">
        <v>49352824</v>
      </c>
      <c r="Q260">
        <v>10</v>
      </c>
      <c r="R260" t="s">
        <v>23</v>
      </c>
    </row>
    <row r="261" spans="2:18">
      <c r="B261">
        <v>3413</v>
      </c>
      <c r="C261" t="s">
        <v>21</v>
      </c>
      <c r="D261">
        <v>23</v>
      </c>
      <c r="E261" t="s">
        <v>38</v>
      </c>
      <c r="F261">
        <v>811111</v>
      </c>
      <c r="G261">
        <v>365</v>
      </c>
      <c r="H261">
        <v>0</v>
      </c>
      <c r="I261">
        <v>1160</v>
      </c>
      <c r="J261">
        <v>10571800</v>
      </c>
      <c r="K261">
        <v>8</v>
      </c>
      <c r="L261">
        <v>381904</v>
      </c>
      <c r="M261">
        <v>17424370</v>
      </c>
      <c r="N261">
        <v>189800</v>
      </c>
      <c r="O261">
        <v>29784419</v>
      </c>
      <c r="P261" s="3">
        <v>36546996</v>
      </c>
      <c r="Q261">
        <v>5</v>
      </c>
      <c r="R261" t="s">
        <v>19</v>
      </c>
    </row>
    <row r="262" spans="2:18">
      <c r="B262">
        <v>3094</v>
      </c>
      <c r="C262" t="s">
        <v>17</v>
      </c>
      <c r="D262">
        <v>23</v>
      </c>
      <c r="E262" t="s">
        <v>38</v>
      </c>
      <c r="F262">
        <v>811111</v>
      </c>
      <c r="G262">
        <v>365</v>
      </c>
      <c r="H262">
        <v>0</v>
      </c>
      <c r="I262">
        <v>460</v>
      </c>
      <c r="J262">
        <v>4951962</v>
      </c>
      <c r="K262">
        <v>7</v>
      </c>
      <c r="L262">
        <v>394723</v>
      </c>
      <c r="M262">
        <v>20581913</v>
      </c>
      <c r="N262">
        <v>284700</v>
      </c>
      <c r="O262">
        <v>33594128</v>
      </c>
      <c r="P262" s="3">
        <v>43373519</v>
      </c>
      <c r="Q262">
        <v>2</v>
      </c>
      <c r="R262" t="s">
        <v>20</v>
      </c>
    </row>
    <row r="263" spans="2:18">
      <c r="B263">
        <v>3094</v>
      </c>
      <c r="C263" t="s">
        <v>21</v>
      </c>
      <c r="D263">
        <v>23</v>
      </c>
      <c r="E263" t="s">
        <v>38</v>
      </c>
      <c r="F263">
        <v>811111</v>
      </c>
      <c r="G263">
        <v>365</v>
      </c>
      <c r="H263">
        <v>0</v>
      </c>
      <c r="I263">
        <v>460</v>
      </c>
      <c r="J263">
        <v>4951962</v>
      </c>
      <c r="K263">
        <v>7</v>
      </c>
      <c r="L263">
        <v>394723</v>
      </c>
      <c r="M263">
        <v>20581913</v>
      </c>
      <c r="N263">
        <v>284700</v>
      </c>
      <c r="O263">
        <v>33594128</v>
      </c>
      <c r="P263" s="3">
        <v>43373519</v>
      </c>
      <c r="Q263">
        <v>2</v>
      </c>
      <c r="R263" t="s">
        <v>20</v>
      </c>
    </row>
    <row r="264" spans="2:18">
      <c r="B264">
        <v>3107</v>
      </c>
      <c r="C264" t="s">
        <v>17</v>
      </c>
      <c r="D264">
        <v>23</v>
      </c>
      <c r="E264" t="s">
        <v>38</v>
      </c>
      <c r="F264">
        <v>811111</v>
      </c>
      <c r="G264">
        <v>365</v>
      </c>
      <c r="H264">
        <v>0</v>
      </c>
      <c r="I264">
        <v>583</v>
      </c>
      <c r="J264">
        <v>6313850</v>
      </c>
      <c r="K264">
        <v>5</v>
      </c>
      <c r="L264">
        <v>283089</v>
      </c>
      <c r="M264">
        <v>20703470</v>
      </c>
      <c r="N264">
        <v>265720</v>
      </c>
      <c r="O264">
        <v>38149220</v>
      </c>
      <c r="P264" s="3">
        <v>48817496</v>
      </c>
      <c r="Q264">
        <v>13</v>
      </c>
      <c r="R264" t="s">
        <v>25</v>
      </c>
    </row>
    <row r="265" spans="2:18">
      <c r="B265">
        <v>3111</v>
      </c>
      <c r="C265" t="s">
        <v>17</v>
      </c>
      <c r="D265">
        <v>23</v>
      </c>
      <c r="E265" t="s">
        <v>38</v>
      </c>
      <c r="F265">
        <v>611711</v>
      </c>
      <c r="G265">
        <v>365</v>
      </c>
      <c r="H265">
        <v>0</v>
      </c>
      <c r="I265">
        <v>1233</v>
      </c>
      <c r="J265">
        <v>12705459</v>
      </c>
      <c r="K265">
        <v>4</v>
      </c>
      <c r="L265">
        <v>215904</v>
      </c>
      <c r="M265">
        <v>19701240</v>
      </c>
      <c r="N265">
        <v>189800</v>
      </c>
      <c r="O265">
        <v>41908402</v>
      </c>
      <c r="P265" s="3">
        <v>53478062</v>
      </c>
      <c r="Q265">
        <v>14</v>
      </c>
      <c r="R265" t="s">
        <v>25</v>
      </c>
    </row>
    <row r="266" spans="2:18">
      <c r="B266">
        <v>3098</v>
      </c>
      <c r="C266" t="s">
        <v>17</v>
      </c>
      <c r="D266">
        <v>23</v>
      </c>
      <c r="E266" t="s">
        <v>38</v>
      </c>
      <c r="F266">
        <v>611711</v>
      </c>
      <c r="G266">
        <v>365</v>
      </c>
      <c r="H266">
        <v>0</v>
      </c>
      <c r="I266">
        <v>1074</v>
      </c>
      <c r="J266">
        <v>10287118</v>
      </c>
      <c r="K266">
        <v>4</v>
      </c>
      <c r="L266">
        <v>200137</v>
      </c>
      <c r="M266">
        <v>18313295</v>
      </c>
      <c r="N266">
        <v>531440</v>
      </c>
      <c r="O266">
        <v>38742454</v>
      </c>
      <c r="P266" s="3">
        <v>49429368</v>
      </c>
      <c r="Q266">
        <v>13</v>
      </c>
      <c r="R266" t="s">
        <v>25</v>
      </c>
    </row>
    <row r="267" spans="2:18">
      <c r="B267">
        <v>3102</v>
      </c>
      <c r="C267" t="s">
        <v>17</v>
      </c>
      <c r="D267">
        <v>23</v>
      </c>
      <c r="E267" t="s">
        <v>38</v>
      </c>
      <c r="F267">
        <v>611711</v>
      </c>
      <c r="G267">
        <v>365</v>
      </c>
      <c r="H267">
        <v>0</v>
      </c>
      <c r="I267">
        <v>937</v>
      </c>
      <c r="J267">
        <v>8944664</v>
      </c>
      <c r="K267">
        <v>3</v>
      </c>
      <c r="L267">
        <v>150009</v>
      </c>
      <c r="M267">
        <v>18251167</v>
      </c>
      <c r="N267">
        <v>531440</v>
      </c>
      <c r="O267">
        <v>37333182</v>
      </c>
      <c r="P267" s="3">
        <v>47433439</v>
      </c>
      <c r="Q267">
        <v>14</v>
      </c>
      <c r="R267" t="s">
        <v>25</v>
      </c>
    </row>
    <row r="268" spans="2:18">
      <c r="B268">
        <v>3078</v>
      </c>
      <c r="C268" t="s">
        <v>17</v>
      </c>
      <c r="D268">
        <v>23</v>
      </c>
      <c r="E268" t="s">
        <v>38</v>
      </c>
      <c r="F268">
        <v>611711</v>
      </c>
      <c r="G268">
        <v>339</v>
      </c>
      <c r="H268">
        <v>26</v>
      </c>
      <c r="I268">
        <v>593</v>
      </c>
      <c r="J268">
        <v>5852729</v>
      </c>
      <c r="K268">
        <v>1</v>
      </c>
      <c r="L268">
        <v>51698</v>
      </c>
      <c r="M268">
        <v>17525756</v>
      </c>
      <c r="N268">
        <v>423072</v>
      </c>
      <c r="O268">
        <v>31844061</v>
      </c>
      <c r="P268" s="3">
        <v>40828781</v>
      </c>
      <c r="Q268">
        <v>14</v>
      </c>
      <c r="R268" t="s">
        <v>25</v>
      </c>
    </row>
    <row r="269" spans="2:18">
      <c r="B269">
        <v>3123</v>
      </c>
      <c r="C269" t="s">
        <v>17</v>
      </c>
      <c r="D269">
        <v>23</v>
      </c>
      <c r="E269" t="s">
        <v>38</v>
      </c>
      <c r="F269">
        <v>611711</v>
      </c>
      <c r="G269">
        <v>346</v>
      </c>
      <c r="H269">
        <v>19</v>
      </c>
      <c r="I269">
        <v>696</v>
      </c>
      <c r="J269">
        <v>6910760</v>
      </c>
      <c r="K269">
        <v>1</v>
      </c>
      <c r="L269">
        <v>26005</v>
      </c>
      <c r="M269">
        <v>17995596</v>
      </c>
      <c r="N269">
        <v>431808</v>
      </c>
      <c r="O269">
        <v>35305080</v>
      </c>
      <c r="P269" s="3">
        <v>45146045</v>
      </c>
      <c r="Q269">
        <v>14</v>
      </c>
      <c r="R269" t="s">
        <v>25</v>
      </c>
    </row>
    <row r="270" spans="2:18">
      <c r="B270">
        <v>2483</v>
      </c>
      <c r="C270" t="s">
        <v>17</v>
      </c>
      <c r="D270">
        <v>23</v>
      </c>
      <c r="E270" t="s">
        <v>38</v>
      </c>
      <c r="F270">
        <v>811111</v>
      </c>
      <c r="G270">
        <v>94</v>
      </c>
      <c r="H270">
        <v>88</v>
      </c>
      <c r="I270">
        <v>210</v>
      </c>
      <c r="J270">
        <v>2696386</v>
      </c>
      <c r="K270">
        <v>0</v>
      </c>
      <c r="L270">
        <v>0</v>
      </c>
      <c r="M270">
        <v>6309659</v>
      </c>
      <c r="N270">
        <v>58656</v>
      </c>
      <c r="O270">
        <v>11969098</v>
      </c>
      <c r="P270" s="3">
        <v>15268445</v>
      </c>
      <c r="Q270">
        <v>8</v>
      </c>
      <c r="R270" t="s">
        <v>20</v>
      </c>
    </row>
    <row r="271" spans="2:18">
      <c r="B271">
        <v>2567</v>
      </c>
      <c r="C271" t="s">
        <v>17</v>
      </c>
      <c r="D271">
        <v>23</v>
      </c>
      <c r="E271" t="s">
        <v>38</v>
      </c>
      <c r="F271">
        <v>811111</v>
      </c>
      <c r="G271">
        <v>278</v>
      </c>
      <c r="H271">
        <v>87</v>
      </c>
      <c r="I271">
        <v>598</v>
      </c>
      <c r="J271">
        <v>6362752</v>
      </c>
      <c r="K271">
        <v>0</v>
      </c>
      <c r="L271">
        <v>0</v>
      </c>
      <c r="M271">
        <v>15493943</v>
      </c>
      <c r="N271">
        <v>130104</v>
      </c>
      <c r="O271">
        <v>28869258</v>
      </c>
      <c r="P271" s="3">
        <v>37642047</v>
      </c>
      <c r="Q271">
        <v>16</v>
      </c>
      <c r="R271" t="s">
        <v>27</v>
      </c>
    </row>
    <row r="272" spans="2:18">
      <c r="B272">
        <v>3134</v>
      </c>
      <c r="C272" t="s">
        <v>21</v>
      </c>
      <c r="D272">
        <v>23</v>
      </c>
      <c r="E272" t="s">
        <v>38</v>
      </c>
      <c r="F272">
        <v>811111</v>
      </c>
      <c r="G272">
        <v>285</v>
      </c>
      <c r="H272">
        <v>21</v>
      </c>
      <c r="I272">
        <v>366</v>
      </c>
      <c r="J272">
        <v>3335586</v>
      </c>
      <c r="K272">
        <v>0</v>
      </c>
      <c r="L272">
        <v>0</v>
      </c>
      <c r="M272">
        <v>13605330</v>
      </c>
      <c r="N272">
        <v>177840</v>
      </c>
      <c r="O272">
        <v>18191253</v>
      </c>
      <c r="P272" s="3">
        <v>22347044</v>
      </c>
      <c r="Q272">
        <v>5</v>
      </c>
      <c r="R272" t="s">
        <v>20</v>
      </c>
    </row>
    <row r="273" spans="2:18">
      <c r="B273">
        <v>3133</v>
      </c>
      <c r="C273" t="s">
        <v>17</v>
      </c>
      <c r="D273">
        <v>23</v>
      </c>
      <c r="E273" t="s">
        <v>38</v>
      </c>
      <c r="F273">
        <v>851111</v>
      </c>
      <c r="G273">
        <v>335</v>
      </c>
      <c r="H273">
        <v>30</v>
      </c>
      <c r="I273">
        <v>698</v>
      </c>
      <c r="J273">
        <v>6695029</v>
      </c>
      <c r="K273">
        <v>0</v>
      </c>
      <c r="L273">
        <v>0</v>
      </c>
      <c r="M273">
        <v>16831202</v>
      </c>
      <c r="N273">
        <v>418080</v>
      </c>
      <c r="O273">
        <v>31725338</v>
      </c>
      <c r="P273" s="3">
        <v>40632361</v>
      </c>
      <c r="Q273">
        <v>12</v>
      </c>
      <c r="R273" t="s">
        <v>25</v>
      </c>
    </row>
    <row r="274" spans="2:18">
      <c r="B274">
        <v>3113</v>
      </c>
      <c r="C274" t="s">
        <v>17</v>
      </c>
      <c r="D274">
        <v>23</v>
      </c>
      <c r="E274" t="s">
        <v>38</v>
      </c>
      <c r="F274">
        <v>611711</v>
      </c>
      <c r="G274">
        <v>343</v>
      </c>
      <c r="H274">
        <v>22</v>
      </c>
      <c r="I274">
        <v>420</v>
      </c>
      <c r="J274">
        <v>4178627</v>
      </c>
      <c r="K274">
        <v>0</v>
      </c>
      <c r="L274">
        <v>0</v>
      </c>
      <c r="M274">
        <v>17875238</v>
      </c>
      <c r="N274">
        <v>445900</v>
      </c>
      <c r="O274">
        <v>30576598</v>
      </c>
      <c r="P274" s="3">
        <v>39250449</v>
      </c>
      <c r="Q274">
        <v>14</v>
      </c>
      <c r="R274" t="s">
        <v>25</v>
      </c>
    </row>
    <row r="275" spans="2:18">
      <c r="B275">
        <v>3095</v>
      </c>
      <c r="C275" t="s">
        <v>17</v>
      </c>
      <c r="D275">
        <v>23</v>
      </c>
      <c r="E275" t="s">
        <v>38</v>
      </c>
      <c r="F275">
        <v>611711</v>
      </c>
      <c r="G275">
        <v>358</v>
      </c>
      <c r="H275">
        <v>7</v>
      </c>
      <c r="I275">
        <v>820</v>
      </c>
      <c r="J275">
        <v>8179437</v>
      </c>
      <c r="K275">
        <v>0</v>
      </c>
      <c r="L275">
        <v>0</v>
      </c>
      <c r="M275">
        <v>18705358</v>
      </c>
      <c r="N275">
        <v>595712</v>
      </c>
      <c r="O275">
        <v>37750480</v>
      </c>
      <c r="P275" s="3">
        <v>48115367</v>
      </c>
      <c r="Q275">
        <v>14</v>
      </c>
      <c r="R275" t="s">
        <v>25</v>
      </c>
    </row>
    <row r="276" spans="2:18">
      <c r="B276">
        <v>3079</v>
      </c>
      <c r="C276" t="s">
        <v>17</v>
      </c>
      <c r="D276">
        <v>23</v>
      </c>
      <c r="E276" t="s">
        <v>38</v>
      </c>
      <c r="F276">
        <v>611711</v>
      </c>
      <c r="G276">
        <v>358</v>
      </c>
      <c r="H276">
        <v>7</v>
      </c>
      <c r="I276">
        <v>676</v>
      </c>
      <c r="J276">
        <v>6677282</v>
      </c>
      <c r="K276">
        <v>0</v>
      </c>
      <c r="L276">
        <v>0</v>
      </c>
      <c r="M276">
        <v>18522920</v>
      </c>
      <c r="N276">
        <v>554944</v>
      </c>
      <c r="O276">
        <v>34154581</v>
      </c>
      <c r="P276" s="3">
        <v>43621470</v>
      </c>
      <c r="Q276">
        <v>14</v>
      </c>
      <c r="R276" t="s">
        <v>25</v>
      </c>
    </row>
    <row r="277" spans="2:18">
      <c r="B277">
        <v>3118</v>
      </c>
      <c r="C277" t="s">
        <v>17</v>
      </c>
      <c r="D277">
        <v>23</v>
      </c>
      <c r="E277" t="s">
        <v>38</v>
      </c>
      <c r="F277">
        <v>611711</v>
      </c>
      <c r="G277">
        <v>358</v>
      </c>
      <c r="H277">
        <v>7</v>
      </c>
      <c r="I277">
        <v>846</v>
      </c>
      <c r="J277">
        <v>8522770</v>
      </c>
      <c r="K277">
        <v>0</v>
      </c>
      <c r="L277">
        <v>0</v>
      </c>
      <c r="M277">
        <v>18891520</v>
      </c>
      <c r="N277">
        <v>521248</v>
      </c>
      <c r="O277">
        <v>39300966</v>
      </c>
      <c r="P277" s="3">
        <v>50086087</v>
      </c>
      <c r="Q277">
        <v>13</v>
      </c>
      <c r="R277" t="s">
        <v>25</v>
      </c>
    </row>
    <row r="278" spans="2:18">
      <c r="B278">
        <v>3126</v>
      </c>
      <c r="C278" t="s">
        <v>17</v>
      </c>
      <c r="D278">
        <v>23</v>
      </c>
      <c r="E278" t="s">
        <v>38</v>
      </c>
      <c r="F278">
        <v>811111</v>
      </c>
      <c r="G278">
        <v>365</v>
      </c>
      <c r="H278">
        <v>0</v>
      </c>
      <c r="I278">
        <v>694</v>
      </c>
      <c r="J278">
        <v>7204691</v>
      </c>
      <c r="K278">
        <v>0</v>
      </c>
      <c r="L278">
        <v>0</v>
      </c>
      <c r="M278">
        <v>19846298</v>
      </c>
      <c r="N278">
        <v>265720</v>
      </c>
      <c r="O278">
        <v>39362489</v>
      </c>
      <c r="P278" s="3">
        <v>50046945</v>
      </c>
      <c r="Q278">
        <v>14</v>
      </c>
      <c r="R278" t="s">
        <v>25</v>
      </c>
    </row>
    <row r="279" spans="2:18">
      <c r="B279">
        <v>3131</v>
      </c>
      <c r="C279" t="s">
        <v>17</v>
      </c>
      <c r="D279">
        <v>23</v>
      </c>
      <c r="E279" t="s">
        <v>38</v>
      </c>
      <c r="F279">
        <v>811111</v>
      </c>
      <c r="G279">
        <v>365</v>
      </c>
      <c r="H279">
        <v>0</v>
      </c>
      <c r="I279">
        <v>407</v>
      </c>
      <c r="J279">
        <v>4415351</v>
      </c>
      <c r="K279">
        <v>0</v>
      </c>
      <c r="L279">
        <v>0</v>
      </c>
      <c r="M279">
        <v>20741346</v>
      </c>
      <c r="N279">
        <v>265720</v>
      </c>
      <c r="O279">
        <v>36164372</v>
      </c>
      <c r="P279" s="3">
        <v>46338744</v>
      </c>
      <c r="Q279">
        <v>14</v>
      </c>
      <c r="R279" t="s">
        <v>25</v>
      </c>
    </row>
    <row r="280" spans="2:18">
      <c r="B280">
        <v>3085</v>
      </c>
      <c r="C280" t="s">
        <v>17</v>
      </c>
      <c r="D280">
        <v>23</v>
      </c>
      <c r="E280" t="s">
        <v>38</v>
      </c>
      <c r="F280">
        <v>851111</v>
      </c>
      <c r="G280">
        <v>365</v>
      </c>
      <c r="H280">
        <v>0</v>
      </c>
      <c r="I280">
        <v>555</v>
      </c>
      <c r="J280">
        <v>5831397</v>
      </c>
      <c r="K280">
        <v>0</v>
      </c>
      <c r="L280">
        <v>0</v>
      </c>
      <c r="M280">
        <v>20088433</v>
      </c>
      <c r="N280">
        <v>265720</v>
      </c>
      <c r="O280">
        <v>37485964</v>
      </c>
      <c r="P280" s="3">
        <v>47872782</v>
      </c>
      <c r="Q280">
        <v>14</v>
      </c>
      <c r="R280" t="s">
        <v>25</v>
      </c>
    </row>
    <row r="281" spans="2:18">
      <c r="B281">
        <v>3084</v>
      </c>
      <c r="C281" t="s">
        <v>17</v>
      </c>
      <c r="D281">
        <v>23</v>
      </c>
      <c r="E281" t="s">
        <v>38</v>
      </c>
      <c r="F281">
        <v>611711</v>
      </c>
      <c r="G281">
        <v>365</v>
      </c>
      <c r="H281">
        <v>0</v>
      </c>
      <c r="I281">
        <v>1063</v>
      </c>
      <c r="J281">
        <v>10660328</v>
      </c>
      <c r="K281">
        <v>0</v>
      </c>
      <c r="L281">
        <v>0</v>
      </c>
      <c r="M281">
        <v>19173594</v>
      </c>
      <c r="N281">
        <v>531440</v>
      </c>
      <c r="O281">
        <v>39956109</v>
      </c>
      <c r="P281" s="3">
        <v>50858020</v>
      </c>
      <c r="Q281">
        <v>14</v>
      </c>
      <c r="R281" t="s">
        <v>25</v>
      </c>
    </row>
    <row r="282" spans="2:18">
      <c r="B282">
        <v>3104</v>
      </c>
      <c r="C282" t="s">
        <v>17</v>
      </c>
      <c r="D282">
        <v>23</v>
      </c>
      <c r="E282" t="s">
        <v>38</v>
      </c>
      <c r="F282">
        <v>611711</v>
      </c>
      <c r="G282">
        <v>365</v>
      </c>
      <c r="H282">
        <v>0</v>
      </c>
      <c r="I282">
        <v>1378</v>
      </c>
      <c r="J282">
        <v>14571706</v>
      </c>
      <c r="K282">
        <v>0</v>
      </c>
      <c r="L282">
        <v>0</v>
      </c>
      <c r="M282">
        <v>20217494</v>
      </c>
      <c r="N282">
        <v>531440</v>
      </c>
      <c r="O282">
        <v>46128328</v>
      </c>
      <c r="P282" s="3">
        <v>58688363</v>
      </c>
      <c r="Q282">
        <v>14</v>
      </c>
      <c r="R282" t="s">
        <v>25</v>
      </c>
    </row>
    <row r="283" spans="2:18">
      <c r="B283">
        <v>3092</v>
      </c>
      <c r="C283" t="s">
        <v>17</v>
      </c>
      <c r="D283">
        <v>23</v>
      </c>
      <c r="E283" t="s">
        <v>38</v>
      </c>
      <c r="F283">
        <v>611711</v>
      </c>
      <c r="G283">
        <v>365</v>
      </c>
      <c r="H283">
        <v>0</v>
      </c>
      <c r="I283">
        <v>983</v>
      </c>
      <c r="J283">
        <v>10098105</v>
      </c>
      <c r="K283">
        <v>0</v>
      </c>
      <c r="L283">
        <v>0</v>
      </c>
      <c r="M283">
        <v>19640506</v>
      </c>
      <c r="N283">
        <v>588380</v>
      </c>
      <c r="O283">
        <v>41890480</v>
      </c>
      <c r="P283" s="3">
        <v>53413149</v>
      </c>
      <c r="Q283">
        <v>14</v>
      </c>
      <c r="R283" t="s">
        <v>25</v>
      </c>
    </row>
    <row r="284" spans="2:18">
      <c r="B284">
        <v>3119</v>
      </c>
      <c r="C284" t="s">
        <v>17</v>
      </c>
      <c r="D284">
        <v>23</v>
      </c>
      <c r="E284" t="s">
        <v>38</v>
      </c>
      <c r="F284">
        <v>611711</v>
      </c>
      <c r="G284">
        <v>365</v>
      </c>
      <c r="H284">
        <v>0</v>
      </c>
      <c r="I284">
        <v>1050</v>
      </c>
      <c r="J284">
        <v>10817651</v>
      </c>
      <c r="K284">
        <v>0</v>
      </c>
      <c r="L284">
        <v>0</v>
      </c>
      <c r="M284">
        <v>19697446</v>
      </c>
      <c r="N284">
        <v>474500</v>
      </c>
      <c r="O284">
        <v>42561624</v>
      </c>
      <c r="P284" s="3">
        <v>54113790</v>
      </c>
      <c r="Q284">
        <v>14</v>
      </c>
      <c r="R284" t="s">
        <v>25</v>
      </c>
    </row>
    <row r="285" spans="2:18">
      <c r="B285">
        <v>3110</v>
      </c>
      <c r="C285" t="s">
        <v>17</v>
      </c>
      <c r="D285">
        <v>23</v>
      </c>
      <c r="E285" t="s">
        <v>38</v>
      </c>
      <c r="F285">
        <v>611711</v>
      </c>
      <c r="G285">
        <v>365</v>
      </c>
      <c r="H285">
        <v>0</v>
      </c>
      <c r="I285">
        <v>1011</v>
      </c>
      <c r="J285">
        <v>10058553</v>
      </c>
      <c r="K285">
        <v>0</v>
      </c>
      <c r="L285">
        <v>0</v>
      </c>
      <c r="M285">
        <v>19021754</v>
      </c>
      <c r="N285">
        <v>474500</v>
      </c>
      <c r="O285">
        <v>40958055</v>
      </c>
      <c r="P285" s="3">
        <v>52109804</v>
      </c>
      <c r="Q285">
        <v>14</v>
      </c>
      <c r="R285" t="s">
        <v>25</v>
      </c>
    </row>
    <row r="286" spans="2:18">
      <c r="B286">
        <v>3127</v>
      </c>
      <c r="C286" t="s">
        <v>17</v>
      </c>
      <c r="D286">
        <v>23</v>
      </c>
      <c r="E286" t="s">
        <v>38</v>
      </c>
      <c r="F286">
        <v>611711</v>
      </c>
      <c r="G286">
        <v>365</v>
      </c>
      <c r="H286">
        <v>0</v>
      </c>
      <c r="I286">
        <v>937</v>
      </c>
      <c r="J286">
        <v>9126981</v>
      </c>
      <c r="K286">
        <v>0</v>
      </c>
      <c r="L286">
        <v>0</v>
      </c>
      <c r="M286">
        <v>18623174</v>
      </c>
      <c r="N286">
        <v>474500</v>
      </c>
      <c r="O286">
        <v>39568115</v>
      </c>
      <c r="P286" s="3">
        <v>50420690</v>
      </c>
      <c r="Q286">
        <v>14</v>
      </c>
      <c r="R286" t="s">
        <v>25</v>
      </c>
    </row>
    <row r="287" spans="2:18">
      <c r="B287">
        <v>3100</v>
      </c>
      <c r="C287" t="s">
        <v>17</v>
      </c>
      <c r="D287">
        <v>23</v>
      </c>
      <c r="E287" t="s">
        <v>38</v>
      </c>
      <c r="F287">
        <v>611711</v>
      </c>
      <c r="G287">
        <v>365</v>
      </c>
      <c r="H287">
        <v>0</v>
      </c>
      <c r="I287">
        <v>904</v>
      </c>
      <c r="J287">
        <v>9284764</v>
      </c>
      <c r="K287">
        <v>0</v>
      </c>
      <c r="L287">
        <v>0</v>
      </c>
      <c r="M287">
        <v>19636707</v>
      </c>
      <c r="N287">
        <v>607360</v>
      </c>
      <c r="O287">
        <v>38550951</v>
      </c>
      <c r="P287" s="3">
        <v>49474391</v>
      </c>
      <c r="Q287">
        <v>14</v>
      </c>
      <c r="R287" t="s">
        <v>25</v>
      </c>
    </row>
    <row r="288" spans="2:18">
      <c r="B288">
        <v>3069</v>
      </c>
      <c r="C288" t="s">
        <v>17</v>
      </c>
      <c r="D288">
        <v>23</v>
      </c>
      <c r="E288" t="s">
        <v>38</v>
      </c>
      <c r="F288">
        <v>611711</v>
      </c>
      <c r="G288">
        <v>365</v>
      </c>
      <c r="H288">
        <v>0</v>
      </c>
      <c r="I288">
        <v>926</v>
      </c>
      <c r="J288">
        <v>9124630</v>
      </c>
      <c r="K288">
        <v>0</v>
      </c>
      <c r="L288">
        <v>0</v>
      </c>
      <c r="M288">
        <v>18839547</v>
      </c>
      <c r="N288">
        <v>588380</v>
      </c>
      <c r="O288">
        <v>39928472</v>
      </c>
      <c r="P288" s="3">
        <v>50892142</v>
      </c>
      <c r="Q288">
        <v>14</v>
      </c>
      <c r="R288" t="s">
        <v>25</v>
      </c>
    </row>
    <row r="289" spans="2:18">
      <c r="B289">
        <v>3096</v>
      </c>
      <c r="C289" t="s">
        <v>17</v>
      </c>
      <c r="D289">
        <v>23</v>
      </c>
      <c r="E289" t="s">
        <v>38</v>
      </c>
      <c r="F289">
        <v>611711</v>
      </c>
      <c r="G289">
        <v>365</v>
      </c>
      <c r="H289">
        <v>0</v>
      </c>
      <c r="I289">
        <v>781</v>
      </c>
      <c r="J289">
        <v>8230796</v>
      </c>
      <c r="K289">
        <v>0</v>
      </c>
      <c r="L289">
        <v>0</v>
      </c>
      <c r="M289">
        <v>20149167</v>
      </c>
      <c r="N289">
        <v>588380</v>
      </c>
      <c r="O289">
        <v>40675546</v>
      </c>
      <c r="P289" s="3">
        <v>55563052</v>
      </c>
      <c r="Q289">
        <v>17</v>
      </c>
      <c r="R289" t="s">
        <v>27</v>
      </c>
    </row>
    <row r="290" spans="2:18">
      <c r="B290">
        <v>3116</v>
      </c>
      <c r="C290" t="s">
        <v>17</v>
      </c>
      <c r="D290">
        <v>23</v>
      </c>
      <c r="E290" t="s">
        <v>38</v>
      </c>
      <c r="F290">
        <v>611711</v>
      </c>
      <c r="G290">
        <v>365</v>
      </c>
      <c r="H290">
        <v>0</v>
      </c>
      <c r="I290">
        <v>650</v>
      </c>
      <c r="J290">
        <v>6403686</v>
      </c>
      <c r="K290">
        <v>0</v>
      </c>
      <c r="L290">
        <v>0</v>
      </c>
      <c r="M290">
        <v>18835753</v>
      </c>
      <c r="N290">
        <v>588380</v>
      </c>
      <c r="O290">
        <v>34377802</v>
      </c>
      <c r="P290" s="3">
        <v>43955580</v>
      </c>
      <c r="Q290">
        <v>14</v>
      </c>
      <c r="R290" t="s">
        <v>25</v>
      </c>
    </row>
    <row r="291" spans="2:18">
      <c r="B291">
        <v>3091</v>
      </c>
      <c r="C291" t="s">
        <v>17</v>
      </c>
      <c r="D291">
        <v>23</v>
      </c>
      <c r="E291" t="s">
        <v>38</v>
      </c>
      <c r="F291">
        <v>851111</v>
      </c>
      <c r="G291">
        <v>365</v>
      </c>
      <c r="H291">
        <v>0</v>
      </c>
      <c r="I291">
        <v>564</v>
      </c>
      <c r="J291">
        <v>5873328</v>
      </c>
      <c r="K291">
        <v>0</v>
      </c>
      <c r="L291">
        <v>0</v>
      </c>
      <c r="M291">
        <v>19910020</v>
      </c>
      <c r="N291">
        <v>265720</v>
      </c>
      <c r="O291">
        <v>36332460</v>
      </c>
      <c r="P291" s="3">
        <v>46240310</v>
      </c>
      <c r="Q291">
        <v>14</v>
      </c>
      <c r="R291" t="s">
        <v>25</v>
      </c>
    </row>
    <row r="292" spans="2:18">
      <c r="B292">
        <v>3090</v>
      </c>
      <c r="C292" t="s">
        <v>17</v>
      </c>
      <c r="D292">
        <v>23</v>
      </c>
      <c r="E292" t="s">
        <v>38</v>
      </c>
      <c r="F292">
        <v>611711</v>
      </c>
      <c r="G292">
        <v>365</v>
      </c>
      <c r="H292">
        <v>0</v>
      </c>
      <c r="I292">
        <v>401</v>
      </c>
      <c r="J292">
        <v>3991984</v>
      </c>
      <c r="K292">
        <v>0</v>
      </c>
      <c r="L292">
        <v>0</v>
      </c>
      <c r="M292">
        <v>19033146</v>
      </c>
      <c r="N292">
        <v>588380</v>
      </c>
      <c r="O292">
        <v>32163493</v>
      </c>
      <c r="P292" s="3">
        <v>41257047</v>
      </c>
      <c r="Q292">
        <v>14</v>
      </c>
      <c r="R292" t="s">
        <v>25</v>
      </c>
    </row>
    <row r="293" spans="2:18">
      <c r="B293">
        <v>3077</v>
      </c>
      <c r="C293" t="s">
        <v>17</v>
      </c>
      <c r="D293">
        <v>23</v>
      </c>
      <c r="E293" t="s">
        <v>38</v>
      </c>
      <c r="F293">
        <v>851111</v>
      </c>
      <c r="G293">
        <v>365</v>
      </c>
      <c r="H293">
        <v>0</v>
      </c>
      <c r="I293">
        <v>806</v>
      </c>
      <c r="J293">
        <v>8347040</v>
      </c>
      <c r="K293">
        <v>0</v>
      </c>
      <c r="L293">
        <v>0</v>
      </c>
      <c r="M293">
        <v>19799934</v>
      </c>
      <c r="N293">
        <v>265720</v>
      </c>
      <c r="O293">
        <v>39435247</v>
      </c>
      <c r="P293" s="3">
        <v>50137802</v>
      </c>
      <c r="Q293">
        <v>14</v>
      </c>
      <c r="R293" t="s">
        <v>25</v>
      </c>
    </row>
    <row r="294" spans="2:18">
      <c r="B294">
        <v>3122</v>
      </c>
      <c r="C294" t="s">
        <v>17</v>
      </c>
      <c r="D294">
        <v>23</v>
      </c>
      <c r="E294" t="s">
        <v>38</v>
      </c>
      <c r="F294">
        <v>611711</v>
      </c>
      <c r="G294">
        <v>365</v>
      </c>
      <c r="H294">
        <v>0</v>
      </c>
      <c r="I294">
        <v>476</v>
      </c>
      <c r="J294">
        <v>4986222</v>
      </c>
      <c r="K294">
        <v>0</v>
      </c>
      <c r="L294">
        <v>0</v>
      </c>
      <c r="M294">
        <v>20027694</v>
      </c>
      <c r="N294">
        <v>474500</v>
      </c>
      <c r="O294">
        <v>34173245</v>
      </c>
      <c r="P294" s="3">
        <v>43813702</v>
      </c>
      <c r="Q294">
        <v>14</v>
      </c>
      <c r="R294" t="s">
        <v>25</v>
      </c>
    </row>
    <row r="295" spans="2:18">
      <c r="B295">
        <v>3093</v>
      </c>
      <c r="C295" t="s">
        <v>17</v>
      </c>
      <c r="D295">
        <v>23</v>
      </c>
      <c r="E295" t="s">
        <v>38</v>
      </c>
      <c r="F295">
        <v>611711</v>
      </c>
      <c r="G295">
        <v>365</v>
      </c>
      <c r="H295">
        <v>0</v>
      </c>
      <c r="I295">
        <v>800</v>
      </c>
      <c r="J295">
        <v>7659089</v>
      </c>
      <c r="K295">
        <v>0</v>
      </c>
      <c r="L295">
        <v>0</v>
      </c>
      <c r="M295">
        <v>18304313</v>
      </c>
      <c r="N295">
        <v>531440</v>
      </c>
      <c r="O295">
        <v>37723063</v>
      </c>
      <c r="P295" s="3">
        <v>47997985</v>
      </c>
      <c r="Q295">
        <v>12</v>
      </c>
      <c r="R295" t="s">
        <v>25</v>
      </c>
    </row>
    <row r="296" spans="2:18">
      <c r="B296">
        <v>3121</v>
      </c>
      <c r="C296" t="s">
        <v>17</v>
      </c>
      <c r="D296">
        <v>23</v>
      </c>
      <c r="E296" t="s">
        <v>38</v>
      </c>
      <c r="F296">
        <v>611711</v>
      </c>
      <c r="G296">
        <v>365</v>
      </c>
      <c r="H296">
        <v>0</v>
      </c>
      <c r="I296">
        <v>869</v>
      </c>
      <c r="J296">
        <v>8614720</v>
      </c>
      <c r="K296">
        <v>0</v>
      </c>
      <c r="L296">
        <v>0</v>
      </c>
      <c r="M296">
        <v>18953427</v>
      </c>
      <c r="N296">
        <v>588380</v>
      </c>
      <c r="O296">
        <v>39549519</v>
      </c>
      <c r="P296" s="3">
        <v>50280555</v>
      </c>
      <c r="Q296">
        <v>12</v>
      </c>
      <c r="R296" t="s">
        <v>25</v>
      </c>
    </row>
    <row r="297" spans="2:18">
      <c r="B297">
        <v>3124</v>
      </c>
      <c r="C297" t="s">
        <v>17</v>
      </c>
      <c r="D297">
        <v>23</v>
      </c>
      <c r="E297" t="s">
        <v>38</v>
      </c>
      <c r="F297">
        <v>511111</v>
      </c>
      <c r="G297">
        <v>365</v>
      </c>
      <c r="H297">
        <v>0</v>
      </c>
      <c r="I297">
        <v>789</v>
      </c>
      <c r="J297">
        <v>8598650</v>
      </c>
      <c r="K297">
        <v>0</v>
      </c>
      <c r="L297">
        <v>0</v>
      </c>
      <c r="M297">
        <v>20836246</v>
      </c>
      <c r="N297">
        <v>588380</v>
      </c>
      <c r="O297">
        <v>41934652</v>
      </c>
      <c r="P297" s="3">
        <v>53330144</v>
      </c>
      <c r="Q297">
        <v>14</v>
      </c>
      <c r="R297" t="s">
        <v>25</v>
      </c>
    </row>
    <row r="298" spans="2:18">
      <c r="B298">
        <v>3070</v>
      </c>
      <c r="C298" t="s">
        <v>17</v>
      </c>
      <c r="D298">
        <v>23</v>
      </c>
      <c r="E298" t="s">
        <v>38</v>
      </c>
      <c r="F298">
        <v>511111</v>
      </c>
      <c r="G298">
        <v>365</v>
      </c>
      <c r="H298">
        <v>0</v>
      </c>
      <c r="I298">
        <v>767</v>
      </c>
      <c r="J298">
        <v>7682747</v>
      </c>
      <c r="K298">
        <v>0</v>
      </c>
      <c r="L298">
        <v>0</v>
      </c>
      <c r="M298">
        <v>19150820</v>
      </c>
      <c r="N298">
        <v>588380</v>
      </c>
      <c r="O298">
        <v>38844552</v>
      </c>
      <c r="P298" s="3">
        <v>49564375</v>
      </c>
      <c r="Q298">
        <v>14</v>
      </c>
      <c r="R298" t="s">
        <v>25</v>
      </c>
    </row>
    <row r="299" spans="2:18">
      <c r="B299">
        <v>3101</v>
      </c>
      <c r="C299" t="s">
        <v>17</v>
      </c>
      <c r="D299">
        <v>23</v>
      </c>
      <c r="E299" t="s">
        <v>38</v>
      </c>
      <c r="F299">
        <v>611711</v>
      </c>
      <c r="G299">
        <v>365</v>
      </c>
      <c r="H299">
        <v>0</v>
      </c>
      <c r="I299">
        <v>859</v>
      </c>
      <c r="J299">
        <v>9059644</v>
      </c>
      <c r="K299">
        <v>0</v>
      </c>
      <c r="L299">
        <v>0</v>
      </c>
      <c r="M299">
        <v>20164353</v>
      </c>
      <c r="N299">
        <v>531440</v>
      </c>
      <c r="O299">
        <v>40456700</v>
      </c>
      <c r="P299" s="3">
        <v>51483162</v>
      </c>
      <c r="Q299">
        <v>14</v>
      </c>
      <c r="R299" t="s">
        <v>25</v>
      </c>
    </row>
    <row r="300" spans="2:18">
      <c r="B300">
        <v>3130</v>
      </c>
      <c r="C300" t="s">
        <v>17</v>
      </c>
      <c r="D300">
        <v>23</v>
      </c>
      <c r="E300" t="s">
        <v>38</v>
      </c>
      <c r="F300">
        <v>511111</v>
      </c>
      <c r="G300">
        <v>365</v>
      </c>
      <c r="H300">
        <v>0</v>
      </c>
      <c r="I300">
        <v>787</v>
      </c>
      <c r="J300">
        <v>8184650</v>
      </c>
      <c r="K300">
        <v>0</v>
      </c>
      <c r="L300">
        <v>0</v>
      </c>
      <c r="M300">
        <v>19883447</v>
      </c>
      <c r="N300">
        <v>531440</v>
      </c>
      <c r="O300">
        <v>40266883</v>
      </c>
      <c r="P300" s="3">
        <v>51343948</v>
      </c>
      <c r="Q300">
        <v>14</v>
      </c>
      <c r="R300" t="s">
        <v>25</v>
      </c>
    </row>
    <row r="301" spans="2:18">
      <c r="B301">
        <v>3125</v>
      </c>
      <c r="C301" t="s">
        <v>17</v>
      </c>
      <c r="D301">
        <v>23</v>
      </c>
      <c r="E301" t="s">
        <v>38</v>
      </c>
      <c r="F301">
        <v>511111</v>
      </c>
      <c r="G301">
        <v>365</v>
      </c>
      <c r="H301">
        <v>0</v>
      </c>
      <c r="I301">
        <v>864</v>
      </c>
      <c r="J301">
        <v>9102084</v>
      </c>
      <c r="K301">
        <v>0</v>
      </c>
      <c r="L301">
        <v>0</v>
      </c>
      <c r="M301">
        <v>20141574</v>
      </c>
      <c r="N301">
        <v>588380</v>
      </c>
      <c r="O301">
        <v>40147677</v>
      </c>
      <c r="P301" s="3">
        <v>51372548</v>
      </c>
      <c r="Q301">
        <v>14</v>
      </c>
      <c r="R301" t="s">
        <v>25</v>
      </c>
    </row>
    <row r="302" spans="2:18">
      <c r="B302">
        <v>3097</v>
      </c>
      <c r="C302" t="s">
        <v>17</v>
      </c>
      <c r="E302" t="s">
        <v>38</v>
      </c>
      <c r="F302">
        <v>511111</v>
      </c>
      <c r="G302">
        <v>365</v>
      </c>
      <c r="H302">
        <v>0</v>
      </c>
      <c r="I302">
        <v>898</v>
      </c>
      <c r="J302">
        <v>9322985</v>
      </c>
      <c r="K302">
        <v>0</v>
      </c>
      <c r="L302">
        <v>0</v>
      </c>
      <c r="M302">
        <v>19849286</v>
      </c>
      <c r="N302">
        <v>588380</v>
      </c>
      <c r="O302">
        <v>41523987</v>
      </c>
      <c r="P302" s="3">
        <v>52747854</v>
      </c>
      <c r="Q302">
        <v>14</v>
      </c>
      <c r="R302" t="s">
        <v>25</v>
      </c>
    </row>
    <row r="303" spans="2:18">
      <c r="B303">
        <v>3074</v>
      </c>
      <c r="C303" t="s">
        <v>17</v>
      </c>
      <c r="D303">
        <v>23</v>
      </c>
      <c r="E303" t="s">
        <v>38</v>
      </c>
      <c r="F303">
        <v>511111</v>
      </c>
      <c r="G303">
        <v>365</v>
      </c>
      <c r="H303">
        <v>0</v>
      </c>
      <c r="I303">
        <v>858</v>
      </c>
      <c r="J303">
        <v>9057617</v>
      </c>
      <c r="K303">
        <v>0</v>
      </c>
      <c r="L303">
        <v>0</v>
      </c>
      <c r="M303">
        <v>20183333</v>
      </c>
      <c r="N303">
        <v>588380</v>
      </c>
      <c r="O303">
        <v>40151233</v>
      </c>
      <c r="P303" s="3">
        <v>51335976</v>
      </c>
      <c r="Q303">
        <v>14</v>
      </c>
      <c r="R303" t="s">
        <v>25</v>
      </c>
    </row>
    <row r="304" spans="2:18">
      <c r="B304">
        <v>3115</v>
      </c>
      <c r="C304" t="s">
        <v>17</v>
      </c>
      <c r="D304">
        <v>23</v>
      </c>
      <c r="E304" t="s">
        <v>38</v>
      </c>
      <c r="F304">
        <v>511111</v>
      </c>
      <c r="G304">
        <v>365</v>
      </c>
      <c r="H304">
        <v>0</v>
      </c>
      <c r="I304">
        <v>741</v>
      </c>
      <c r="J304">
        <v>7744512</v>
      </c>
      <c r="K304">
        <v>0</v>
      </c>
      <c r="L304">
        <v>0</v>
      </c>
      <c r="M304">
        <v>19982146</v>
      </c>
      <c r="N304">
        <v>588380</v>
      </c>
      <c r="O304">
        <v>40098299</v>
      </c>
      <c r="P304" s="3">
        <v>50897336</v>
      </c>
      <c r="Q304">
        <v>14</v>
      </c>
      <c r="R304" t="s">
        <v>25</v>
      </c>
    </row>
    <row r="305" spans="2:18">
      <c r="B305">
        <v>3108</v>
      </c>
      <c r="C305" t="s">
        <v>17</v>
      </c>
      <c r="D305">
        <v>23</v>
      </c>
      <c r="E305" t="s">
        <v>38</v>
      </c>
      <c r="F305">
        <v>511111</v>
      </c>
      <c r="G305">
        <v>365</v>
      </c>
      <c r="H305">
        <v>0</v>
      </c>
      <c r="I305">
        <v>956</v>
      </c>
      <c r="J305">
        <v>9968791</v>
      </c>
      <c r="K305">
        <v>0</v>
      </c>
      <c r="L305">
        <v>0</v>
      </c>
      <c r="M305">
        <v>19936593</v>
      </c>
      <c r="N305">
        <v>588380</v>
      </c>
      <c r="O305">
        <v>40778658</v>
      </c>
      <c r="P305" s="3">
        <v>52120084</v>
      </c>
      <c r="Q305">
        <v>14</v>
      </c>
      <c r="R305" t="s">
        <v>25</v>
      </c>
    </row>
    <row r="306" spans="2:18">
      <c r="B306">
        <v>3073</v>
      </c>
      <c r="C306" t="s">
        <v>17</v>
      </c>
      <c r="D306">
        <v>23</v>
      </c>
      <c r="E306" t="s">
        <v>38</v>
      </c>
      <c r="F306">
        <v>511111</v>
      </c>
      <c r="G306">
        <v>365</v>
      </c>
      <c r="H306">
        <v>0</v>
      </c>
      <c r="I306">
        <v>906</v>
      </c>
      <c r="J306">
        <v>9285518</v>
      </c>
      <c r="K306">
        <v>0</v>
      </c>
      <c r="L306">
        <v>0</v>
      </c>
      <c r="M306">
        <v>19594953</v>
      </c>
      <c r="N306">
        <v>588380</v>
      </c>
      <c r="O306">
        <v>41194035</v>
      </c>
      <c r="P306" s="3">
        <v>52335813</v>
      </c>
      <c r="Q306">
        <v>14</v>
      </c>
      <c r="R306" t="s">
        <v>25</v>
      </c>
    </row>
    <row r="307" spans="2:18">
      <c r="B307">
        <v>3072</v>
      </c>
      <c r="C307" t="s">
        <v>17</v>
      </c>
      <c r="D307">
        <v>23</v>
      </c>
      <c r="E307" t="s">
        <v>38</v>
      </c>
      <c r="F307">
        <v>511111</v>
      </c>
      <c r="G307">
        <v>365</v>
      </c>
      <c r="H307">
        <v>0</v>
      </c>
      <c r="I307">
        <v>810</v>
      </c>
      <c r="J307">
        <v>8269457</v>
      </c>
      <c r="K307">
        <v>0</v>
      </c>
      <c r="L307">
        <v>0</v>
      </c>
      <c r="M307">
        <v>19519033</v>
      </c>
      <c r="N307">
        <v>588380</v>
      </c>
      <c r="O307">
        <v>39989555</v>
      </c>
      <c r="P307" s="3">
        <v>50899543</v>
      </c>
      <c r="Q307">
        <v>14</v>
      </c>
      <c r="R307" t="s">
        <v>25</v>
      </c>
    </row>
    <row r="308" spans="2:18">
      <c r="B308">
        <v>3099</v>
      </c>
      <c r="C308" t="s">
        <v>17</v>
      </c>
      <c r="D308">
        <v>23</v>
      </c>
      <c r="E308" t="s">
        <v>38</v>
      </c>
      <c r="F308">
        <v>511111</v>
      </c>
      <c r="G308">
        <v>365</v>
      </c>
      <c r="H308">
        <v>0</v>
      </c>
      <c r="I308">
        <v>898</v>
      </c>
      <c r="J308">
        <v>9194611</v>
      </c>
      <c r="K308">
        <v>0</v>
      </c>
      <c r="L308">
        <v>0</v>
      </c>
      <c r="M308">
        <v>19575973</v>
      </c>
      <c r="N308">
        <v>588380</v>
      </c>
      <c r="O308">
        <v>40980194</v>
      </c>
      <c r="P308" s="3">
        <v>52275409</v>
      </c>
      <c r="Q308">
        <v>14</v>
      </c>
      <c r="R308" t="s">
        <v>25</v>
      </c>
    </row>
    <row r="309" spans="2:18">
      <c r="B309">
        <v>3117</v>
      </c>
      <c r="C309" t="s">
        <v>17</v>
      </c>
      <c r="D309">
        <v>23</v>
      </c>
      <c r="E309" t="s">
        <v>38</v>
      </c>
      <c r="F309">
        <v>511111</v>
      </c>
      <c r="G309">
        <v>365</v>
      </c>
      <c r="H309">
        <v>0</v>
      </c>
      <c r="I309">
        <v>923</v>
      </c>
      <c r="J309">
        <v>9798778</v>
      </c>
      <c r="K309">
        <v>0</v>
      </c>
      <c r="L309">
        <v>0</v>
      </c>
      <c r="M309">
        <v>20297213</v>
      </c>
      <c r="N309">
        <v>588380</v>
      </c>
      <c r="O309">
        <v>41500030</v>
      </c>
      <c r="P309" s="3">
        <v>52856014</v>
      </c>
      <c r="Q309">
        <v>14</v>
      </c>
      <c r="R309" t="s">
        <v>25</v>
      </c>
    </row>
    <row r="310" spans="2:18">
      <c r="B310">
        <v>3114</v>
      </c>
      <c r="C310" t="s">
        <v>17</v>
      </c>
      <c r="D310">
        <v>23</v>
      </c>
      <c r="E310" t="s">
        <v>38</v>
      </c>
      <c r="F310">
        <v>511111</v>
      </c>
      <c r="G310">
        <v>365</v>
      </c>
      <c r="H310">
        <v>0</v>
      </c>
      <c r="I310">
        <v>1023</v>
      </c>
      <c r="J310">
        <v>10504953</v>
      </c>
      <c r="K310">
        <v>0</v>
      </c>
      <c r="L310">
        <v>0</v>
      </c>
      <c r="M310">
        <v>19632913</v>
      </c>
      <c r="N310">
        <v>588380</v>
      </c>
      <c r="O310">
        <v>42457126</v>
      </c>
      <c r="P310" s="3">
        <v>53914183</v>
      </c>
      <c r="Q310">
        <v>14</v>
      </c>
      <c r="R310" t="s">
        <v>25</v>
      </c>
    </row>
    <row r="311" spans="2:18">
      <c r="B311">
        <v>3083</v>
      </c>
      <c r="C311" t="s">
        <v>17</v>
      </c>
      <c r="D311">
        <v>23</v>
      </c>
      <c r="E311" t="s">
        <v>38</v>
      </c>
      <c r="F311">
        <v>851111</v>
      </c>
      <c r="G311">
        <v>365</v>
      </c>
      <c r="H311">
        <v>0</v>
      </c>
      <c r="I311">
        <v>796</v>
      </c>
      <c r="J311">
        <v>8380981</v>
      </c>
      <c r="K311">
        <v>0</v>
      </c>
      <c r="L311">
        <v>0</v>
      </c>
      <c r="M311">
        <v>20130187</v>
      </c>
      <c r="N311">
        <v>265720</v>
      </c>
      <c r="O311">
        <v>39910581</v>
      </c>
      <c r="P311" s="3">
        <v>50869825</v>
      </c>
      <c r="Q311">
        <v>14</v>
      </c>
      <c r="R311" t="s">
        <v>25</v>
      </c>
    </row>
    <row r="312" spans="2:18">
      <c r="B312">
        <v>3087</v>
      </c>
      <c r="C312" t="s">
        <v>17</v>
      </c>
      <c r="D312">
        <v>23</v>
      </c>
      <c r="E312" t="s">
        <v>38</v>
      </c>
      <c r="F312">
        <v>511111</v>
      </c>
      <c r="G312">
        <v>365</v>
      </c>
      <c r="H312">
        <v>0</v>
      </c>
      <c r="I312">
        <v>1430</v>
      </c>
      <c r="J312">
        <v>14136373</v>
      </c>
      <c r="K312">
        <v>0</v>
      </c>
      <c r="L312">
        <v>0</v>
      </c>
      <c r="M312">
        <v>18900286</v>
      </c>
      <c r="N312">
        <v>588380</v>
      </c>
      <c r="O312">
        <v>45010067</v>
      </c>
      <c r="P312" s="3">
        <v>57104910</v>
      </c>
      <c r="Q312">
        <v>14</v>
      </c>
      <c r="R312" t="s">
        <v>25</v>
      </c>
    </row>
    <row r="313" spans="2:18">
      <c r="B313">
        <v>3120</v>
      </c>
      <c r="C313" t="s">
        <v>17</v>
      </c>
      <c r="D313">
        <v>23</v>
      </c>
      <c r="E313" t="s">
        <v>38</v>
      </c>
      <c r="F313">
        <v>511111</v>
      </c>
      <c r="G313">
        <v>365</v>
      </c>
      <c r="H313">
        <v>0</v>
      </c>
      <c r="I313">
        <v>862</v>
      </c>
      <c r="J313">
        <v>8831143</v>
      </c>
      <c r="K313">
        <v>0</v>
      </c>
      <c r="L313">
        <v>0</v>
      </c>
      <c r="M313">
        <v>19587360</v>
      </c>
      <c r="N313">
        <v>588380</v>
      </c>
      <c r="O313">
        <v>40562401</v>
      </c>
      <c r="P313" s="3">
        <v>51656366</v>
      </c>
      <c r="Q313">
        <v>14</v>
      </c>
      <c r="R313" t="s">
        <v>25</v>
      </c>
    </row>
    <row r="314" spans="2:18">
      <c r="B314">
        <v>3088</v>
      </c>
      <c r="C314" t="s">
        <v>17</v>
      </c>
      <c r="D314">
        <v>23</v>
      </c>
      <c r="E314" t="s">
        <v>38</v>
      </c>
      <c r="F314">
        <v>511111</v>
      </c>
      <c r="G314">
        <v>365</v>
      </c>
      <c r="H314">
        <v>0</v>
      </c>
      <c r="I314">
        <v>1430</v>
      </c>
      <c r="J314">
        <v>14448685</v>
      </c>
      <c r="K314">
        <v>0</v>
      </c>
      <c r="L314">
        <v>0</v>
      </c>
      <c r="M314">
        <v>19317846</v>
      </c>
      <c r="N314">
        <v>588380</v>
      </c>
      <c r="O314">
        <v>45869998</v>
      </c>
      <c r="P314" s="3">
        <v>58524583</v>
      </c>
      <c r="Q314">
        <v>14</v>
      </c>
      <c r="R314" t="s">
        <v>25</v>
      </c>
    </row>
    <row r="315" spans="2:18">
      <c r="B315">
        <v>3132</v>
      </c>
      <c r="C315" t="s">
        <v>17</v>
      </c>
      <c r="D315">
        <v>23</v>
      </c>
      <c r="E315" t="s">
        <v>38</v>
      </c>
      <c r="F315">
        <v>511111</v>
      </c>
      <c r="G315">
        <v>365</v>
      </c>
      <c r="H315">
        <v>0</v>
      </c>
      <c r="I315">
        <v>862</v>
      </c>
      <c r="J315">
        <v>8702783</v>
      </c>
      <c r="K315">
        <v>0</v>
      </c>
      <c r="L315">
        <v>0</v>
      </c>
      <c r="M315">
        <v>19302660</v>
      </c>
      <c r="N315">
        <v>455520</v>
      </c>
      <c r="O315">
        <v>37010946</v>
      </c>
      <c r="P315" s="3">
        <v>47108060</v>
      </c>
      <c r="Q315">
        <v>14</v>
      </c>
      <c r="R315" t="s">
        <v>25</v>
      </c>
    </row>
    <row r="316" spans="2:18">
      <c r="B316">
        <v>3075</v>
      </c>
      <c r="C316" t="s">
        <v>17</v>
      </c>
      <c r="D316">
        <v>23</v>
      </c>
      <c r="E316" t="s">
        <v>38</v>
      </c>
      <c r="F316">
        <v>511111</v>
      </c>
      <c r="G316">
        <v>365</v>
      </c>
      <c r="H316">
        <v>0</v>
      </c>
      <c r="I316">
        <v>890</v>
      </c>
      <c r="J316">
        <v>9296475</v>
      </c>
      <c r="K316">
        <v>0</v>
      </c>
      <c r="L316">
        <v>0</v>
      </c>
      <c r="M316">
        <v>19970754</v>
      </c>
      <c r="N316">
        <v>588380</v>
      </c>
      <c r="O316">
        <v>38654092</v>
      </c>
      <c r="P316" s="3">
        <v>49768268</v>
      </c>
      <c r="Q316">
        <v>14</v>
      </c>
      <c r="R316" t="s">
        <v>25</v>
      </c>
    </row>
    <row r="317" spans="2:18">
      <c r="B317">
        <v>3081</v>
      </c>
      <c r="C317" t="s">
        <v>17</v>
      </c>
      <c r="D317">
        <v>23</v>
      </c>
      <c r="E317" t="s">
        <v>38</v>
      </c>
      <c r="F317">
        <v>511111</v>
      </c>
      <c r="G317">
        <v>365</v>
      </c>
      <c r="H317">
        <v>0</v>
      </c>
      <c r="I317">
        <v>835</v>
      </c>
      <c r="J317">
        <v>8015725</v>
      </c>
      <c r="K317">
        <v>0</v>
      </c>
      <c r="L317">
        <v>0</v>
      </c>
      <c r="M317">
        <v>18353660</v>
      </c>
      <c r="N317">
        <v>588380</v>
      </c>
      <c r="O317">
        <v>38260799</v>
      </c>
      <c r="P317" s="3">
        <v>48709877</v>
      </c>
      <c r="Q317">
        <v>14</v>
      </c>
      <c r="R317" t="s">
        <v>25</v>
      </c>
    </row>
    <row r="318" spans="2:18">
      <c r="B318">
        <v>3076</v>
      </c>
      <c r="C318" t="s">
        <v>17</v>
      </c>
      <c r="D318">
        <v>23</v>
      </c>
      <c r="E318" t="s">
        <v>38</v>
      </c>
      <c r="F318">
        <v>511111</v>
      </c>
      <c r="G318">
        <v>365</v>
      </c>
      <c r="H318">
        <v>0</v>
      </c>
      <c r="I318">
        <v>569</v>
      </c>
      <c r="J318">
        <v>5430581</v>
      </c>
      <c r="K318">
        <v>0</v>
      </c>
      <c r="L318">
        <v>0</v>
      </c>
      <c r="M318">
        <v>18247373</v>
      </c>
      <c r="N318">
        <v>531440</v>
      </c>
      <c r="O318">
        <v>32691966</v>
      </c>
      <c r="P318" s="3">
        <v>41848245</v>
      </c>
      <c r="Q318">
        <v>10</v>
      </c>
      <c r="R318" t="s">
        <v>23</v>
      </c>
    </row>
    <row r="319" spans="2:18">
      <c r="B319">
        <v>3086</v>
      </c>
      <c r="C319" t="s">
        <v>17</v>
      </c>
      <c r="D319">
        <v>23</v>
      </c>
      <c r="E319" t="s">
        <v>38</v>
      </c>
      <c r="F319">
        <v>811111</v>
      </c>
      <c r="G319">
        <v>365</v>
      </c>
      <c r="H319">
        <v>0</v>
      </c>
      <c r="I319">
        <v>564</v>
      </c>
      <c r="J319">
        <v>7085322</v>
      </c>
      <c r="K319">
        <v>0</v>
      </c>
      <c r="L319">
        <v>0</v>
      </c>
      <c r="M319">
        <v>24017086</v>
      </c>
      <c r="N319">
        <v>227760</v>
      </c>
      <c r="O319">
        <v>44951565</v>
      </c>
      <c r="P319" s="3">
        <v>57569843</v>
      </c>
      <c r="Q319">
        <v>13</v>
      </c>
      <c r="R319" t="s">
        <v>25</v>
      </c>
    </row>
    <row r="320" spans="2:18">
      <c r="B320">
        <v>3071</v>
      </c>
      <c r="C320" t="s">
        <v>21</v>
      </c>
      <c r="D320">
        <v>23</v>
      </c>
      <c r="E320" t="s">
        <v>38</v>
      </c>
      <c r="F320">
        <v>511111</v>
      </c>
      <c r="G320">
        <v>365</v>
      </c>
      <c r="H320">
        <v>0</v>
      </c>
      <c r="I320">
        <v>1160</v>
      </c>
      <c r="J320">
        <v>9474708</v>
      </c>
      <c r="K320">
        <v>0</v>
      </c>
      <c r="L320">
        <v>0</v>
      </c>
      <c r="M320">
        <v>15616160</v>
      </c>
      <c r="N320">
        <v>493480</v>
      </c>
      <c r="O320">
        <v>26800893</v>
      </c>
      <c r="P320" s="3">
        <v>32965103</v>
      </c>
      <c r="Q320">
        <v>6</v>
      </c>
      <c r="R320" t="s">
        <v>19</v>
      </c>
    </row>
    <row r="321" spans="2:18">
      <c r="B321">
        <v>3080</v>
      </c>
      <c r="C321" t="s">
        <v>21</v>
      </c>
      <c r="D321">
        <v>23</v>
      </c>
      <c r="E321" t="s">
        <v>38</v>
      </c>
      <c r="F321">
        <v>611711</v>
      </c>
      <c r="G321">
        <v>365</v>
      </c>
      <c r="H321">
        <v>0</v>
      </c>
      <c r="I321">
        <v>867</v>
      </c>
      <c r="J321">
        <v>7081529</v>
      </c>
      <c r="K321">
        <v>0</v>
      </c>
      <c r="L321">
        <v>0</v>
      </c>
      <c r="M321">
        <v>15616160</v>
      </c>
      <c r="N321">
        <v>531440</v>
      </c>
      <c r="O321">
        <v>24445674</v>
      </c>
      <c r="P321" s="3">
        <v>30068178</v>
      </c>
      <c r="Q321">
        <v>5</v>
      </c>
      <c r="R321" t="s">
        <v>19</v>
      </c>
    </row>
    <row r="322" spans="2:18">
      <c r="B322">
        <v>3105</v>
      </c>
      <c r="C322" t="s">
        <v>21</v>
      </c>
      <c r="D322">
        <v>23</v>
      </c>
      <c r="E322" t="s">
        <v>38</v>
      </c>
      <c r="F322">
        <v>611711</v>
      </c>
      <c r="G322">
        <v>365</v>
      </c>
      <c r="H322">
        <v>0</v>
      </c>
      <c r="I322">
        <v>1108</v>
      </c>
      <c r="J322">
        <v>9049984</v>
      </c>
      <c r="K322">
        <v>0</v>
      </c>
      <c r="L322">
        <v>0</v>
      </c>
      <c r="M322">
        <v>15616160</v>
      </c>
      <c r="N322">
        <v>531440</v>
      </c>
      <c r="O322">
        <v>26414129</v>
      </c>
      <c r="P322" s="3">
        <v>32489377</v>
      </c>
      <c r="Q322">
        <v>6</v>
      </c>
      <c r="R322" t="s">
        <v>19</v>
      </c>
    </row>
    <row r="323" spans="2:18">
      <c r="B323">
        <v>3135</v>
      </c>
      <c r="C323" t="s">
        <v>17</v>
      </c>
      <c r="D323">
        <v>57</v>
      </c>
      <c r="E323" t="s">
        <v>39</v>
      </c>
      <c r="F323">
        <v>811111</v>
      </c>
      <c r="G323">
        <v>365</v>
      </c>
      <c r="H323">
        <v>0</v>
      </c>
      <c r="I323">
        <v>1440</v>
      </c>
      <c r="J323">
        <v>14574036</v>
      </c>
      <c r="K323">
        <v>57</v>
      </c>
      <c r="L323">
        <v>2987254</v>
      </c>
      <c r="M323">
        <v>19326196</v>
      </c>
      <c r="N323">
        <v>299052</v>
      </c>
      <c r="O323">
        <v>52263862</v>
      </c>
      <c r="P323" s="3">
        <v>65260329</v>
      </c>
      <c r="Q323">
        <v>5</v>
      </c>
      <c r="R323" t="s">
        <v>19</v>
      </c>
    </row>
    <row r="324" spans="2:18">
      <c r="B324">
        <v>3137</v>
      </c>
      <c r="C324" t="s">
        <v>21</v>
      </c>
      <c r="D324">
        <v>57</v>
      </c>
      <c r="E324" t="s">
        <v>39</v>
      </c>
      <c r="F324">
        <v>611211</v>
      </c>
      <c r="G324">
        <v>365</v>
      </c>
      <c r="H324">
        <v>0</v>
      </c>
      <c r="I324">
        <v>855</v>
      </c>
      <c r="J324">
        <v>6995685</v>
      </c>
      <c r="K324">
        <v>57</v>
      </c>
      <c r="L324">
        <v>2493250</v>
      </c>
      <c r="M324">
        <v>15644060</v>
      </c>
      <c r="N324">
        <v>265720</v>
      </c>
      <c r="O324">
        <v>33083230</v>
      </c>
      <c r="P324" s="3">
        <v>38599298</v>
      </c>
      <c r="Q324">
        <v>5</v>
      </c>
      <c r="R324" t="s">
        <v>19</v>
      </c>
    </row>
    <row r="325" spans="2:18">
      <c r="B325">
        <v>3136</v>
      </c>
      <c r="C325" t="s">
        <v>21</v>
      </c>
      <c r="D325">
        <v>57</v>
      </c>
      <c r="E325" t="s">
        <v>39</v>
      </c>
      <c r="F325">
        <v>611711</v>
      </c>
      <c r="G325">
        <v>365</v>
      </c>
      <c r="H325">
        <v>0</v>
      </c>
      <c r="I325">
        <v>1070</v>
      </c>
      <c r="J325">
        <v>8755067</v>
      </c>
      <c r="K325">
        <v>28</v>
      </c>
      <c r="L325">
        <v>1201252</v>
      </c>
      <c r="M325">
        <v>15644060</v>
      </c>
      <c r="N325">
        <v>265720</v>
      </c>
      <c r="O325">
        <v>28587669</v>
      </c>
      <c r="P325" s="3">
        <v>34508396</v>
      </c>
      <c r="Q325">
        <v>5</v>
      </c>
      <c r="R325" t="s">
        <v>19</v>
      </c>
    </row>
    <row r="326" spans="2:18">
      <c r="B326">
        <v>3138</v>
      </c>
      <c r="C326" t="s">
        <v>21</v>
      </c>
      <c r="D326">
        <v>57</v>
      </c>
      <c r="E326" t="s">
        <v>39</v>
      </c>
      <c r="F326">
        <v>611711</v>
      </c>
      <c r="G326">
        <v>276</v>
      </c>
      <c r="H326">
        <v>0</v>
      </c>
      <c r="I326">
        <v>480</v>
      </c>
      <c r="J326">
        <v>3930019</v>
      </c>
      <c r="K326">
        <v>3</v>
      </c>
      <c r="L326">
        <v>128802</v>
      </c>
      <c r="M326">
        <v>11836284</v>
      </c>
      <c r="N326">
        <v>344448</v>
      </c>
      <c r="O326">
        <v>19255409</v>
      </c>
      <c r="P326" s="3">
        <v>23443950</v>
      </c>
      <c r="Q326">
        <v>5</v>
      </c>
      <c r="R326" t="s">
        <v>19</v>
      </c>
    </row>
    <row r="327" spans="2:18">
      <c r="B327">
        <v>3054</v>
      </c>
      <c r="C327" t="s">
        <v>21</v>
      </c>
      <c r="D327">
        <v>25</v>
      </c>
      <c r="E327" t="s">
        <v>40</v>
      </c>
      <c r="F327">
        <v>511161</v>
      </c>
      <c r="G327">
        <v>365</v>
      </c>
      <c r="H327">
        <v>0</v>
      </c>
      <c r="I327">
        <v>865</v>
      </c>
      <c r="J327">
        <v>7065195</v>
      </c>
      <c r="K327">
        <v>103</v>
      </c>
      <c r="L327">
        <v>4767552</v>
      </c>
      <c r="M327">
        <v>15616160</v>
      </c>
      <c r="N327">
        <v>455520</v>
      </c>
      <c r="O327">
        <v>37109534</v>
      </c>
      <c r="P327" s="3">
        <v>42710821</v>
      </c>
      <c r="Q327">
        <v>5</v>
      </c>
      <c r="R327" t="s">
        <v>19</v>
      </c>
    </row>
    <row r="328" spans="2:18">
      <c r="B328">
        <v>3050</v>
      </c>
      <c r="C328" t="s">
        <v>17</v>
      </c>
      <c r="D328">
        <v>25</v>
      </c>
      <c r="E328" t="s">
        <v>40</v>
      </c>
      <c r="F328">
        <v>811111</v>
      </c>
      <c r="G328">
        <v>365</v>
      </c>
      <c r="H328">
        <v>0</v>
      </c>
      <c r="I328">
        <v>1440</v>
      </c>
      <c r="J328">
        <v>17751864</v>
      </c>
      <c r="K328">
        <v>42</v>
      </c>
      <c r="L328">
        <v>2712089</v>
      </c>
      <c r="M328">
        <v>23569366</v>
      </c>
      <c r="N328">
        <v>284700</v>
      </c>
      <c r="O328">
        <v>67759762</v>
      </c>
      <c r="P328" s="3">
        <v>83366270</v>
      </c>
      <c r="Q328">
        <v>2</v>
      </c>
      <c r="R328" t="s">
        <v>20</v>
      </c>
    </row>
    <row r="329" spans="2:18">
      <c r="B329">
        <v>3058</v>
      </c>
      <c r="C329" t="s">
        <v>17</v>
      </c>
      <c r="D329">
        <v>25</v>
      </c>
      <c r="E329" t="s">
        <v>40</v>
      </c>
      <c r="F329">
        <v>851131</v>
      </c>
      <c r="G329">
        <v>365</v>
      </c>
      <c r="H329">
        <v>0</v>
      </c>
      <c r="I329">
        <v>779</v>
      </c>
      <c r="J329">
        <v>7494182</v>
      </c>
      <c r="K329">
        <v>32</v>
      </c>
      <c r="L329">
        <v>1612642</v>
      </c>
      <c r="M329">
        <v>18390204</v>
      </c>
      <c r="N329">
        <v>265720</v>
      </c>
      <c r="O329">
        <v>41971160</v>
      </c>
      <c r="P329" s="3">
        <v>52434595</v>
      </c>
      <c r="Q329">
        <v>9</v>
      </c>
      <c r="R329" t="s">
        <v>19</v>
      </c>
    </row>
    <row r="330" spans="2:18">
      <c r="B330">
        <v>3064</v>
      </c>
      <c r="C330" t="s">
        <v>17</v>
      </c>
      <c r="D330">
        <v>25</v>
      </c>
      <c r="E330" t="s">
        <v>40</v>
      </c>
      <c r="F330">
        <v>811111</v>
      </c>
      <c r="G330">
        <v>365</v>
      </c>
      <c r="H330">
        <v>0</v>
      </c>
      <c r="I330">
        <v>1335</v>
      </c>
      <c r="J330">
        <v>17366614</v>
      </c>
      <c r="K330">
        <v>29</v>
      </c>
      <c r="L330">
        <v>1976088</v>
      </c>
      <c r="M330">
        <v>24871393</v>
      </c>
      <c r="N330">
        <v>227760</v>
      </c>
      <c r="O330">
        <v>63472707</v>
      </c>
      <c r="P330" s="3">
        <v>79480662</v>
      </c>
      <c r="Q330">
        <v>13</v>
      </c>
      <c r="R330" t="s">
        <v>25</v>
      </c>
    </row>
    <row r="331" spans="2:18">
      <c r="B331">
        <v>3045</v>
      </c>
      <c r="C331" t="s">
        <v>17</v>
      </c>
      <c r="D331">
        <v>25</v>
      </c>
      <c r="E331" t="s">
        <v>40</v>
      </c>
      <c r="F331">
        <v>851111</v>
      </c>
      <c r="G331">
        <v>365</v>
      </c>
      <c r="H331">
        <v>0</v>
      </c>
      <c r="I331">
        <v>465</v>
      </c>
      <c r="J331">
        <v>4206691</v>
      </c>
      <c r="K331">
        <v>18</v>
      </c>
      <c r="L331">
        <v>868463</v>
      </c>
      <c r="M331">
        <v>17300513</v>
      </c>
      <c r="N331">
        <v>607360</v>
      </c>
      <c r="O331">
        <v>32145928</v>
      </c>
      <c r="P331" s="3">
        <v>40565922</v>
      </c>
      <c r="Q331">
        <v>7</v>
      </c>
      <c r="R331" t="s">
        <v>19</v>
      </c>
    </row>
    <row r="332" spans="2:18">
      <c r="B332">
        <v>3057</v>
      </c>
      <c r="C332" t="s">
        <v>21</v>
      </c>
      <c r="D332">
        <v>25</v>
      </c>
      <c r="E332" t="s">
        <v>40</v>
      </c>
      <c r="F332">
        <v>611211</v>
      </c>
      <c r="G332">
        <v>365</v>
      </c>
      <c r="H332">
        <v>0</v>
      </c>
      <c r="I332">
        <v>1205</v>
      </c>
      <c r="J332">
        <v>10981912</v>
      </c>
      <c r="K332">
        <v>17</v>
      </c>
      <c r="L332">
        <v>829642</v>
      </c>
      <c r="M332">
        <v>17424370</v>
      </c>
      <c r="N332">
        <v>455520</v>
      </c>
      <c r="O332">
        <v>37405587</v>
      </c>
      <c r="P332" s="3">
        <v>44323607</v>
      </c>
      <c r="Q332">
        <v>5</v>
      </c>
      <c r="R332" t="s">
        <v>20</v>
      </c>
    </row>
    <row r="333" spans="2:18">
      <c r="B333">
        <v>3068</v>
      </c>
      <c r="C333" t="s">
        <v>17</v>
      </c>
      <c r="D333">
        <v>25</v>
      </c>
      <c r="E333" t="s">
        <v>40</v>
      </c>
      <c r="F333">
        <v>851111</v>
      </c>
      <c r="G333">
        <v>365</v>
      </c>
      <c r="H333">
        <v>0</v>
      </c>
      <c r="I333">
        <v>760</v>
      </c>
      <c r="J333">
        <v>7320173</v>
      </c>
      <c r="K333">
        <v>12</v>
      </c>
      <c r="L333">
        <v>605405</v>
      </c>
      <c r="M333">
        <v>18413376</v>
      </c>
      <c r="N333">
        <v>265720</v>
      </c>
      <c r="O333">
        <v>38045382</v>
      </c>
      <c r="P333" s="3">
        <v>48079866</v>
      </c>
      <c r="Q333">
        <v>7</v>
      </c>
      <c r="R333" t="s">
        <v>20</v>
      </c>
    </row>
    <row r="334" spans="2:18">
      <c r="B334">
        <v>3059</v>
      </c>
      <c r="C334" t="s">
        <v>17</v>
      </c>
      <c r="D334">
        <v>25</v>
      </c>
      <c r="E334" t="s">
        <v>40</v>
      </c>
      <c r="F334">
        <v>611211</v>
      </c>
      <c r="G334">
        <v>365</v>
      </c>
      <c r="H334">
        <v>0</v>
      </c>
      <c r="I334">
        <v>455</v>
      </c>
      <c r="J334">
        <v>4414826</v>
      </c>
      <c r="K334">
        <v>8</v>
      </c>
      <c r="L334">
        <v>406600</v>
      </c>
      <c r="M334">
        <v>18551053</v>
      </c>
      <c r="N334">
        <v>265720</v>
      </c>
      <c r="O334">
        <v>38705008</v>
      </c>
      <c r="P334" s="3">
        <v>48399966</v>
      </c>
      <c r="Q334">
        <v>9</v>
      </c>
      <c r="R334" t="s">
        <v>19</v>
      </c>
    </row>
    <row r="335" spans="2:18">
      <c r="B335">
        <v>3047</v>
      </c>
      <c r="C335" t="s">
        <v>21</v>
      </c>
      <c r="D335">
        <v>25</v>
      </c>
      <c r="E335" t="s">
        <v>40</v>
      </c>
      <c r="F335">
        <v>851111</v>
      </c>
      <c r="G335">
        <v>365</v>
      </c>
      <c r="H335">
        <v>0</v>
      </c>
      <c r="I335">
        <v>563</v>
      </c>
      <c r="J335">
        <v>4598501</v>
      </c>
      <c r="K335">
        <v>6</v>
      </c>
      <c r="L335">
        <v>278352</v>
      </c>
      <c r="M335">
        <v>15616160</v>
      </c>
      <c r="N335">
        <v>455520</v>
      </c>
      <c r="O335">
        <v>28398532</v>
      </c>
      <c r="P335" s="3">
        <v>33432482</v>
      </c>
      <c r="Q335">
        <v>5</v>
      </c>
      <c r="R335" t="s">
        <v>19</v>
      </c>
    </row>
    <row r="336" spans="2:18">
      <c r="B336">
        <v>3066</v>
      </c>
      <c r="C336" t="s">
        <v>17</v>
      </c>
      <c r="D336">
        <v>25</v>
      </c>
      <c r="E336" t="s">
        <v>40</v>
      </c>
      <c r="F336">
        <v>511161</v>
      </c>
      <c r="G336">
        <v>365</v>
      </c>
      <c r="H336">
        <v>0</v>
      </c>
      <c r="I336">
        <v>1191</v>
      </c>
      <c r="J336">
        <v>10986285</v>
      </c>
      <c r="K336">
        <v>5</v>
      </c>
      <c r="L336">
        <v>244955</v>
      </c>
      <c r="M336">
        <v>17636214</v>
      </c>
      <c r="N336">
        <v>531440</v>
      </c>
      <c r="O336">
        <v>43038891</v>
      </c>
      <c r="P336" s="3">
        <v>54432641</v>
      </c>
      <c r="Q336">
        <v>8</v>
      </c>
      <c r="R336" t="s">
        <v>19</v>
      </c>
    </row>
    <row r="337" spans="2:18">
      <c r="B337">
        <v>3067</v>
      </c>
      <c r="C337" t="s">
        <v>17</v>
      </c>
      <c r="D337">
        <v>25</v>
      </c>
      <c r="E337" t="s">
        <v>40</v>
      </c>
      <c r="F337">
        <v>811311</v>
      </c>
      <c r="G337">
        <v>365</v>
      </c>
      <c r="H337">
        <v>0</v>
      </c>
      <c r="I337">
        <v>973</v>
      </c>
      <c r="J337">
        <v>10263906</v>
      </c>
      <c r="K337">
        <v>4</v>
      </c>
      <c r="L337">
        <v>221021</v>
      </c>
      <c r="M337">
        <v>20168147</v>
      </c>
      <c r="N337">
        <v>208780</v>
      </c>
      <c r="O337">
        <v>42386068</v>
      </c>
      <c r="P337" s="3">
        <v>53127972</v>
      </c>
      <c r="Q337">
        <v>24</v>
      </c>
      <c r="R337" t="s">
        <v>26</v>
      </c>
    </row>
    <row r="338" spans="2:18">
      <c r="B338">
        <v>3052</v>
      </c>
      <c r="C338" t="s">
        <v>17</v>
      </c>
      <c r="D338">
        <v>25</v>
      </c>
      <c r="E338" t="s">
        <v>40</v>
      </c>
      <c r="F338">
        <v>851111</v>
      </c>
      <c r="G338">
        <v>365</v>
      </c>
      <c r="H338">
        <v>0</v>
      </c>
      <c r="I338">
        <v>584</v>
      </c>
      <c r="J338">
        <v>5296620</v>
      </c>
      <c r="K338">
        <v>3</v>
      </c>
      <c r="L338">
        <v>142522</v>
      </c>
      <c r="M338">
        <v>17340127</v>
      </c>
      <c r="N338">
        <v>455520</v>
      </c>
      <c r="O338">
        <v>29480727</v>
      </c>
      <c r="P338" s="3">
        <v>37819276</v>
      </c>
      <c r="Q338">
        <v>6</v>
      </c>
      <c r="R338" t="s">
        <v>19</v>
      </c>
    </row>
    <row r="339" spans="2:18">
      <c r="B339">
        <v>3055</v>
      </c>
      <c r="C339" t="s">
        <v>21</v>
      </c>
      <c r="D339">
        <v>25</v>
      </c>
      <c r="E339" t="s">
        <v>40</v>
      </c>
      <c r="F339">
        <v>511161</v>
      </c>
      <c r="G339">
        <v>186</v>
      </c>
      <c r="H339">
        <v>0</v>
      </c>
      <c r="I339">
        <v>595</v>
      </c>
      <c r="J339">
        <v>4859872</v>
      </c>
      <c r="K339">
        <v>0</v>
      </c>
      <c r="L339">
        <v>0</v>
      </c>
      <c r="M339">
        <v>7957824</v>
      </c>
      <c r="N339">
        <v>270816</v>
      </c>
      <c r="O339">
        <v>15015973</v>
      </c>
      <c r="P339" s="3">
        <v>18168916</v>
      </c>
      <c r="Q339">
        <v>5</v>
      </c>
      <c r="R339" t="s">
        <v>19</v>
      </c>
    </row>
    <row r="340" spans="2:18">
      <c r="B340">
        <v>3048</v>
      </c>
      <c r="C340" t="s">
        <v>21</v>
      </c>
      <c r="D340">
        <v>25</v>
      </c>
      <c r="E340" t="s">
        <v>40</v>
      </c>
      <c r="F340">
        <v>511161</v>
      </c>
      <c r="G340">
        <v>334</v>
      </c>
      <c r="H340">
        <v>0</v>
      </c>
      <c r="I340">
        <v>446</v>
      </c>
      <c r="J340">
        <v>3642863</v>
      </c>
      <c r="K340">
        <v>0</v>
      </c>
      <c r="L340">
        <v>0</v>
      </c>
      <c r="M340">
        <v>14289856</v>
      </c>
      <c r="N340">
        <v>486304</v>
      </c>
      <c r="O340">
        <v>22373712</v>
      </c>
      <c r="P340" s="3">
        <v>26866129</v>
      </c>
      <c r="Q340">
        <v>5</v>
      </c>
      <c r="R340" t="s">
        <v>19</v>
      </c>
    </row>
    <row r="341" spans="2:18">
      <c r="B341">
        <v>3051</v>
      </c>
      <c r="C341" t="s">
        <v>17</v>
      </c>
      <c r="D341">
        <v>25</v>
      </c>
      <c r="E341" t="s">
        <v>40</v>
      </c>
      <c r="F341">
        <v>811211</v>
      </c>
      <c r="G341">
        <v>365</v>
      </c>
      <c r="H341">
        <v>0</v>
      </c>
      <c r="I341">
        <v>483</v>
      </c>
      <c r="J341">
        <v>4748844</v>
      </c>
      <c r="K341">
        <v>0</v>
      </c>
      <c r="L341">
        <v>0</v>
      </c>
      <c r="M341">
        <v>18797793</v>
      </c>
      <c r="N341">
        <v>208780</v>
      </c>
      <c r="O341">
        <v>37396016</v>
      </c>
      <c r="P341" s="3">
        <v>47663228</v>
      </c>
      <c r="Q341">
        <v>15</v>
      </c>
      <c r="R341" t="s">
        <v>23</v>
      </c>
    </row>
    <row r="342" spans="2:18">
      <c r="B342">
        <v>3062</v>
      </c>
      <c r="C342" t="s">
        <v>17</v>
      </c>
      <c r="D342">
        <v>25</v>
      </c>
      <c r="E342" t="s">
        <v>40</v>
      </c>
      <c r="F342">
        <v>611711</v>
      </c>
      <c r="G342">
        <v>365</v>
      </c>
      <c r="H342">
        <v>0</v>
      </c>
      <c r="I342">
        <v>1215</v>
      </c>
      <c r="J342">
        <v>11680488</v>
      </c>
      <c r="K342">
        <v>0</v>
      </c>
      <c r="L342">
        <v>0</v>
      </c>
      <c r="M342">
        <v>18380233</v>
      </c>
      <c r="N342">
        <v>455520</v>
      </c>
      <c r="O342">
        <v>44027045</v>
      </c>
      <c r="P342" s="3">
        <v>56060487</v>
      </c>
      <c r="Q342">
        <v>5</v>
      </c>
      <c r="R342" t="s">
        <v>19</v>
      </c>
    </row>
    <row r="343" spans="2:18">
      <c r="B343">
        <v>3060</v>
      </c>
      <c r="C343" t="s">
        <v>17</v>
      </c>
      <c r="D343">
        <v>25</v>
      </c>
      <c r="E343" t="s">
        <v>40</v>
      </c>
      <c r="F343">
        <v>611711</v>
      </c>
      <c r="G343">
        <v>365</v>
      </c>
      <c r="H343">
        <v>0</v>
      </c>
      <c r="I343">
        <v>1210</v>
      </c>
      <c r="J343">
        <v>13371758</v>
      </c>
      <c r="K343">
        <v>0</v>
      </c>
      <c r="L343">
        <v>0</v>
      </c>
      <c r="M343">
        <v>21128534</v>
      </c>
      <c r="N343">
        <v>512460</v>
      </c>
      <c r="O343">
        <v>45293413</v>
      </c>
      <c r="P343" s="3">
        <v>57334922</v>
      </c>
      <c r="Q343">
        <v>15</v>
      </c>
      <c r="R343" t="s">
        <v>23</v>
      </c>
    </row>
    <row r="344" spans="2:18">
      <c r="B344">
        <v>3063</v>
      </c>
      <c r="C344" t="s">
        <v>17</v>
      </c>
      <c r="D344">
        <v>25</v>
      </c>
      <c r="E344" t="s">
        <v>40</v>
      </c>
      <c r="F344">
        <v>611711</v>
      </c>
      <c r="G344">
        <v>365</v>
      </c>
      <c r="H344">
        <v>0</v>
      </c>
      <c r="I344">
        <v>988</v>
      </c>
      <c r="J344">
        <v>9700137</v>
      </c>
      <c r="K344">
        <v>0</v>
      </c>
      <c r="L344">
        <v>0</v>
      </c>
      <c r="M344">
        <v>18765022</v>
      </c>
      <c r="N344">
        <v>531440</v>
      </c>
      <c r="O344">
        <v>43931510</v>
      </c>
      <c r="P344" s="3">
        <v>55413511</v>
      </c>
      <c r="Q344">
        <v>12</v>
      </c>
      <c r="R344" t="s">
        <v>25</v>
      </c>
    </row>
    <row r="345" spans="2:18">
      <c r="B345">
        <v>3046</v>
      </c>
      <c r="C345" t="s">
        <v>17</v>
      </c>
      <c r="D345">
        <v>25</v>
      </c>
      <c r="E345" t="s">
        <v>40</v>
      </c>
      <c r="F345">
        <v>611711</v>
      </c>
      <c r="G345">
        <v>365</v>
      </c>
      <c r="H345">
        <v>0</v>
      </c>
      <c r="I345">
        <v>929</v>
      </c>
      <c r="J345">
        <v>9141280</v>
      </c>
      <c r="K345">
        <v>0</v>
      </c>
      <c r="L345">
        <v>0</v>
      </c>
      <c r="M345">
        <v>18812974</v>
      </c>
      <c r="N345">
        <v>607360</v>
      </c>
      <c r="O345">
        <v>43357187</v>
      </c>
      <c r="P345" s="3">
        <v>54699694</v>
      </c>
      <c r="Q345">
        <v>16</v>
      </c>
      <c r="R345" t="s">
        <v>27</v>
      </c>
    </row>
    <row r="346" spans="2:18">
      <c r="B346">
        <v>3053</v>
      </c>
      <c r="C346" t="s">
        <v>17</v>
      </c>
      <c r="D346">
        <v>25</v>
      </c>
      <c r="E346" t="s">
        <v>40</v>
      </c>
      <c r="F346">
        <v>511111</v>
      </c>
      <c r="G346">
        <v>365</v>
      </c>
      <c r="H346">
        <v>0</v>
      </c>
      <c r="I346">
        <v>455</v>
      </c>
      <c r="J346">
        <v>4441929</v>
      </c>
      <c r="K346">
        <v>0</v>
      </c>
      <c r="L346">
        <v>0</v>
      </c>
      <c r="M346">
        <v>18664933</v>
      </c>
      <c r="N346">
        <v>588380</v>
      </c>
      <c r="O346">
        <v>38193038</v>
      </c>
      <c r="P346" s="3">
        <v>48539938</v>
      </c>
      <c r="Q346">
        <v>15</v>
      </c>
      <c r="R346" t="s">
        <v>23</v>
      </c>
    </row>
    <row r="347" spans="2:18">
      <c r="B347">
        <v>3065</v>
      </c>
      <c r="C347" t="s">
        <v>21</v>
      </c>
      <c r="D347">
        <v>25</v>
      </c>
      <c r="E347" t="s">
        <v>40</v>
      </c>
      <c r="F347">
        <v>511161</v>
      </c>
      <c r="G347">
        <v>365</v>
      </c>
      <c r="H347">
        <v>0</v>
      </c>
      <c r="I347">
        <v>989</v>
      </c>
      <c r="J347">
        <v>8078007</v>
      </c>
      <c r="K347">
        <v>0</v>
      </c>
      <c r="L347">
        <v>0</v>
      </c>
      <c r="M347">
        <v>15616160</v>
      </c>
      <c r="N347">
        <v>531440</v>
      </c>
      <c r="O347">
        <v>36554247</v>
      </c>
      <c r="P347" s="3">
        <v>43214076</v>
      </c>
      <c r="Q347">
        <v>5</v>
      </c>
      <c r="R347" t="s">
        <v>19</v>
      </c>
    </row>
    <row r="348" spans="2:18">
      <c r="B348">
        <v>3061</v>
      </c>
      <c r="C348" t="s">
        <v>21</v>
      </c>
      <c r="D348">
        <v>25</v>
      </c>
      <c r="E348" t="s">
        <v>40</v>
      </c>
      <c r="F348">
        <v>511161</v>
      </c>
      <c r="G348">
        <v>365</v>
      </c>
      <c r="H348">
        <v>0</v>
      </c>
      <c r="I348">
        <v>1101</v>
      </c>
      <c r="J348">
        <v>8992806</v>
      </c>
      <c r="K348">
        <v>0</v>
      </c>
      <c r="L348">
        <v>0</v>
      </c>
      <c r="M348">
        <v>15616160</v>
      </c>
      <c r="N348">
        <v>455520</v>
      </c>
      <c r="O348">
        <v>34891555</v>
      </c>
      <c r="P348" s="3">
        <v>41744326</v>
      </c>
      <c r="Q348">
        <v>5</v>
      </c>
      <c r="R348" t="s">
        <v>19</v>
      </c>
    </row>
    <row r="349" spans="2:18">
      <c r="B349">
        <v>3056</v>
      </c>
      <c r="C349" t="s">
        <v>21</v>
      </c>
      <c r="D349">
        <v>25</v>
      </c>
      <c r="E349" t="s">
        <v>40</v>
      </c>
      <c r="F349">
        <v>811211</v>
      </c>
      <c r="G349">
        <v>365</v>
      </c>
      <c r="H349">
        <v>0</v>
      </c>
      <c r="I349">
        <v>395</v>
      </c>
      <c r="J349">
        <v>3226303</v>
      </c>
      <c r="K349">
        <v>0</v>
      </c>
      <c r="L349">
        <v>0</v>
      </c>
      <c r="M349">
        <v>15616160</v>
      </c>
      <c r="N349">
        <v>455520</v>
      </c>
      <c r="O349">
        <v>28348181</v>
      </c>
      <c r="P349" s="3">
        <v>33874660</v>
      </c>
      <c r="Q349">
        <v>5</v>
      </c>
      <c r="R349" t="s">
        <v>19</v>
      </c>
    </row>
    <row r="350" spans="2:18">
      <c r="B350">
        <v>3032</v>
      </c>
      <c r="C350" t="s">
        <v>17</v>
      </c>
      <c r="D350">
        <v>3</v>
      </c>
      <c r="E350" t="s">
        <v>41</v>
      </c>
      <c r="F350">
        <v>811111</v>
      </c>
      <c r="G350">
        <v>365</v>
      </c>
      <c r="H350">
        <v>0</v>
      </c>
      <c r="I350">
        <v>1310</v>
      </c>
      <c r="J350">
        <v>13009930</v>
      </c>
      <c r="K350">
        <v>55</v>
      </c>
      <c r="L350">
        <v>2861143</v>
      </c>
      <c r="M350">
        <v>18987593</v>
      </c>
      <c r="N350">
        <v>208780</v>
      </c>
      <c r="O350">
        <v>45828180</v>
      </c>
      <c r="P350" s="3">
        <v>57601727</v>
      </c>
      <c r="Q350">
        <v>8</v>
      </c>
      <c r="R350" t="s">
        <v>19</v>
      </c>
    </row>
    <row r="351" spans="2:18">
      <c r="B351">
        <v>2493</v>
      </c>
      <c r="C351" t="s">
        <v>17</v>
      </c>
      <c r="D351">
        <v>3</v>
      </c>
      <c r="E351" t="s">
        <v>41</v>
      </c>
      <c r="F351">
        <v>811111</v>
      </c>
      <c r="G351">
        <v>365</v>
      </c>
      <c r="H351">
        <v>0</v>
      </c>
      <c r="I351">
        <v>1255</v>
      </c>
      <c r="J351">
        <v>12063705</v>
      </c>
      <c r="K351">
        <v>53</v>
      </c>
      <c r="L351">
        <v>2668455</v>
      </c>
      <c r="M351">
        <v>18375758</v>
      </c>
      <c r="N351">
        <v>322660</v>
      </c>
      <c r="O351">
        <v>37988591</v>
      </c>
      <c r="P351" s="3">
        <v>48376345</v>
      </c>
      <c r="Q351">
        <v>7</v>
      </c>
      <c r="R351" t="s">
        <v>19</v>
      </c>
    </row>
    <row r="352" spans="2:18">
      <c r="B352">
        <v>3042</v>
      </c>
      <c r="C352" t="s">
        <v>17</v>
      </c>
      <c r="D352">
        <v>3</v>
      </c>
      <c r="E352" t="s">
        <v>41</v>
      </c>
      <c r="F352">
        <v>811211</v>
      </c>
      <c r="G352">
        <v>365</v>
      </c>
      <c r="H352">
        <v>0</v>
      </c>
      <c r="I352">
        <v>1260</v>
      </c>
      <c r="J352">
        <v>11945073</v>
      </c>
      <c r="K352">
        <v>49</v>
      </c>
      <c r="L352">
        <v>2433394</v>
      </c>
      <c r="M352">
        <v>18125951</v>
      </c>
      <c r="N352">
        <v>474500</v>
      </c>
      <c r="O352">
        <v>40655989</v>
      </c>
      <c r="P352" s="3">
        <v>54556493</v>
      </c>
      <c r="Q352">
        <v>8</v>
      </c>
      <c r="R352" t="s">
        <v>19</v>
      </c>
    </row>
    <row r="353" spans="2:18">
      <c r="B353">
        <v>3031</v>
      </c>
      <c r="C353" t="s">
        <v>17</v>
      </c>
      <c r="D353">
        <v>3</v>
      </c>
      <c r="E353" t="s">
        <v>41</v>
      </c>
      <c r="F353">
        <v>811111</v>
      </c>
      <c r="G353">
        <v>365</v>
      </c>
      <c r="H353">
        <v>0</v>
      </c>
      <c r="I353">
        <v>1400</v>
      </c>
      <c r="J353">
        <v>17066968</v>
      </c>
      <c r="K353">
        <v>42</v>
      </c>
      <c r="L353">
        <v>2681952</v>
      </c>
      <c r="M353">
        <v>23307440</v>
      </c>
      <c r="N353">
        <v>284700</v>
      </c>
      <c r="O353">
        <v>57314155</v>
      </c>
      <c r="P353" s="3">
        <v>72290151</v>
      </c>
      <c r="Q353">
        <v>5</v>
      </c>
      <c r="R353" t="s">
        <v>19</v>
      </c>
    </row>
    <row r="354" spans="2:18">
      <c r="B354">
        <v>3033</v>
      </c>
      <c r="C354" t="s">
        <v>17</v>
      </c>
      <c r="D354">
        <v>3</v>
      </c>
      <c r="E354" t="s">
        <v>41</v>
      </c>
      <c r="F354">
        <v>851141</v>
      </c>
      <c r="G354">
        <v>365</v>
      </c>
      <c r="H354">
        <v>0</v>
      </c>
      <c r="I354">
        <v>830</v>
      </c>
      <c r="J354">
        <v>10592540</v>
      </c>
      <c r="K354">
        <v>16</v>
      </c>
      <c r="L354">
        <v>1034696</v>
      </c>
      <c r="M354">
        <v>23606418</v>
      </c>
      <c r="N354">
        <v>265720</v>
      </c>
      <c r="O354">
        <v>49958061</v>
      </c>
      <c r="P354" s="3">
        <v>63204995</v>
      </c>
      <c r="Q354">
        <v>10</v>
      </c>
      <c r="R354" t="s">
        <v>23</v>
      </c>
    </row>
    <row r="355" spans="2:18">
      <c r="B355">
        <v>3043</v>
      </c>
      <c r="C355" t="s">
        <v>17</v>
      </c>
      <c r="D355">
        <v>3</v>
      </c>
      <c r="E355" t="s">
        <v>41</v>
      </c>
      <c r="F355">
        <v>511121</v>
      </c>
      <c r="G355">
        <v>365</v>
      </c>
      <c r="H355">
        <v>0</v>
      </c>
      <c r="I355">
        <v>1200</v>
      </c>
      <c r="J355">
        <v>12099235</v>
      </c>
      <c r="K355">
        <v>5</v>
      </c>
      <c r="L355">
        <v>261456</v>
      </c>
      <c r="M355">
        <v>19086287</v>
      </c>
      <c r="N355">
        <v>322660</v>
      </c>
      <c r="O355">
        <v>42167957</v>
      </c>
      <c r="P355" s="3">
        <v>53800840</v>
      </c>
      <c r="Q355">
        <v>14</v>
      </c>
      <c r="R355" t="s">
        <v>25</v>
      </c>
    </row>
    <row r="356" spans="2:18">
      <c r="B356">
        <v>2524</v>
      </c>
      <c r="C356" t="s">
        <v>17</v>
      </c>
      <c r="D356">
        <v>3</v>
      </c>
      <c r="E356" t="s">
        <v>41</v>
      </c>
      <c r="F356">
        <v>811111</v>
      </c>
      <c r="G356">
        <v>365</v>
      </c>
      <c r="H356">
        <v>0</v>
      </c>
      <c r="I356">
        <v>1420</v>
      </c>
      <c r="J356">
        <v>13087406</v>
      </c>
      <c r="K356">
        <v>3</v>
      </c>
      <c r="L356">
        <v>144830</v>
      </c>
      <c r="M356">
        <v>17621033</v>
      </c>
      <c r="N356">
        <v>455520</v>
      </c>
      <c r="O356">
        <v>35687073</v>
      </c>
      <c r="P356" s="3">
        <v>46247422</v>
      </c>
      <c r="Q356">
        <v>8</v>
      </c>
      <c r="R356" t="s">
        <v>19</v>
      </c>
    </row>
    <row r="357" spans="2:18">
      <c r="B357">
        <v>3030</v>
      </c>
      <c r="C357" t="s">
        <v>17</v>
      </c>
      <c r="D357">
        <v>3</v>
      </c>
      <c r="E357" t="s">
        <v>41</v>
      </c>
      <c r="F357">
        <v>851111</v>
      </c>
      <c r="G357">
        <v>365</v>
      </c>
      <c r="H357">
        <v>0</v>
      </c>
      <c r="I357">
        <v>770</v>
      </c>
      <c r="J357">
        <v>7362699</v>
      </c>
      <c r="K357">
        <v>2</v>
      </c>
      <c r="L357">
        <v>100172</v>
      </c>
      <c r="M357">
        <v>18281534</v>
      </c>
      <c r="N357">
        <v>265720</v>
      </c>
      <c r="O357">
        <v>31081352</v>
      </c>
      <c r="P357" s="3">
        <v>40385668</v>
      </c>
      <c r="Q357">
        <v>6</v>
      </c>
      <c r="R357" t="s">
        <v>19</v>
      </c>
    </row>
    <row r="358" spans="2:18">
      <c r="B358">
        <v>3423</v>
      </c>
      <c r="C358" t="s">
        <v>17</v>
      </c>
      <c r="D358">
        <v>3</v>
      </c>
      <c r="E358" t="s">
        <v>41</v>
      </c>
      <c r="F358">
        <v>511111</v>
      </c>
      <c r="G358">
        <v>31</v>
      </c>
      <c r="H358">
        <v>0</v>
      </c>
      <c r="I358">
        <v>40</v>
      </c>
      <c r="J358">
        <v>386528</v>
      </c>
      <c r="K358">
        <v>0</v>
      </c>
      <c r="L358">
        <v>0</v>
      </c>
      <c r="M358">
        <v>1569121</v>
      </c>
      <c r="N358">
        <v>49972</v>
      </c>
      <c r="O358">
        <v>2955119</v>
      </c>
      <c r="P358" s="3">
        <v>3754524</v>
      </c>
      <c r="Q358">
        <v>18</v>
      </c>
      <c r="R358" t="s">
        <v>27</v>
      </c>
    </row>
    <row r="359" spans="2:18">
      <c r="B359">
        <v>3277</v>
      </c>
      <c r="C359" t="s">
        <v>17</v>
      </c>
      <c r="D359">
        <v>3</v>
      </c>
      <c r="E359" t="s">
        <v>41</v>
      </c>
      <c r="F359">
        <v>811111</v>
      </c>
      <c r="G359">
        <v>62</v>
      </c>
      <c r="H359">
        <v>0</v>
      </c>
      <c r="I359">
        <v>100</v>
      </c>
      <c r="J359">
        <v>973468</v>
      </c>
      <c r="K359">
        <v>0</v>
      </c>
      <c r="L359">
        <v>0</v>
      </c>
      <c r="M359">
        <v>3161454</v>
      </c>
      <c r="N359">
        <v>48360</v>
      </c>
      <c r="O359">
        <v>6027084</v>
      </c>
      <c r="P359" s="3">
        <v>8008862</v>
      </c>
      <c r="Q359">
        <v>4</v>
      </c>
      <c r="R359" t="s">
        <v>19</v>
      </c>
    </row>
    <row r="360" spans="2:18">
      <c r="B360">
        <v>2582</v>
      </c>
      <c r="C360" t="s">
        <v>17</v>
      </c>
      <c r="D360">
        <v>3</v>
      </c>
      <c r="E360" t="s">
        <v>41</v>
      </c>
      <c r="F360">
        <v>811111</v>
      </c>
      <c r="G360">
        <v>340</v>
      </c>
      <c r="H360">
        <v>25</v>
      </c>
      <c r="I360">
        <v>1055</v>
      </c>
      <c r="J360">
        <v>12928855</v>
      </c>
      <c r="K360">
        <v>0</v>
      </c>
      <c r="L360">
        <v>0</v>
      </c>
      <c r="M360">
        <v>21826065</v>
      </c>
      <c r="N360">
        <v>212160</v>
      </c>
      <c r="O360">
        <v>46461045</v>
      </c>
      <c r="P360" s="3">
        <v>58649944</v>
      </c>
      <c r="Q360">
        <v>9</v>
      </c>
      <c r="R360" t="s">
        <v>20</v>
      </c>
    </row>
    <row r="361" spans="2:18">
      <c r="B361">
        <v>3036</v>
      </c>
      <c r="C361" t="s">
        <v>17</v>
      </c>
      <c r="D361">
        <v>3</v>
      </c>
      <c r="E361" t="s">
        <v>41</v>
      </c>
      <c r="F361">
        <v>811111</v>
      </c>
      <c r="G361">
        <v>350</v>
      </c>
      <c r="H361">
        <v>15</v>
      </c>
      <c r="I361">
        <v>680</v>
      </c>
      <c r="J361">
        <v>6489975</v>
      </c>
      <c r="K361">
        <v>0</v>
      </c>
      <c r="L361">
        <v>0</v>
      </c>
      <c r="M361">
        <v>17497481</v>
      </c>
      <c r="N361">
        <v>163800</v>
      </c>
      <c r="O361">
        <v>28950154</v>
      </c>
      <c r="P361" s="3">
        <v>37678159</v>
      </c>
      <c r="Q361">
        <v>5</v>
      </c>
      <c r="R361" t="s">
        <v>19</v>
      </c>
    </row>
    <row r="362" spans="2:18">
      <c r="B362">
        <v>3039</v>
      </c>
      <c r="C362" t="s">
        <v>21</v>
      </c>
      <c r="D362">
        <v>3</v>
      </c>
      <c r="E362" t="s">
        <v>41</v>
      </c>
      <c r="F362">
        <v>851131</v>
      </c>
      <c r="G362">
        <v>355</v>
      </c>
      <c r="H362">
        <v>10</v>
      </c>
      <c r="I362">
        <v>855</v>
      </c>
      <c r="J362">
        <v>6998261</v>
      </c>
      <c r="K362">
        <v>0</v>
      </c>
      <c r="L362">
        <v>0</v>
      </c>
      <c r="M362">
        <v>15223720</v>
      </c>
      <c r="N362">
        <v>258440</v>
      </c>
      <c r="O362">
        <v>23912311</v>
      </c>
      <c r="P362" s="3">
        <v>29412142</v>
      </c>
      <c r="Q362">
        <v>4</v>
      </c>
      <c r="R362" t="s">
        <v>19</v>
      </c>
    </row>
    <row r="363" spans="2:18">
      <c r="B363">
        <v>3035</v>
      </c>
      <c r="C363" t="s">
        <v>21</v>
      </c>
      <c r="D363">
        <v>3</v>
      </c>
      <c r="E363" t="s">
        <v>41</v>
      </c>
      <c r="F363">
        <v>811211</v>
      </c>
      <c r="G363">
        <v>360</v>
      </c>
      <c r="H363">
        <v>5</v>
      </c>
      <c r="I363">
        <v>870</v>
      </c>
      <c r="J363">
        <v>7121685</v>
      </c>
      <c r="K363">
        <v>0</v>
      </c>
      <c r="L363">
        <v>0</v>
      </c>
      <c r="M363">
        <v>15438894</v>
      </c>
      <c r="N363">
        <v>449280</v>
      </c>
      <c r="O363">
        <v>25665768</v>
      </c>
      <c r="P363" s="3">
        <v>31230552</v>
      </c>
      <c r="Q363">
        <v>5</v>
      </c>
      <c r="R363" t="s">
        <v>19</v>
      </c>
    </row>
    <row r="364" spans="2:18">
      <c r="B364">
        <v>3044</v>
      </c>
      <c r="C364" t="s">
        <v>17</v>
      </c>
      <c r="D364">
        <v>3</v>
      </c>
      <c r="E364" t="s">
        <v>41</v>
      </c>
      <c r="F364">
        <v>851111</v>
      </c>
      <c r="G364">
        <v>365</v>
      </c>
      <c r="H364">
        <v>0</v>
      </c>
      <c r="I364">
        <v>840</v>
      </c>
      <c r="J364">
        <v>9307536</v>
      </c>
      <c r="K364">
        <v>0</v>
      </c>
      <c r="L364">
        <v>0</v>
      </c>
      <c r="M364">
        <v>20691994</v>
      </c>
      <c r="N364">
        <v>265720</v>
      </c>
      <c r="O364">
        <v>45412590</v>
      </c>
      <c r="P364" s="3">
        <v>57920087</v>
      </c>
      <c r="Q364">
        <v>14</v>
      </c>
      <c r="R364" t="s">
        <v>25</v>
      </c>
    </row>
    <row r="365" spans="2:18">
      <c r="B365">
        <v>3038</v>
      </c>
      <c r="C365" t="s">
        <v>17</v>
      </c>
      <c r="D365">
        <v>3</v>
      </c>
      <c r="E365" t="s">
        <v>41</v>
      </c>
      <c r="F365">
        <v>851111</v>
      </c>
      <c r="G365">
        <v>365</v>
      </c>
      <c r="H365">
        <v>0</v>
      </c>
      <c r="I365">
        <v>920</v>
      </c>
      <c r="J365">
        <v>9587920</v>
      </c>
      <c r="K365">
        <v>0</v>
      </c>
      <c r="L365">
        <v>0</v>
      </c>
      <c r="M365">
        <v>19925206</v>
      </c>
      <c r="N365">
        <v>265720</v>
      </c>
      <c r="O365">
        <v>38774045</v>
      </c>
      <c r="P365" s="3">
        <v>49854112</v>
      </c>
      <c r="Q365">
        <v>5</v>
      </c>
      <c r="R365" t="s">
        <v>20</v>
      </c>
    </row>
    <row r="366" spans="2:18">
      <c r="B366">
        <v>3037</v>
      </c>
      <c r="C366" t="s">
        <v>17</v>
      </c>
      <c r="D366">
        <v>3</v>
      </c>
      <c r="E366" t="s">
        <v>41</v>
      </c>
      <c r="F366">
        <v>511111</v>
      </c>
      <c r="G366">
        <v>365</v>
      </c>
      <c r="H366">
        <v>0</v>
      </c>
      <c r="I366">
        <v>1320</v>
      </c>
      <c r="J366">
        <v>12946747</v>
      </c>
      <c r="K366">
        <v>0</v>
      </c>
      <c r="L366">
        <v>0</v>
      </c>
      <c r="M366">
        <v>18752240</v>
      </c>
      <c r="N366">
        <v>588380</v>
      </c>
      <c r="O366">
        <v>44617434</v>
      </c>
      <c r="P366" s="3">
        <v>56927695</v>
      </c>
      <c r="Q366">
        <v>14</v>
      </c>
      <c r="R366" t="s">
        <v>25</v>
      </c>
    </row>
    <row r="367" spans="2:18">
      <c r="B367">
        <v>3041</v>
      </c>
      <c r="C367" t="s">
        <v>17</v>
      </c>
      <c r="D367">
        <v>3</v>
      </c>
      <c r="E367" t="s">
        <v>41</v>
      </c>
      <c r="F367">
        <v>511111</v>
      </c>
      <c r="G367">
        <v>365</v>
      </c>
      <c r="H367">
        <v>0</v>
      </c>
      <c r="I367">
        <v>790</v>
      </c>
      <c r="J367">
        <v>9139703</v>
      </c>
      <c r="K367">
        <v>0</v>
      </c>
      <c r="L367">
        <v>0</v>
      </c>
      <c r="M367">
        <v>22119293</v>
      </c>
      <c r="N367">
        <v>531440</v>
      </c>
      <c r="O367">
        <v>41125418</v>
      </c>
      <c r="P367" s="3">
        <v>52425206</v>
      </c>
      <c r="Q367">
        <v>14</v>
      </c>
      <c r="R367" t="s">
        <v>25</v>
      </c>
    </row>
    <row r="368" spans="2:18">
      <c r="B368">
        <v>3029</v>
      </c>
      <c r="C368" t="s">
        <v>17</v>
      </c>
      <c r="D368">
        <v>3</v>
      </c>
      <c r="E368" t="s">
        <v>41</v>
      </c>
      <c r="F368">
        <v>511111</v>
      </c>
      <c r="G368">
        <v>365</v>
      </c>
      <c r="H368">
        <v>0</v>
      </c>
      <c r="I368">
        <v>870</v>
      </c>
      <c r="J368">
        <v>10246612</v>
      </c>
      <c r="K368">
        <v>0</v>
      </c>
      <c r="L368">
        <v>0</v>
      </c>
      <c r="M368">
        <v>22517873</v>
      </c>
      <c r="N368">
        <v>531440</v>
      </c>
      <c r="O368">
        <v>41414422</v>
      </c>
      <c r="P368" s="3">
        <v>52923898</v>
      </c>
      <c r="Q368">
        <v>14</v>
      </c>
      <c r="R368" t="s">
        <v>25</v>
      </c>
    </row>
    <row r="369" spans="2:18">
      <c r="B369">
        <v>3040</v>
      </c>
      <c r="C369" t="s">
        <v>17</v>
      </c>
      <c r="D369">
        <v>3</v>
      </c>
      <c r="E369" t="s">
        <v>41</v>
      </c>
      <c r="F369">
        <v>811211</v>
      </c>
      <c r="G369">
        <v>365</v>
      </c>
      <c r="H369">
        <v>0</v>
      </c>
      <c r="I369">
        <v>840</v>
      </c>
      <c r="J369">
        <v>8202152</v>
      </c>
      <c r="K369">
        <v>0</v>
      </c>
      <c r="L369">
        <v>0</v>
      </c>
      <c r="M369">
        <v>18668727</v>
      </c>
      <c r="N369">
        <v>208780</v>
      </c>
      <c r="O369">
        <v>35781112</v>
      </c>
      <c r="P369" s="3">
        <v>45815362</v>
      </c>
      <c r="Q369">
        <v>14</v>
      </c>
      <c r="R369" t="s">
        <v>25</v>
      </c>
    </row>
    <row r="370" spans="2:18">
      <c r="B370">
        <v>3034</v>
      </c>
      <c r="C370" t="s">
        <v>17</v>
      </c>
      <c r="D370">
        <v>3</v>
      </c>
      <c r="E370" t="s">
        <v>41</v>
      </c>
      <c r="F370">
        <v>511121</v>
      </c>
      <c r="G370">
        <v>365</v>
      </c>
      <c r="H370">
        <v>0</v>
      </c>
      <c r="I370">
        <v>1070</v>
      </c>
      <c r="J370">
        <v>9559963</v>
      </c>
      <c r="K370">
        <v>0</v>
      </c>
      <c r="L370">
        <v>0</v>
      </c>
      <c r="M370">
        <v>17082000</v>
      </c>
      <c r="N370">
        <v>607360</v>
      </c>
      <c r="O370">
        <v>32700296</v>
      </c>
      <c r="P370" s="3">
        <v>42199506</v>
      </c>
      <c r="Q370">
        <v>5</v>
      </c>
      <c r="R370" t="s">
        <v>19</v>
      </c>
    </row>
    <row r="371" spans="2:18">
      <c r="B371">
        <v>2328</v>
      </c>
      <c r="C371" t="s">
        <v>17</v>
      </c>
      <c r="D371">
        <v>16</v>
      </c>
      <c r="E371" t="s">
        <v>42</v>
      </c>
      <c r="F371">
        <v>811111</v>
      </c>
      <c r="G371">
        <v>365</v>
      </c>
      <c r="H371">
        <v>0</v>
      </c>
      <c r="I371">
        <v>1390</v>
      </c>
      <c r="J371">
        <v>16042615</v>
      </c>
      <c r="K371">
        <v>36</v>
      </c>
      <c r="L371">
        <v>2176387</v>
      </c>
      <c r="M371">
        <v>22066147</v>
      </c>
      <c r="N371">
        <v>284700</v>
      </c>
      <c r="O371">
        <v>54158821</v>
      </c>
      <c r="P371" s="3">
        <v>68533050</v>
      </c>
      <c r="Q371">
        <v>2</v>
      </c>
      <c r="R371" t="s">
        <v>20</v>
      </c>
    </row>
    <row r="372" spans="2:18">
      <c r="B372">
        <v>2934</v>
      </c>
      <c r="C372" t="s">
        <v>17</v>
      </c>
      <c r="D372">
        <v>16</v>
      </c>
      <c r="E372" t="s">
        <v>42</v>
      </c>
      <c r="F372">
        <v>811111</v>
      </c>
      <c r="G372">
        <v>365</v>
      </c>
      <c r="H372">
        <v>0</v>
      </c>
      <c r="I372">
        <v>940</v>
      </c>
      <c r="J372">
        <v>9253252</v>
      </c>
      <c r="K372">
        <v>14</v>
      </c>
      <c r="L372">
        <v>721883</v>
      </c>
      <c r="M372">
        <v>18820567</v>
      </c>
      <c r="N372">
        <v>208780</v>
      </c>
      <c r="O372">
        <v>39672193</v>
      </c>
      <c r="P372" s="3">
        <v>50285865</v>
      </c>
      <c r="Q372">
        <v>7</v>
      </c>
      <c r="R372" t="s">
        <v>19</v>
      </c>
    </row>
    <row r="373" spans="2:18">
      <c r="B373">
        <v>2941</v>
      </c>
      <c r="C373" t="s">
        <v>21</v>
      </c>
      <c r="D373">
        <v>16</v>
      </c>
      <c r="E373" t="s">
        <v>42</v>
      </c>
      <c r="F373">
        <v>511111</v>
      </c>
      <c r="G373">
        <v>365</v>
      </c>
      <c r="H373">
        <v>0</v>
      </c>
      <c r="I373">
        <v>875</v>
      </c>
      <c r="J373">
        <v>7158469</v>
      </c>
      <c r="K373">
        <v>12</v>
      </c>
      <c r="L373">
        <v>514008</v>
      </c>
      <c r="M373">
        <v>15644060</v>
      </c>
      <c r="N373">
        <v>493480</v>
      </c>
      <c r="O373">
        <v>28612325</v>
      </c>
      <c r="P373" s="3">
        <v>34272363</v>
      </c>
      <c r="Q373">
        <v>23</v>
      </c>
      <c r="R373" t="s">
        <v>26</v>
      </c>
    </row>
    <row r="374" spans="2:18">
      <c r="B374">
        <v>2938</v>
      </c>
      <c r="C374" t="s">
        <v>17</v>
      </c>
      <c r="D374">
        <v>16</v>
      </c>
      <c r="E374" t="s">
        <v>42</v>
      </c>
      <c r="F374">
        <v>851111</v>
      </c>
      <c r="G374">
        <v>365</v>
      </c>
      <c r="H374">
        <v>0</v>
      </c>
      <c r="I374">
        <v>965</v>
      </c>
      <c r="J374">
        <v>9999415</v>
      </c>
      <c r="K374">
        <v>3</v>
      </c>
      <c r="L374">
        <v>162834</v>
      </c>
      <c r="M374">
        <v>19811326</v>
      </c>
      <c r="N374">
        <v>265720</v>
      </c>
      <c r="O374">
        <v>42307865</v>
      </c>
      <c r="P374" s="3">
        <v>53764359</v>
      </c>
      <c r="Q374">
        <v>13</v>
      </c>
      <c r="R374" t="s">
        <v>25</v>
      </c>
    </row>
    <row r="375" spans="2:18">
      <c r="B375">
        <v>2940</v>
      </c>
      <c r="C375" t="s">
        <v>21</v>
      </c>
      <c r="D375">
        <v>16</v>
      </c>
      <c r="E375" t="s">
        <v>42</v>
      </c>
      <c r="F375">
        <v>511111</v>
      </c>
      <c r="G375">
        <v>365</v>
      </c>
      <c r="H375">
        <v>0</v>
      </c>
      <c r="I375">
        <v>615</v>
      </c>
      <c r="J375">
        <v>5029530</v>
      </c>
      <c r="K375">
        <v>2</v>
      </c>
      <c r="L375">
        <v>85568</v>
      </c>
      <c r="M375">
        <v>15644060</v>
      </c>
      <c r="N375">
        <v>588380</v>
      </c>
      <c r="O375">
        <v>25202499</v>
      </c>
      <c r="P375" s="3">
        <v>30415556</v>
      </c>
      <c r="Q375">
        <v>23</v>
      </c>
      <c r="R375" t="s">
        <v>26</v>
      </c>
    </row>
    <row r="376" spans="2:18">
      <c r="B376">
        <v>2935</v>
      </c>
      <c r="C376" t="s">
        <v>21</v>
      </c>
      <c r="E376" t="s">
        <v>42</v>
      </c>
      <c r="F376">
        <v>511161</v>
      </c>
      <c r="G376">
        <v>365</v>
      </c>
      <c r="H376">
        <v>0</v>
      </c>
      <c r="I376">
        <v>995</v>
      </c>
      <c r="J376">
        <v>8141190</v>
      </c>
      <c r="K376">
        <v>1</v>
      </c>
      <c r="L376">
        <v>42934</v>
      </c>
      <c r="M376">
        <v>15644060</v>
      </c>
      <c r="N376">
        <v>531440</v>
      </c>
      <c r="O376">
        <v>28271956</v>
      </c>
      <c r="P376" s="3">
        <v>34175500</v>
      </c>
      <c r="Q376">
        <v>6</v>
      </c>
      <c r="R376" t="s">
        <v>20</v>
      </c>
    </row>
    <row r="377" spans="2:18">
      <c r="B377">
        <v>2939</v>
      </c>
      <c r="C377" t="s">
        <v>17</v>
      </c>
      <c r="D377">
        <v>16</v>
      </c>
      <c r="E377" t="s">
        <v>42</v>
      </c>
      <c r="F377">
        <v>511111</v>
      </c>
      <c r="G377">
        <v>365</v>
      </c>
      <c r="H377">
        <v>0</v>
      </c>
      <c r="I377">
        <v>805</v>
      </c>
      <c r="J377">
        <v>8208825</v>
      </c>
      <c r="K377">
        <v>0</v>
      </c>
      <c r="L377">
        <v>0</v>
      </c>
      <c r="M377">
        <v>19496254</v>
      </c>
      <c r="N377">
        <v>531440</v>
      </c>
      <c r="O377">
        <v>41115683</v>
      </c>
      <c r="P377" s="3">
        <v>52375880</v>
      </c>
      <c r="Q377">
        <v>23</v>
      </c>
      <c r="R377" t="s">
        <v>26</v>
      </c>
    </row>
    <row r="378" spans="2:18">
      <c r="B378">
        <v>2936</v>
      </c>
      <c r="C378" t="s">
        <v>17</v>
      </c>
      <c r="D378">
        <v>16</v>
      </c>
      <c r="E378" t="s">
        <v>42</v>
      </c>
      <c r="F378">
        <v>511111</v>
      </c>
      <c r="G378">
        <v>365</v>
      </c>
      <c r="H378">
        <v>0</v>
      </c>
      <c r="I378">
        <v>815</v>
      </c>
      <c r="J378">
        <v>7383597</v>
      </c>
      <c r="K378">
        <v>0</v>
      </c>
      <c r="L378">
        <v>0</v>
      </c>
      <c r="M378">
        <v>17321147</v>
      </c>
      <c r="N378">
        <v>588380</v>
      </c>
      <c r="O378">
        <v>36225223</v>
      </c>
      <c r="P378" s="3">
        <v>46057185</v>
      </c>
      <c r="Q378">
        <v>4</v>
      </c>
      <c r="R378" t="s">
        <v>20</v>
      </c>
    </row>
    <row r="379" spans="2:18">
      <c r="B379">
        <v>2937</v>
      </c>
      <c r="C379" t="s">
        <v>21</v>
      </c>
      <c r="D379">
        <v>16</v>
      </c>
      <c r="E379" t="s">
        <v>42</v>
      </c>
      <c r="F379">
        <v>811211</v>
      </c>
      <c r="G379">
        <v>365</v>
      </c>
      <c r="H379">
        <v>0</v>
      </c>
      <c r="I379">
        <v>750</v>
      </c>
      <c r="J379">
        <v>6136057</v>
      </c>
      <c r="K379">
        <v>0</v>
      </c>
      <c r="L379">
        <v>0</v>
      </c>
      <c r="M379">
        <v>15644060</v>
      </c>
      <c r="N379">
        <v>455520</v>
      </c>
      <c r="O379">
        <v>27428948</v>
      </c>
      <c r="P379" s="3">
        <v>33576606</v>
      </c>
      <c r="Q379">
        <v>5</v>
      </c>
      <c r="R379" t="s">
        <v>19</v>
      </c>
    </row>
    <row r="380" spans="2:18">
      <c r="B380">
        <v>2898</v>
      </c>
      <c r="C380" t="s">
        <v>17</v>
      </c>
      <c r="D380">
        <v>63</v>
      </c>
      <c r="E380" t="s">
        <v>43</v>
      </c>
      <c r="F380">
        <v>811111</v>
      </c>
      <c r="G380">
        <v>273</v>
      </c>
      <c r="H380">
        <v>0</v>
      </c>
      <c r="I380">
        <v>480</v>
      </c>
      <c r="J380">
        <v>5843908</v>
      </c>
      <c r="K380">
        <v>18</v>
      </c>
      <c r="L380">
        <v>1147910</v>
      </c>
      <c r="M380">
        <v>7588963</v>
      </c>
      <c r="N380">
        <v>99008</v>
      </c>
      <c r="O380">
        <v>19245879</v>
      </c>
      <c r="P380" s="3">
        <v>24166020</v>
      </c>
      <c r="Q380">
        <v>22</v>
      </c>
      <c r="R380" t="s">
        <v>26</v>
      </c>
    </row>
    <row r="381" spans="2:18">
      <c r="B381">
        <v>3008</v>
      </c>
      <c r="C381" t="s">
        <v>17</v>
      </c>
      <c r="D381">
        <v>15</v>
      </c>
      <c r="E381" t="s">
        <v>44</v>
      </c>
      <c r="F381">
        <v>611711</v>
      </c>
      <c r="G381">
        <v>365</v>
      </c>
      <c r="H381">
        <v>0</v>
      </c>
      <c r="I381">
        <v>1350</v>
      </c>
      <c r="J381">
        <v>14026347</v>
      </c>
      <c r="K381">
        <v>96</v>
      </c>
      <c r="L381">
        <v>5224627</v>
      </c>
      <c r="M381">
        <v>19864467</v>
      </c>
      <c r="N381">
        <v>474500</v>
      </c>
      <c r="O381">
        <v>49010494</v>
      </c>
      <c r="P381" s="3">
        <v>60576343</v>
      </c>
      <c r="Q381">
        <v>20</v>
      </c>
      <c r="R381" t="s">
        <v>23</v>
      </c>
    </row>
    <row r="382" spans="2:18">
      <c r="B382">
        <v>2993</v>
      </c>
      <c r="C382" t="s">
        <v>17</v>
      </c>
      <c r="D382">
        <v>15</v>
      </c>
      <c r="E382" t="s">
        <v>44</v>
      </c>
      <c r="F382">
        <v>511121</v>
      </c>
      <c r="G382">
        <v>365</v>
      </c>
      <c r="H382">
        <v>0</v>
      </c>
      <c r="I382">
        <v>1318</v>
      </c>
      <c r="J382">
        <v>14976801</v>
      </c>
      <c r="K382">
        <v>75</v>
      </c>
      <c r="L382">
        <v>4469400</v>
      </c>
      <c r="M382">
        <v>21727222</v>
      </c>
      <c r="N382">
        <v>322660</v>
      </c>
      <c r="O382">
        <v>56827414</v>
      </c>
      <c r="P382" s="3">
        <v>70301246</v>
      </c>
      <c r="Q382">
        <v>9</v>
      </c>
      <c r="R382" t="s">
        <v>19</v>
      </c>
    </row>
    <row r="383" spans="2:18">
      <c r="B383">
        <v>3006</v>
      </c>
      <c r="C383" t="s">
        <v>17</v>
      </c>
      <c r="D383">
        <v>15</v>
      </c>
      <c r="E383" t="s">
        <v>44</v>
      </c>
      <c r="F383">
        <v>811111</v>
      </c>
      <c r="G383">
        <v>365</v>
      </c>
      <c r="H383">
        <v>0</v>
      </c>
      <c r="I383">
        <v>1335</v>
      </c>
      <c r="J383">
        <v>15847832</v>
      </c>
      <c r="K383">
        <v>57</v>
      </c>
      <c r="L383">
        <v>3544348</v>
      </c>
      <c r="M383">
        <v>22696286</v>
      </c>
      <c r="N383">
        <v>227760</v>
      </c>
      <c r="O383">
        <v>56888952</v>
      </c>
      <c r="P383" s="3">
        <v>71176357</v>
      </c>
      <c r="Q383">
        <v>4</v>
      </c>
      <c r="R383" t="s">
        <v>19</v>
      </c>
    </row>
    <row r="384" spans="2:18">
      <c r="B384">
        <v>2994</v>
      </c>
      <c r="C384" t="s">
        <v>17</v>
      </c>
      <c r="D384">
        <v>15</v>
      </c>
      <c r="E384" t="s">
        <v>44</v>
      </c>
      <c r="F384">
        <v>611711</v>
      </c>
      <c r="G384">
        <v>365</v>
      </c>
      <c r="H384">
        <v>0</v>
      </c>
      <c r="I384">
        <v>1320</v>
      </c>
      <c r="J384">
        <v>12231276</v>
      </c>
      <c r="K384">
        <v>50</v>
      </c>
      <c r="L384">
        <v>2441472</v>
      </c>
      <c r="M384">
        <v>17715933</v>
      </c>
      <c r="N384">
        <v>474500</v>
      </c>
      <c r="O384">
        <v>44320606</v>
      </c>
      <c r="P384" s="3">
        <v>55357672</v>
      </c>
      <c r="Q384">
        <v>7</v>
      </c>
      <c r="R384" t="s">
        <v>19</v>
      </c>
    </row>
    <row r="385" spans="2:18">
      <c r="B385">
        <v>3021</v>
      </c>
      <c r="C385" t="s">
        <v>17</v>
      </c>
      <c r="D385">
        <v>15</v>
      </c>
      <c r="E385" t="s">
        <v>44</v>
      </c>
      <c r="F385">
        <v>611211</v>
      </c>
      <c r="G385">
        <v>365</v>
      </c>
      <c r="H385">
        <v>0</v>
      </c>
      <c r="I385">
        <v>1260</v>
      </c>
      <c r="J385">
        <v>13232420</v>
      </c>
      <c r="K385">
        <v>48</v>
      </c>
      <c r="L385">
        <v>2640853</v>
      </c>
      <c r="M385">
        <v>20079594</v>
      </c>
      <c r="N385">
        <v>170820</v>
      </c>
      <c r="O385">
        <v>48554083</v>
      </c>
      <c r="P385" s="3">
        <v>60837633</v>
      </c>
      <c r="Q385">
        <v>15</v>
      </c>
      <c r="R385" t="s">
        <v>23</v>
      </c>
    </row>
    <row r="386" spans="2:18">
      <c r="B386">
        <v>2601</v>
      </c>
      <c r="C386" t="s">
        <v>17</v>
      </c>
      <c r="D386">
        <v>15</v>
      </c>
      <c r="E386" t="s">
        <v>44</v>
      </c>
      <c r="F386">
        <v>811111</v>
      </c>
      <c r="G386">
        <v>365</v>
      </c>
      <c r="H386">
        <v>0</v>
      </c>
      <c r="I386">
        <v>1350</v>
      </c>
      <c r="J386">
        <v>17823227</v>
      </c>
      <c r="K386">
        <v>41</v>
      </c>
      <c r="L386">
        <v>2837556</v>
      </c>
      <c r="M386">
        <v>25237265</v>
      </c>
      <c r="N386">
        <v>227760</v>
      </c>
      <c r="O386">
        <v>61383827</v>
      </c>
      <c r="P386" s="3">
        <v>76203274</v>
      </c>
      <c r="Q386">
        <v>14</v>
      </c>
      <c r="R386" t="s">
        <v>25</v>
      </c>
    </row>
    <row r="387" spans="2:18">
      <c r="B387">
        <v>3020</v>
      </c>
      <c r="C387" t="s">
        <v>21</v>
      </c>
      <c r="D387">
        <v>15</v>
      </c>
      <c r="E387" t="s">
        <v>44</v>
      </c>
      <c r="F387">
        <v>811111</v>
      </c>
      <c r="G387">
        <v>365</v>
      </c>
      <c r="H387">
        <v>0</v>
      </c>
      <c r="I387">
        <v>1290</v>
      </c>
      <c r="J387">
        <v>10573473</v>
      </c>
      <c r="K387">
        <v>29</v>
      </c>
      <c r="L387">
        <v>1280416</v>
      </c>
      <c r="M387">
        <v>15670910</v>
      </c>
      <c r="N387">
        <v>265720</v>
      </c>
      <c r="O387">
        <v>33036336</v>
      </c>
      <c r="P387" s="3">
        <v>39413493</v>
      </c>
      <c r="Q387">
        <v>6</v>
      </c>
      <c r="R387" t="s">
        <v>19</v>
      </c>
    </row>
    <row r="388" spans="2:18">
      <c r="B388">
        <v>2962</v>
      </c>
      <c r="C388" t="s">
        <v>17</v>
      </c>
      <c r="D388">
        <v>15</v>
      </c>
      <c r="E388" t="s">
        <v>44</v>
      </c>
      <c r="F388">
        <v>811111</v>
      </c>
      <c r="G388">
        <v>365</v>
      </c>
      <c r="H388">
        <v>0</v>
      </c>
      <c r="I388">
        <v>1440</v>
      </c>
      <c r="J388">
        <v>14872800</v>
      </c>
      <c r="K388">
        <v>28</v>
      </c>
      <c r="L388">
        <v>1514823</v>
      </c>
      <c r="M388">
        <v>19746793</v>
      </c>
      <c r="N388">
        <v>531440</v>
      </c>
      <c r="O388">
        <v>48199747</v>
      </c>
      <c r="P388" s="3">
        <v>60424707</v>
      </c>
      <c r="Q388">
        <v>25</v>
      </c>
      <c r="R388" t="s">
        <v>23</v>
      </c>
    </row>
    <row r="389" spans="2:18">
      <c r="B389">
        <v>3028</v>
      </c>
      <c r="C389" t="s">
        <v>17</v>
      </c>
      <c r="D389">
        <v>15</v>
      </c>
      <c r="E389" t="s">
        <v>44</v>
      </c>
      <c r="F389">
        <v>851111</v>
      </c>
      <c r="G389">
        <v>334</v>
      </c>
      <c r="H389">
        <v>31</v>
      </c>
      <c r="I389">
        <v>1150</v>
      </c>
      <c r="J389">
        <v>10710831</v>
      </c>
      <c r="K389">
        <v>25</v>
      </c>
      <c r="L389">
        <v>1225728</v>
      </c>
      <c r="M389">
        <v>16294656</v>
      </c>
      <c r="N389">
        <v>538408</v>
      </c>
      <c r="O389">
        <v>33314890</v>
      </c>
      <c r="P389" s="3">
        <v>42470704</v>
      </c>
      <c r="Q389">
        <v>5</v>
      </c>
      <c r="R389" t="s">
        <v>19</v>
      </c>
    </row>
    <row r="390" spans="2:18">
      <c r="B390">
        <v>3007</v>
      </c>
      <c r="C390" t="s">
        <v>17</v>
      </c>
      <c r="D390">
        <v>15</v>
      </c>
      <c r="E390" t="s">
        <v>44</v>
      </c>
      <c r="F390">
        <v>511221</v>
      </c>
      <c r="G390">
        <v>365</v>
      </c>
      <c r="H390">
        <v>0</v>
      </c>
      <c r="I390">
        <v>1250</v>
      </c>
      <c r="J390">
        <v>14733443</v>
      </c>
      <c r="K390">
        <v>24</v>
      </c>
      <c r="L390">
        <v>1485288</v>
      </c>
      <c r="M390">
        <v>22480008</v>
      </c>
      <c r="N390">
        <v>284700</v>
      </c>
      <c r="O390">
        <v>56877746</v>
      </c>
      <c r="P390" s="3">
        <v>70429158</v>
      </c>
      <c r="Q390">
        <v>8</v>
      </c>
      <c r="R390" t="s">
        <v>19</v>
      </c>
    </row>
    <row r="391" spans="2:18">
      <c r="B391">
        <v>2967</v>
      </c>
      <c r="C391" t="s">
        <v>17</v>
      </c>
      <c r="D391">
        <v>15</v>
      </c>
      <c r="E391" t="s">
        <v>44</v>
      </c>
      <c r="F391">
        <v>811111</v>
      </c>
      <c r="G391">
        <v>365</v>
      </c>
      <c r="H391">
        <v>0</v>
      </c>
      <c r="I391">
        <v>1440</v>
      </c>
      <c r="J391">
        <v>20736720</v>
      </c>
      <c r="K391">
        <v>20</v>
      </c>
      <c r="L391">
        <v>1508625</v>
      </c>
      <c r="M391">
        <v>27532387</v>
      </c>
      <c r="N391">
        <v>284700</v>
      </c>
      <c r="O391">
        <v>72749313</v>
      </c>
      <c r="P391" s="3">
        <v>91094958</v>
      </c>
      <c r="Q391">
        <v>12</v>
      </c>
      <c r="R391" t="s">
        <v>25</v>
      </c>
    </row>
    <row r="392" spans="2:18">
      <c r="B392">
        <v>2989</v>
      </c>
      <c r="C392" t="s">
        <v>17</v>
      </c>
      <c r="D392">
        <v>15</v>
      </c>
      <c r="E392" t="s">
        <v>44</v>
      </c>
      <c r="F392">
        <v>851141</v>
      </c>
      <c r="G392">
        <v>365</v>
      </c>
      <c r="H392">
        <v>0</v>
      </c>
      <c r="I392">
        <v>1290</v>
      </c>
      <c r="J392">
        <v>17242245</v>
      </c>
      <c r="K392">
        <v>17</v>
      </c>
      <c r="L392">
        <v>1190218</v>
      </c>
      <c r="M392">
        <v>25554673</v>
      </c>
      <c r="N392">
        <v>265720</v>
      </c>
      <c r="O392">
        <v>62284842</v>
      </c>
      <c r="P392" s="3">
        <v>82656554</v>
      </c>
      <c r="Q392">
        <v>12</v>
      </c>
      <c r="R392" t="s">
        <v>25</v>
      </c>
    </row>
    <row r="393" spans="2:18">
      <c r="B393">
        <v>3409</v>
      </c>
      <c r="C393" t="s">
        <v>17</v>
      </c>
      <c r="D393">
        <v>15</v>
      </c>
      <c r="E393" t="s">
        <v>44</v>
      </c>
      <c r="F393">
        <v>511111</v>
      </c>
      <c r="G393">
        <v>334</v>
      </c>
      <c r="H393">
        <v>0</v>
      </c>
      <c r="I393">
        <v>605</v>
      </c>
      <c r="J393">
        <v>6390385</v>
      </c>
      <c r="K393">
        <v>14</v>
      </c>
      <c r="L393">
        <v>774592</v>
      </c>
      <c r="M393">
        <v>11129632</v>
      </c>
      <c r="N393">
        <v>139620</v>
      </c>
      <c r="O393">
        <v>33311045</v>
      </c>
      <c r="P393" s="3">
        <v>39285844</v>
      </c>
      <c r="Q393">
        <v>1</v>
      </c>
      <c r="R393" t="s">
        <v>19</v>
      </c>
    </row>
    <row r="394" spans="2:18">
      <c r="B394">
        <v>2983</v>
      </c>
      <c r="C394" t="s">
        <v>21</v>
      </c>
      <c r="D394">
        <v>15</v>
      </c>
      <c r="E394" t="s">
        <v>44</v>
      </c>
      <c r="F394">
        <v>811111</v>
      </c>
      <c r="G394">
        <v>365</v>
      </c>
      <c r="H394">
        <v>0</v>
      </c>
      <c r="I394">
        <v>1315</v>
      </c>
      <c r="J394">
        <v>10778386</v>
      </c>
      <c r="K394">
        <v>9</v>
      </c>
      <c r="L394">
        <v>407604</v>
      </c>
      <c r="M394">
        <v>15670910</v>
      </c>
      <c r="N394">
        <v>455520</v>
      </c>
      <c r="O394">
        <v>33186540</v>
      </c>
      <c r="P394" s="3">
        <v>40014907</v>
      </c>
      <c r="Q394">
        <v>5</v>
      </c>
      <c r="R394" t="s">
        <v>20</v>
      </c>
    </row>
    <row r="395" spans="2:18">
      <c r="B395">
        <v>2988</v>
      </c>
      <c r="C395" t="s">
        <v>17</v>
      </c>
      <c r="D395">
        <v>15</v>
      </c>
      <c r="E395" t="s">
        <v>44</v>
      </c>
      <c r="F395">
        <v>511111</v>
      </c>
      <c r="G395">
        <v>365</v>
      </c>
      <c r="H395">
        <v>0</v>
      </c>
      <c r="I395">
        <v>1165</v>
      </c>
      <c r="J395">
        <v>12596896</v>
      </c>
      <c r="K395">
        <v>8</v>
      </c>
      <c r="L395">
        <v>453105</v>
      </c>
      <c r="M395">
        <v>20673014</v>
      </c>
      <c r="N395">
        <v>227760</v>
      </c>
      <c r="O395">
        <v>43775088</v>
      </c>
      <c r="P395" s="3">
        <v>55431045</v>
      </c>
      <c r="Q395">
        <v>2</v>
      </c>
      <c r="R395" t="s">
        <v>19</v>
      </c>
    </row>
    <row r="396" spans="2:18">
      <c r="B396">
        <v>3026</v>
      </c>
      <c r="C396" t="s">
        <v>17</v>
      </c>
      <c r="D396">
        <v>15</v>
      </c>
      <c r="E396" t="s">
        <v>44</v>
      </c>
      <c r="F396">
        <v>511221</v>
      </c>
      <c r="G396">
        <v>365</v>
      </c>
      <c r="H396">
        <v>0</v>
      </c>
      <c r="I396">
        <v>1230</v>
      </c>
      <c r="J396">
        <v>13216697</v>
      </c>
      <c r="K396">
        <v>7</v>
      </c>
      <c r="L396">
        <v>393995</v>
      </c>
      <c r="M396">
        <v>20543953</v>
      </c>
      <c r="N396">
        <v>322660</v>
      </c>
      <c r="O396">
        <v>49085292</v>
      </c>
      <c r="P396" s="3">
        <v>61993743</v>
      </c>
      <c r="Q396">
        <v>9</v>
      </c>
      <c r="R396" t="s">
        <v>19</v>
      </c>
    </row>
    <row r="397" spans="2:18">
      <c r="B397">
        <v>2944</v>
      </c>
      <c r="C397" t="s">
        <v>17</v>
      </c>
      <c r="D397">
        <v>15</v>
      </c>
      <c r="E397" t="s">
        <v>44</v>
      </c>
      <c r="F397">
        <v>611211</v>
      </c>
      <c r="G397">
        <v>365</v>
      </c>
      <c r="H397">
        <v>0</v>
      </c>
      <c r="I397">
        <v>1370</v>
      </c>
      <c r="J397">
        <v>12999227</v>
      </c>
      <c r="K397">
        <v>7</v>
      </c>
      <c r="L397">
        <v>347912</v>
      </c>
      <c r="M397">
        <v>18141086</v>
      </c>
      <c r="N397">
        <v>322660</v>
      </c>
      <c r="O397">
        <v>38167773</v>
      </c>
      <c r="P397" s="3">
        <v>48830051</v>
      </c>
      <c r="Q397">
        <v>7</v>
      </c>
      <c r="R397" t="s">
        <v>20</v>
      </c>
    </row>
    <row r="398" spans="2:18">
      <c r="B398">
        <v>2975</v>
      </c>
      <c r="C398" t="s">
        <v>17</v>
      </c>
      <c r="D398">
        <v>15</v>
      </c>
      <c r="E398" t="s">
        <v>44</v>
      </c>
      <c r="F398">
        <v>851111</v>
      </c>
      <c r="G398">
        <v>365</v>
      </c>
      <c r="H398">
        <v>0</v>
      </c>
      <c r="I398">
        <v>1240</v>
      </c>
      <c r="J398">
        <v>11074744</v>
      </c>
      <c r="K398">
        <v>6</v>
      </c>
      <c r="L398">
        <v>280861</v>
      </c>
      <c r="M398">
        <v>17076122</v>
      </c>
      <c r="N398">
        <v>265720</v>
      </c>
      <c r="O398">
        <v>34788821</v>
      </c>
      <c r="P398" s="3">
        <v>44624204</v>
      </c>
      <c r="Q398">
        <v>16</v>
      </c>
      <c r="R398" t="s">
        <v>27</v>
      </c>
    </row>
    <row r="399" spans="2:18">
      <c r="B399">
        <v>3004</v>
      </c>
      <c r="C399" t="s">
        <v>17</v>
      </c>
      <c r="D399">
        <v>15</v>
      </c>
      <c r="E399" t="s">
        <v>44</v>
      </c>
      <c r="F399">
        <v>511111</v>
      </c>
      <c r="G399">
        <v>365</v>
      </c>
      <c r="H399">
        <v>0</v>
      </c>
      <c r="I399">
        <v>1440</v>
      </c>
      <c r="J399">
        <v>14955720</v>
      </c>
      <c r="K399">
        <v>5</v>
      </c>
      <c r="L399">
        <v>272012</v>
      </c>
      <c r="M399">
        <v>19856874</v>
      </c>
      <c r="N399">
        <v>588380</v>
      </c>
      <c r="O399">
        <v>49606563</v>
      </c>
      <c r="P399" s="3">
        <v>62556528</v>
      </c>
      <c r="Q399">
        <v>14</v>
      </c>
      <c r="R399" t="s">
        <v>25</v>
      </c>
    </row>
    <row r="400" spans="2:18">
      <c r="B400">
        <v>2974</v>
      </c>
      <c r="C400" t="s">
        <v>17</v>
      </c>
      <c r="D400">
        <v>15</v>
      </c>
      <c r="E400" t="s">
        <v>44</v>
      </c>
      <c r="F400">
        <v>611711</v>
      </c>
      <c r="G400">
        <v>365</v>
      </c>
      <c r="H400">
        <v>0</v>
      </c>
      <c r="I400">
        <v>1330</v>
      </c>
      <c r="J400">
        <v>13529741</v>
      </c>
      <c r="K400">
        <v>5</v>
      </c>
      <c r="L400">
        <v>267332</v>
      </c>
      <c r="M400">
        <v>19447534</v>
      </c>
      <c r="N400">
        <v>531440</v>
      </c>
      <c r="O400">
        <v>43987301</v>
      </c>
      <c r="P400" s="3">
        <v>55758787</v>
      </c>
      <c r="Q400">
        <v>16</v>
      </c>
      <c r="R400" t="s">
        <v>27</v>
      </c>
    </row>
    <row r="401" spans="2:18">
      <c r="B401">
        <v>2997</v>
      </c>
      <c r="C401" t="s">
        <v>17</v>
      </c>
      <c r="D401">
        <v>15</v>
      </c>
      <c r="E401" t="s">
        <v>44</v>
      </c>
      <c r="F401">
        <v>611711</v>
      </c>
      <c r="G401">
        <v>365</v>
      </c>
      <c r="H401">
        <v>0</v>
      </c>
      <c r="I401">
        <v>1420</v>
      </c>
      <c r="J401">
        <v>13659726</v>
      </c>
      <c r="K401">
        <v>4</v>
      </c>
      <c r="L401">
        <v>201552</v>
      </c>
      <c r="M401">
        <v>18391620</v>
      </c>
      <c r="N401">
        <v>1523755</v>
      </c>
      <c r="O401">
        <v>41702649</v>
      </c>
      <c r="P401" s="3">
        <v>53491338</v>
      </c>
      <c r="Q401">
        <v>7</v>
      </c>
      <c r="R401" t="s">
        <v>20</v>
      </c>
    </row>
    <row r="402" spans="2:18">
      <c r="B402">
        <v>2969</v>
      </c>
      <c r="C402" t="s">
        <v>21</v>
      </c>
      <c r="D402">
        <v>15</v>
      </c>
      <c r="E402" t="s">
        <v>44</v>
      </c>
      <c r="F402">
        <v>611711</v>
      </c>
      <c r="G402">
        <v>365</v>
      </c>
      <c r="H402">
        <v>0</v>
      </c>
      <c r="I402">
        <v>1320</v>
      </c>
      <c r="J402">
        <v>10819368</v>
      </c>
      <c r="K402">
        <v>4</v>
      </c>
      <c r="L402">
        <v>171736</v>
      </c>
      <c r="M402">
        <v>15670910</v>
      </c>
      <c r="N402">
        <v>455520</v>
      </c>
      <c r="O402">
        <v>36200842</v>
      </c>
      <c r="P402" s="3">
        <v>43038635</v>
      </c>
      <c r="Q402">
        <v>6</v>
      </c>
      <c r="R402" t="s">
        <v>19</v>
      </c>
    </row>
    <row r="403" spans="2:18">
      <c r="B403">
        <v>3010</v>
      </c>
      <c r="C403" t="s">
        <v>17</v>
      </c>
      <c r="D403">
        <v>15</v>
      </c>
      <c r="E403" t="s">
        <v>44</v>
      </c>
      <c r="F403">
        <v>511111</v>
      </c>
      <c r="G403">
        <v>365</v>
      </c>
      <c r="H403">
        <v>0</v>
      </c>
      <c r="I403">
        <v>1035</v>
      </c>
      <c r="J403">
        <v>9884288</v>
      </c>
      <c r="K403">
        <v>3</v>
      </c>
      <c r="L403">
        <v>150072</v>
      </c>
      <c r="M403">
        <v>18258760</v>
      </c>
      <c r="N403">
        <v>588380</v>
      </c>
      <c r="O403">
        <v>38479652</v>
      </c>
      <c r="P403" s="3">
        <v>49433572</v>
      </c>
      <c r="Q403">
        <v>10</v>
      </c>
      <c r="R403" t="s">
        <v>23</v>
      </c>
    </row>
    <row r="404" spans="2:18">
      <c r="B404">
        <v>3018</v>
      </c>
      <c r="C404" t="s">
        <v>17</v>
      </c>
      <c r="D404">
        <v>15</v>
      </c>
      <c r="E404" t="s">
        <v>44</v>
      </c>
      <c r="F404">
        <v>611711</v>
      </c>
      <c r="G404">
        <v>365</v>
      </c>
      <c r="H404">
        <v>0</v>
      </c>
      <c r="I404">
        <v>1295</v>
      </c>
      <c r="J404">
        <v>12763504</v>
      </c>
      <c r="K404">
        <v>3</v>
      </c>
      <c r="L404">
        <v>155199</v>
      </c>
      <c r="M404">
        <v>18842347</v>
      </c>
      <c r="N404">
        <v>531440</v>
      </c>
      <c r="O404">
        <v>43338575</v>
      </c>
      <c r="P404" s="3">
        <v>54802616</v>
      </c>
      <c r="Q404">
        <v>13</v>
      </c>
      <c r="R404" t="s">
        <v>25</v>
      </c>
    </row>
    <row r="405" spans="2:18">
      <c r="B405">
        <v>2968</v>
      </c>
      <c r="C405" t="s">
        <v>17</v>
      </c>
      <c r="D405">
        <v>15</v>
      </c>
      <c r="E405" t="s">
        <v>44</v>
      </c>
      <c r="F405">
        <v>811111</v>
      </c>
      <c r="G405">
        <v>365</v>
      </c>
      <c r="H405">
        <v>0</v>
      </c>
      <c r="I405">
        <v>1315</v>
      </c>
      <c r="J405">
        <v>16445892</v>
      </c>
      <c r="K405">
        <v>3</v>
      </c>
      <c r="L405">
        <v>196530</v>
      </c>
      <c r="M405">
        <v>23911006</v>
      </c>
      <c r="N405">
        <v>208780</v>
      </c>
      <c r="O405">
        <v>52915521</v>
      </c>
      <c r="P405" s="3">
        <v>67064102</v>
      </c>
      <c r="Q405">
        <v>29</v>
      </c>
      <c r="R405" t="s">
        <v>28</v>
      </c>
    </row>
    <row r="406" spans="2:18">
      <c r="B406">
        <v>2979</v>
      </c>
      <c r="C406" t="s">
        <v>17</v>
      </c>
      <c r="D406">
        <v>15</v>
      </c>
      <c r="E406" t="s">
        <v>44</v>
      </c>
      <c r="F406">
        <v>611211</v>
      </c>
      <c r="G406">
        <v>365</v>
      </c>
      <c r="H406">
        <v>0</v>
      </c>
      <c r="I406">
        <v>1410</v>
      </c>
      <c r="J406">
        <v>14199018</v>
      </c>
      <c r="K406">
        <v>3</v>
      </c>
      <c r="L406">
        <v>158246</v>
      </c>
      <c r="M406">
        <v>19253313</v>
      </c>
      <c r="N406">
        <v>322660</v>
      </c>
      <c r="O406">
        <v>48060936</v>
      </c>
      <c r="P406" s="3">
        <v>60772364</v>
      </c>
      <c r="Q406">
        <v>14</v>
      </c>
      <c r="R406" t="s">
        <v>25</v>
      </c>
    </row>
    <row r="407" spans="2:18">
      <c r="B407">
        <v>3027</v>
      </c>
      <c r="C407" t="s">
        <v>21</v>
      </c>
      <c r="D407">
        <v>15</v>
      </c>
      <c r="E407" t="s">
        <v>44</v>
      </c>
      <c r="F407">
        <v>611711</v>
      </c>
      <c r="G407">
        <v>365</v>
      </c>
      <c r="H407">
        <v>0</v>
      </c>
      <c r="I407">
        <v>1330</v>
      </c>
      <c r="J407">
        <v>10901333</v>
      </c>
      <c r="K407">
        <v>3</v>
      </c>
      <c r="L407">
        <v>128802</v>
      </c>
      <c r="M407">
        <v>15670910</v>
      </c>
      <c r="N407">
        <v>531440</v>
      </c>
      <c r="O407">
        <v>34732358</v>
      </c>
      <c r="P407" s="3">
        <v>41246040</v>
      </c>
      <c r="Q407">
        <v>5</v>
      </c>
      <c r="R407" t="s">
        <v>20</v>
      </c>
    </row>
    <row r="408" spans="2:18">
      <c r="B408">
        <v>2980</v>
      </c>
      <c r="C408" t="s">
        <v>21</v>
      </c>
      <c r="D408">
        <v>15</v>
      </c>
      <c r="E408" t="s">
        <v>44</v>
      </c>
      <c r="F408">
        <v>851111</v>
      </c>
      <c r="G408">
        <v>365</v>
      </c>
      <c r="H408">
        <v>0</v>
      </c>
      <c r="I408">
        <v>1350</v>
      </c>
      <c r="J408">
        <v>11065263</v>
      </c>
      <c r="K408">
        <v>3</v>
      </c>
      <c r="L408">
        <v>142934</v>
      </c>
      <c r="M408">
        <v>15670910</v>
      </c>
      <c r="N408">
        <v>455520</v>
      </c>
      <c r="O408">
        <v>32832148</v>
      </c>
      <c r="P408" s="3">
        <v>39366068</v>
      </c>
      <c r="Q408">
        <v>6</v>
      </c>
      <c r="R408" t="s">
        <v>20</v>
      </c>
    </row>
    <row r="409" spans="2:18">
      <c r="B409">
        <v>3012</v>
      </c>
      <c r="C409" t="s">
        <v>17</v>
      </c>
      <c r="D409">
        <v>15</v>
      </c>
      <c r="E409" t="s">
        <v>44</v>
      </c>
      <c r="F409">
        <v>611711</v>
      </c>
      <c r="G409">
        <v>365</v>
      </c>
      <c r="H409">
        <v>0</v>
      </c>
      <c r="I409">
        <v>1440</v>
      </c>
      <c r="J409">
        <v>14964288</v>
      </c>
      <c r="K409">
        <v>2</v>
      </c>
      <c r="L409">
        <v>108868</v>
      </c>
      <c r="M409">
        <v>19868266</v>
      </c>
      <c r="N409">
        <v>265720</v>
      </c>
      <c r="O409">
        <v>50385082</v>
      </c>
      <c r="P409" s="3">
        <v>67190504</v>
      </c>
      <c r="Q409">
        <v>16</v>
      </c>
      <c r="R409" t="s">
        <v>27</v>
      </c>
    </row>
    <row r="410" spans="2:18">
      <c r="B410">
        <v>2953</v>
      </c>
      <c r="C410" t="s">
        <v>17</v>
      </c>
      <c r="D410">
        <v>15</v>
      </c>
      <c r="E410" t="s">
        <v>44</v>
      </c>
      <c r="F410">
        <v>851141</v>
      </c>
      <c r="G410">
        <v>365</v>
      </c>
      <c r="H410">
        <v>0</v>
      </c>
      <c r="I410">
        <v>1335</v>
      </c>
      <c r="J410">
        <v>13478208</v>
      </c>
      <c r="K410">
        <v>2</v>
      </c>
      <c r="L410">
        <v>105768</v>
      </c>
      <c r="M410">
        <v>19302660</v>
      </c>
      <c r="N410">
        <v>265720</v>
      </c>
      <c r="O410">
        <v>45632778</v>
      </c>
      <c r="P410" s="3">
        <v>57664348</v>
      </c>
      <c r="Q410">
        <v>27</v>
      </c>
      <c r="R410" t="s">
        <v>28</v>
      </c>
    </row>
    <row r="411" spans="2:18">
      <c r="B411">
        <v>2971</v>
      </c>
      <c r="C411" t="s">
        <v>17</v>
      </c>
      <c r="D411">
        <v>15</v>
      </c>
      <c r="E411" t="s">
        <v>44</v>
      </c>
      <c r="F411">
        <v>851111</v>
      </c>
      <c r="G411">
        <v>365</v>
      </c>
      <c r="H411">
        <v>0</v>
      </c>
      <c r="I411">
        <v>1210</v>
      </c>
      <c r="J411">
        <v>11421011</v>
      </c>
      <c r="K411">
        <v>2</v>
      </c>
      <c r="L411">
        <v>98883</v>
      </c>
      <c r="M411">
        <v>18046186</v>
      </c>
      <c r="N411">
        <v>265720</v>
      </c>
      <c r="O411">
        <v>37630652</v>
      </c>
      <c r="P411" s="3">
        <v>47996495</v>
      </c>
      <c r="Q411">
        <v>6</v>
      </c>
      <c r="R411" t="s">
        <v>20</v>
      </c>
    </row>
    <row r="412" spans="2:18">
      <c r="B412">
        <v>2957</v>
      </c>
      <c r="C412" t="s">
        <v>17</v>
      </c>
      <c r="D412">
        <v>15</v>
      </c>
      <c r="E412" t="s">
        <v>44</v>
      </c>
      <c r="F412">
        <v>851111</v>
      </c>
      <c r="G412">
        <v>365</v>
      </c>
      <c r="H412">
        <v>0</v>
      </c>
      <c r="I412">
        <v>1235</v>
      </c>
      <c r="J412">
        <v>11649622</v>
      </c>
      <c r="K412">
        <v>2</v>
      </c>
      <c r="L412">
        <v>98820</v>
      </c>
      <c r="M412">
        <v>18034794</v>
      </c>
      <c r="N412">
        <v>265720</v>
      </c>
      <c r="O412">
        <v>39414483</v>
      </c>
      <c r="P412" s="3">
        <v>50215876</v>
      </c>
      <c r="Q412">
        <v>6</v>
      </c>
      <c r="R412" t="s">
        <v>20</v>
      </c>
    </row>
    <row r="413" spans="2:18">
      <c r="B413">
        <v>3003</v>
      </c>
      <c r="C413" t="s">
        <v>21</v>
      </c>
      <c r="D413">
        <v>15</v>
      </c>
      <c r="E413" t="s">
        <v>44</v>
      </c>
      <c r="F413">
        <v>611711</v>
      </c>
      <c r="G413">
        <v>365</v>
      </c>
      <c r="H413">
        <v>0</v>
      </c>
      <c r="I413">
        <v>1310</v>
      </c>
      <c r="J413">
        <v>10737403</v>
      </c>
      <c r="K413">
        <v>2</v>
      </c>
      <c r="L413">
        <v>85868</v>
      </c>
      <c r="M413">
        <v>15670910</v>
      </c>
      <c r="N413">
        <v>531440</v>
      </c>
      <c r="O413">
        <v>36145339</v>
      </c>
      <c r="P413" s="3">
        <v>42981745</v>
      </c>
      <c r="Q413">
        <v>6</v>
      </c>
      <c r="R413" t="s">
        <v>20</v>
      </c>
    </row>
    <row r="414" spans="2:18">
      <c r="B414">
        <v>3016</v>
      </c>
      <c r="C414" t="s">
        <v>21</v>
      </c>
      <c r="D414">
        <v>15</v>
      </c>
      <c r="E414" t="s">
        <v>44</v>
      </c>
      <c r="F414">
        <v>511111</v>
      </c>
      <c r="G414">
        <v>365</v>
      </c>
      <c r="H414">
        <v>0</v>
      </c>
      <c r="I414">
        <v>1230</v>
      </c>
      <c r="J414">
        <v>10081683</v>
      </c>
      <c r="K414">
        <v>2</v>
      </c>
      <c r="L414">
        <v>85868</v>
      </c>
      <c r="M414">
        <v>15670910</v>
      </c>
      <c r="N414">
        <v>455520</v>
      </c>
      <c r="O414">
        <v>30196197</v>
      </c>
      <c r="P414" s="3">
        <v>36503897</v>
      </c>
      <c r="Q414">
        <v>18</v>
      </c>
      <c r="R414" t="s">
        <v>27</v>
      </c>
    </row>
    <row r="415" spans="2:18">
      <c r="B415">
        <v>2608</v>
      </c>
      <c r="C415" t="s">
        <v>17</v>
      </c>
      <c r="D415">
        <v>15</v>
      </c>
      <c r="E415" t="s">
        <v>44</v>
      </c>
      <c r="F415">
        <v>811111</v>
      </c>
      <c r="G415">
        <v>47</v>
      </c>
      <c r="H415">
        <v>12</v>
      </c>
      <c r="I415">
        <v>80</v>
      </c>
      <c r="J415">
        <v>941423</v>
      </c>
      <c r="K415">
        <v>1</v>
      </c>
      <c r="L415">
        <v>61641</v>
      </c>
      <c r="M415">
        <v>2897117</v>
      </c>
      <c r="N415">
        <v>29328</v>
      </c>
      <c r="O415">
        <v>5352895</v>
      </c>
      <c r="P415" s="3">
        <v>6923433</v>
      </c>
      <c r="Q415">
        <v>7</v>
      </c>
      <c r="R415" t="s">
        <v>19</v>
      </c>
    </row>
    <row r="416" spans="2:18">
      <c r="B416">
        <v>2984</v>
      </c>
      <c r="C416" t="s">
        <v>17</v>
      </c>
      <c r="D416">
        <v>15</v>
      </c>
      <c r="E416" t="s">
        <v>44</v>
      </c>
      <c r="F416">
        <v>511111</v>
      </c>
      <c r="G416">
        <v>365</v>
      </c>
      <c r="H416">
        <v>0</v>
      </c>
      <c r="I416">
        <v>1440</v>
      </c>
      <c r="J416">
        <v>17157192</v>
      </c>
      <c r="K416">
        <v>1</v>
      </c>
      <c r="L416">
        <v>62410</v>
      </c>
      <c r="M416">
        <v>22779794</v>
      </c>
      <c r="N416">
        <v>227760</v>
      </c>
      <c r="O416">
        <v>54092295</v>
      </c>
      <c r="P416" s="3">
        <v>68455936</v>
      </c>
      <c r="Q416">
        <v>10</v>
      </c>
      <c r="R416" t="s">
        <v>23</v>
      </c>
    </row>
    <row r="417" spans="2:18">
      <c r="B417">
        <v>2996</v>
      </c>
      <c r="C417" t="s">
        <v>17</v>
      </c>
      <c r="D417">
        <v>15</v>
      </c>
      <c r="E417" t="s">
        <v>44</v>
      </c>
      <c r="F417">
        <v>611711</v>
      </c>
      <c r="G417">
        <v>365</v>
      </c>
      <c r="H417">
        <v>0</v>
      </c>
      <c r="I417">
        <v>1310</v>
      </c>
      <c r="J417">
        <v>12572974</v>
      </c>
      <c r="K417">
        <v>1</v>
      </c>
      <c r="L417">
        <v>50274</v>
      </c>
      <c r="M417">
        <v>18349866</v>
      </c>
      <c r="N417">
        <v>474500</v>
      </c>
      <c r="O417">
        <v>42352506</v>
      </c>
      <c r="P417" s="3">
        <v>53527401</v>
      </c>
      <c r="Q417">
        <v>13</v>
      </c>
      <c r="R417" t="s">
        <v>25</v>
      </c>
    </row>
    <row r="418" spans="2:18">
      <c r="B418">
        <v>2981</v>
      </c>
      <c r="C418" t="s">
        <v>17</v>
      </c>
      <c r="D418">
        <v>15</v>
      </c>
      <c r="E418" t="s">
        <v>44</v>
      </c>
      <c r="F418">
        <v>611711</v>
      </c>
      <c r="G418">
        <v>365</v>
      </c>
      <c r="H418">
        <v>0</v>
      </c>
      <c r="I418">
        <v>1330</v>
      </c>
      <c r="J418">
        <v>13324738</v>
      </c>
      <c r="K418">
        <v>1</v>
      </c>
      <c r="L418">
        <v>52478</v>
      </c>
      <c r="M418">
        <v>19154614</v>
      </c>
      <c r="N418">
        <v>531440</v>
      </c>
      <c r="O418">
        <v>43554523</v>
      </c>
      <c r="P418" s="3">
        <v>55410756</v>
      </c>
      <c r="Q418">
        <v>16</v>
      </c>
      <c r="R418" t="s">
        <v>27</v>
      </c>
    </row>
    <row r="419" spans="2:18">
      <c r="B419">
        <v>2992</v>
      </c>
      <c r="C419" t="s">
        <v>17</v>
      </c>
      <c r="D419">
        <v>15</v>
      </c>
      <c r="E419" t="s">
        <v>44</v>
      </c>
      <c r="F419">
        <v>851111</v>
      </c>
      <c r="G419">
        <v>365</v>
      </c>
      <c r="H419">
        <v>0</v>
      </c>
      <c r="I419">
        <v>1330</v>
      </c>
      <c r="J419">
        <v>13908330</v>
      </c>
      <c r="K419">
        <v>1</v>
      </c>
      <c r="L419">
        <v>54777</v>
      </c>
      <c r="M419">
        <v>19993533</v>
      </c>
      <c r="N419">
        <v>265720</v>
      </c>
      <c r="O419">
        <v>45127694</v>
      </c>
      <c r="P419" s="3">
        <v>57349347</v>
      </c>
      <c r="Q419">
        <v>12</v>
      </c>
      <c r="R419" t="s">
        <v>25</v>
      </c>
    </row>
    <row r="420" spans="2:18">
      <c r="B420">
        <v>2574</v>
      </c>
      <c r="C420" t="s">
        <v>17</v>
      </c>
      <c r="D420">
        <v>15</v>
      </c>
      <c r="E420" t="s">
        <v>44</v>
      </c>
      <c r="F420">
        <v>811111</v>
      </c>
      <c r="G420">
        <v>365</v>
      </c>
      <c r="H420">
        <v>0</v>
      </c>
      <c r="I420">
        <v>1160</v>
      </c>
      <c r="J420">
        <v>14417933</v>
      </c>
      <c r="K420">
        <v>1</v>
      </c>
      <c r="L420">
        <v>65031</v>
      </c>
      <c r="M420">
        <v>23761139</v>
      </c>
      <c r="N420">
        <v>227760</v>
      </c>
      <c r="O420">
        <v>45876358</v>
      </c>
      <c r="P420" s="3">
        <v>58534557</v>
      </c>
      <c r="Q420">
        <v>7</v>
      </c>
      <c r="R420" t="s">
        <v>19</v>
      </c>
    </row>
    <row r="421" spans="2:18">
      <c r="B421">
        <v>2558</v>
      </c>
      <c r="C421" t="s">
        <v>17</v>
      </c>
      <c r="D421">
        <v>15</v>
      </c>
      <c r="E421" t="s">
        <v>44</v>
      </c>
      <c r="F421">
        <v>851111</v>
      </c>
      <c r="G421">
        <v>254</v>
      </c>
      <c r="H421">
        <v>22</v>
      </c>
      <c r="I421">
        <v>950</v>
      </c>
      <c r="J421">
        <v>10604114</v>
      </c>
      <c r="K421">
        <v>0</v>
      </c>
      <c r="L421">
        <v>0</v>
      </c>
      <c r="M421">
        <v>14851076</v>
      </c>
      <c r="N421">
        <v>158496</v>
      </c>
      <c r="O421">
        <v>40486698</v>
      </c>
      <c r="P421" s="3">
        <v>50003672</v>
      </c>
      <c r="Q421">
        <v>8</v>
      </c>
      <c r="R421" t="s">
        <v>19</v>
      </c>
    </row>
    <row r="422" spans="2:18">
      <c r="B422">
        <v>3023</v>
      </c>
      <c r="C422" t="s">
        <v>17</v>
      </c>
      <c r="D422">
        <v>15</v>
      </c>
      <c r="E422" t="s">
        <v>44</v>
      </c>
      <c r="F422">
        <v>511111</v>
      </c>
      <c r="G422">
        <v>365</v>
      </c>
      <c r="H422">
        <v>0</v>
      </c>
      <c r="I422">
        <v>1330</v>
      </c>
      <c r="J422">
        <v>13335305</v>
      </c>
      <c r="K422">
        <v>0</v>
      </c>
      <c r="L422">
        <v>0</v>
      </c>
      <c r="M422">
        <v>19169800</v>
      </c>
      <c r="N422">
        <v>588380</v>
      </c>
      <c r="O422">
        <v>46877177</v>
      </c>
      <c r="P422" s="3">
        <v>59403013</v>
      </c>
      <c r="Q422">
        <v>21</v>
      </c>
      <c r="R422" t="s">
        <v>26</v>
      </c>
    </row>
    <row r="423" spans="2:18">
      <c r="B423">
        <v>2998</v>
      </c>
      <c r="C423" t="s">
        <v>17</v>
      </c>
      <c r="D423">
        <v>15</v>
      </c>
      <c r="E423" t="s">
        <v>44</v>
      </c>
      <c r="F423">
        <v>511111</v>
      </c>
      <c r="G423">
        <v>365</v>
      </c>
      <c r="H423">
        <v>0</v>
      </c>
      <c r="I423">
        <v>1435</v>
      </c>
      <c r="J423">
        <v>15100374</v>
      </c>
      <c r="K423">
        <v>0</v>
      </c>
      <c r="L423">
        <v>0</v>
      </c>
      <c r="M423">
        <v>20118800</v>
      </c>
      <c r="N423">
        <v>588380</v>
      </c>
      <c r="O423">
        <v>48900063</v>
      </c>
      <c r="P423" s="3">
        <v>62060270</v>
      </c>
      <c r="Q423">
        <v>27</v>
      </c>
      <c r="R423" t="s">
        <v>28</v>
      </c>
    </row>
    <row r="424" spans="2:18">
      <c r="B424">
        <v>2942</v>
      </c>
      <c r="C424" t="s">
        <v>17</v>
      </c>
      <c r="D424">
        <v>15</v>
      </c>
      <c r="E424" t="s">
        <v>44</v>
      </c>
      <c r="F424">
        <v>511111</v>
      </c>
      <c r="G424">
        <v>365</v>
      </c>
      <c r="H424">
        <v>0</v>
      </c>
      <c r="I424">
        <v>1440</v>
      </c>
      <c r="J424">
        <v>14838492</v>
      </c>
      <c r="K424">
        <v>0</v>
      </c>
      <c r="L424">
        <v>0</v>
      </c>
      <c r="M424">
        <v>19701240</v>
      </c>
      <c r="N424">
        <v>588380</v>
      </c>
      <c r="O424">
        <v>48126672</v>
      </c>
      <c r="P424" s="3">
        <v>61121749</v>
      </c>
      <c r="Q424">
        <v>25</v>
      </c>
      <c r="R424" t="s">
        <v>23</v>
      </c>
    </row>
    <row r="425" spans="2:18">
      <c r="B425">
        <v>3024</v>
      </c>
      <c r="C425" t="s">
        <v>17</v>
      </c>
      <c r="D425">
        <v>15</v>
      </c>
      <c r="E425" t="s">
        <v>44</v>
      </c>
      <c r="F425">
        <v>511111</v>
      </c>
      <c r="G425">
        <v>365</v>
      </c>
      <c r="H425">
        <v>0</v>
      </c>
      <c r="I425">
        <v>1410</v>
      </c>
      <c r="J425">
        <v>14674928</v>
      </c>
      <c r="K425">
        <v>0</v>
      </c>
      <c r="L425">
        <v>0</v>
      </c>
      <c r="M425">
        <v>19898633</v>
      </c>
      <c r="N425">
        <v>588380</v>
      </c>
      <c r="O425">
        <v>48204912</v>
      </c>
      <c r="P425" s="3">
        <v>61097473</v>
      </c>
      <c r="Q425">
        <v>26</v>
      </c>
      <c r="R425" t="s">
        <v>28</v>
      </c>
    </row>
    <row r="426" spans="2:18">
      <c r="B426">
        <v>2951</v>
      </c>
      <c r="C426" t="s">
        <v>17</v>
      </c>
      <c r="D426">
        <v>15</v>
      </c>
      <c r="E426" t="s">
        <v>44</v>
      </c>
      <c r="F426">
        <v>511111</v>
      </c>
      <c r="G426">
        <v>365</v>
      </c>
      <c r="H426">
        <v>0</v>
      </c>
      <c r="I426">
        <v>1380</v>
      </c>
      <c r="J426">
        <v>13981848</v>
      </c>
      <c r="K426">
        <v>0</v>
      </c>
      <c r="L426">
        <v>0</v>
      </c>
      <c r="M426">
        <v>19370987</v>
      </c>
      <c r="N426">
        <v>531440</v>
      </c>
      <c r="O426">
        <v>47708531</v>
      </c>
      <c r="P426" s="3">
        <v>60321398</v>
      </c>
      <c r="Q426">
        <v>14</v>
      </c>
      <c r="R426" t="s">
        <v>25</v>
      </c>
    </row>
    <row r="427" spans="2:18">
      <c r="B427">
        <v>2973</v>
      </c>
      <c r="C427" t="s">
        <v>17</v>
      </c>
      <c r="D427">
        <v>15</v>
      </c>
      <c r="E427" t="s">
        <v>44</v>
      </c>
      <c r="F427">
        <v>511111</v>
      </c>
      <c r="G427">
        <v>365</v>
      </c>
      <c r="H427">
        <v>0</v>
      </c>
      <c r="I427">
        <v>1330</v>
      </c>
      <c r="J427">
        <v>13351145</v>
      </c>
      <c r="K427">
        <v>0</v>
      </c>
      <c r="L427">
        <v>0</v>
      </c>
      <c r="M427">
        <v>19192574</v>
      </c>
      <c r="N427">
        <v>588380</v>
      </c>
      <c r="O427">
        <v>43412586</v>
      </c>
      <c r="P427" s="3">
        <v>54732961</v>
      </c>
      <c r="Q427">
        <v>17</v>
      </c>
      <c r="R427" t="s">
        <v>27</v>
      </c>
    </row>
    <row r="428" spans="2:18">
      <c r="B428">
        <v>3009</v>
      </c>
      <c r="C428" t="s">
        <v>17</v>
      </c>
      <c r="D428">
        <v>15</v>
      </c>
      <c r="E428" t="s">
        <v>44</v>
      </c>
      <c r="F428">
        <v>511111</v>
      </c>
      <c r="G428">
        <v>365</v>
      </c>
      <c r="H428">
        <v>0</v>
      </c>
      <c r="I428">
        <v>1330</v>
      </c>
      <c r="J428">
        <v>13179502</v>
      </c>
      <c r="K428">
        <v>0</v>
      </c>
      <c r="L428">
        <v>0</v>
      </c>
      <c r="M428">
        <v>18945834</v>
      </c>
      <c r="N428">
        <v>531440</v>
      </c>
      <c r="O428">
        <v>40003487</v>
      </c>
      <c r="P428" s="3">
        <v>51454975</v>
      </c>
      <c r="Q428">
        <v>18</v>
      </c>
      <c r="R428" t="s">
        <v>27</v>
      </c>
    </row>
    <row r="429" spans="2:18">
      <c r="B429">
        <v>2947</v>
      </c>
      <c r="C429" t="s">
        <v>17</v>
      </c>
      <c r="D429">
        <v>15</v>
      </c>
      <c r="E429" t="s">
        <v>44</v>
      </c>
      <c r="F429">
        <v>511111</v>
      </c>
      <c r="G429">
        <v>365</v>
      </c>
      <c r="H429">
        <v>0</v>
      </c>
      <c r="I429">
        <v>1430</v>
      </c>
      <c r="J429">
        <v>13983064</v>
      </c>
      <c r="K429">
        <v>0</v>
      </c>
      <c r="L429">
        <v>0</v>
      </c>
      <c r="M429">
        <v>18695300</v>
      </c>
      <c r="N429">
        <v>588380</v>
      </c>
      <c r="O429">
        <v>45466851</v>
      </c>
      <c r="P429" s="3">
        <v>57716958</v>
      </c>
      <c r="Q429">
        <v>13</v>
      </c>
      <c r="R429" t="s">
        <v>25</v>
      </c>
    </row>
    <row r="430" spans="2:18">
      <c r="B430">
        <v>3011</v>
      </c>
      <c r="C430" t="s">
        <v>17</v>
      </c>
      <c r="D430">
        <v>15</v>
      </c>
      <c r="E430" t="s">
        <v>44</v>
      </c>
      <c r="F430">
        <v>611211</v>
      </c>
      <c r="G430">
        <v>365</v>
      </c>
      <c r="H430">
        <v>0</v>
      </c>
      <c r="I430">
        <v>1160</v>
      </c>
      <c r="J430">
        <v>11946322</v>
      </c>
      <c r="K430">
        <v>0</v>
      </c>
      <c r="L430">
        <v>0</v>
      </c>
      <c r="M430">
        <v>19689853</v>
      </c>
      <c r="N430">
        <v>208780</v>
      </c>
      <c r="O430">
        <v>41470155</v>
      </c>
      <c r="P430" s="3">
        <v>52452670</v>
      </c>
      <c r="Q430">
        <v>16</v>
      </c>
      <c r="R430" t="s">
        <v>27</v>
      </c>
    </row>
    <row r="431" spans="2:18">
      <c r="B431">
        <v>2991</v>
      </c>
      <c r="C431" t="s">
        <v>17</v>
      </c>
      <c r="D431">
        <v>15</v>
      </c>
      <c r="E431" t="s">
        <v>44</v>
      </c>
      <c r="F431">
        <v>611711</v>
      </c>
      <c r="G431">
        <v>365</v>
      </c>
      <c r="H431">
        <v>0</v>
      </c>
      <c r="I431">
        <v>1330</v>
      </c>
      <c r="J431">
        <v>13773650</v>
      </c>
      <c r="K431">
        <v>0</v>
      </c>
      <c r="L431">
        <v>0</v>
      </c>
      <c r="M431">
        <v>19799934</v>
      </c>
      <c r="N431">
        <v>322660</v>
      </c>
      <c r="O431">
        <v>47416618</v>
      </c>
      <c r="P431" s="3">
        <v>60006603</v>
      </c>
      <c r="Q431">
        <v>14</v>
      </c>
      <c r="R431" t="s">
        <v>25</v>
      </c>
    </row>
    <row r="432" spans="2:18">
      <c r="B432">
        <v>2948</v>
      </c>
      <c r="C432" t="s">
        <v>17</v>
      </c>
      <c r="D432">
        <v>15</v>
      </c>
      <c r="E432" t="s">
        <v>44</v>
      </c>
      <c r="F432">
        <v>611711</v>
      </c>
      <c r="G432">
        <v>365</v>
      </c>
      <c r="H432">
        <v>0</v>
      </c>
      <c r="I432">
        <v>1190</v>
      </c>
      <c r="J432">
        <v>14339170</v>
      </c>
      <c r="K432">
        <v>0</v>
      </c>
      <c r="L432">
        <v>0</v>
      </c>
      <c r="M432">
        <v>23037926</v>
      </c>
      <c r="N432">
        <v>322660</v>
      </c>
      <c r="O432">
        <v>54413677</v>
      </c>
      <c r="P432" s="3">
        <v>68612760</v>
      </c>
      <c r="Q432">
        <v>27</v>
      </c>
      <c r="R432" t="s">
        <v>28</v>
      </c>
    </row>
    <row r="433" spans="2:18">
      <c r="B433">
        <v>2959</v>
      </c>
      <c r="C433" t="s">
        <v>17</v>
      </c>
      <c r="D433">
        <v>15</v>
      </c>
      <c r="E433" t="s">
        <v>44</v>
      </c>
      <c r="F433">
        <v>611711</v>
      </c>
      <c r="G433">
        <v>365</v>
      </c>
      <c r="H433">
        <v>0</v>
      </c>
      <c r="I433">
        <v>1320</v>
      </c>
      <c r="J433">
        <v>13088278</v>
      </c>
      <c r="K433">
        <v>0</v>
      </c>
      <c r="L433">
        <v>0</v>
      </c>
      <c r="M433">
        <v>18957226</v>
      </c>
      <c r="N433">
        <v>531440</v>
      </c>
      <c r="O433">
        <v>44485983</v>
      </c>
      <c r="P433" s="3">
        <v>56578567</v>
      </c>
      <c r="Q433">
        <v>13</v>
      </c>
      <c r="R433" t="s">
        <v>25</v>
      </c>
    </row>
    <row r="434" spans="2:18">
      <c r="B434">
        <v>3000</v>
      </c>
      <c r="C434" t="s">
        <v>17</v>
      </c>
      <c r="D434">
        <v>15</v>
      </c>
      <c r="E434" t="s">
        <v>44</v>
      </c>
      <c r="F434">
        <v>611711</v>
      </c>
      <c r="G434">
        <v>365</v>
      </c>
      <c r="H434">
        <v>0</v>
      </c>
      <c r="I434">
        <v>1325</v>
      </c>
      <c r="J434">
        <v>13300954</v>
      </c>
      <c r="K434">
        <v>0</v>
      </c>
      <c r="L434">
        <v>0</v>
      </c>
      <c r="M434">
        <v>19192574</v>
      </c>
      <c r="N434">
        <v>607360</v>
      </c>
      <c r="O434">
        <v>43606219</v>
      </c>
      <c r="P434" s="3">
        <v>55419476</v>
      </c>
      <c r="Q434">
        <v>15</v>
      </c>
      <c r="R434" t="s">
        <v>23</v>
      </c>
    </row>
    <row r="435" spans="2:18">
      <c r="B435">
        <v>2950</v>
      </c>
      <c r="C435" t="s">
        <v>17</v>
      </c>
      <c r="D435">
        <v>15</v>
      </c>
      <c r="E435" t="s">
        <v>44</v>
      </c>
      <c r="F435">
        <v>611711</v>
      </c>
      <c r="G435">
        <v>365</v>
      </c>
      <c r="H435">
        <v>0</v>
      </c>
      <c r="I435">
        <v>1430</v>
      </c>
      <c r="J435">
        <v>14704214</v>
      </c>
      <c r="K435">
        <v>0</v>
      </c>
      <c r="L435">
        <v>0</v>
      </c>
      <c r="M435">
        <v>19659486</v>
      </c>
      <c r="N435">
        <v>531440</v>
      </c>
      <c r="O435">
        <v>48034306</v>
      </c>
      <c r="P435" s="3">
        <v>60915839</v>
      </c>
      <c r="Q435">
        <v>18</v>
      </c>
      <c r="R435" t="s">
        <v>27</v>
      </c>
    </row>
    <row r="436" spans="2:18">
      <c r="B436">
        <v>2964</v>
      </c>
      <c r="C436" t="s">
        <v>17</v>
      </c>
      <c r="D436">
        <v>15</v>
      </c>
      <c r="E436" t="s">
        <v>44</v>
      </c>
      <c r="F436">
        <v>611711</v>
      </c>
      <c r="G436">
        <v>365</v>
      </c>
      <c r="H436">
        <v>0</v>
      </c>
      <c r="I436">
        <v>1340</v>
      </c>
      <c r="J436">
        <v>13225386</v>
      </c>
      <c r="K436">
        <v>0</v>
      </c>
      <c r="L436">
        <v>0</v>
      </c>
      <c r="M436">
        <v>18869914</v>
      </c>
      <c r="N436">
        <v>531440</v>
      </c>
      <c r="O436">
        <v>44223823</v>
      </c>
      <c r="P436" s="3">
        <v>55905475</v>
      </c>
      <c r="Q436">
        <v>13</v>
      </c>
      <c r="R436" t="s">
        <v>25</v>
      </c>
    </row>
    <row r="437" spans="2:18">
      <c r="B437">
        <v>2945</v>
      </c>
      <c r="C437" t="s">
        <v>17</v>
      </c>
      <c r="D437">
        <v>15</v>
      </c>
      <c r="E437" t="s">
        <v>44</v>
      </c>
      <c r="F437">
        <v>611711</v>
      </c>
      <c r="G437">
        <v>365</v>
      </c>
      <c r="H437">
        <v>0</v>
      </c>
      <c r="I437">
        <v>1340</v>
      </c>
      <c r="J437">
        <v>13552637</v>
      </c>
      <c r="K437">
        <v>0</v>
      </c>
      <c r="L437">
        <v>0</v>
      </c>
      <c r="M437">
        <v>19336826</v>
      </c>
      <c r="N437">
        <v>531440</v>
      </c>
      <c r="O437">
        <v>47307470</v>
      </c>
      <c r="P437" s="3">
        <v>59871635</v>
      </c>
      <c r="Q437">
        <v>17</v>
      </c>
      <c r="R437" t="s">
        <v>27</v>
      </c>
    </row>
    <row r="438" spans="2:18">
      <c r="B438">
        <v>2976</v>
      </c>
      <c r="C438" t="s">
        <v>17</v>
      </c>
      <c r="D438">
        <v>15</v>
      </c>
      <c r="E438" t="s">
        <v>44</v>
      </c>
      <c r="F438">
        <v>611711</v>
      </c>
      <c r="G438">
        <v>365</v>
      </c>
      <c r="H438">
        <v>0</v>
      </c>
      <c r="I438">
        <v>1130</v>
      </c>
      <c r="J438">
        <v>11188653</v>
      </c>
      <c r="K438">
        <v>0</v>
      </c>
      <c r="L438">
        <v>0</v>
      </c>
      <c r="M438">
        <v>18930653</v>
      </c>
      <c r="N438">
        <v>531440</v>
      </c>
      <c r="O438">
        <v>41044297</v>
      </c>
      <c r="P438" s="3">
        <v>52286584</v>
      </c>
      <c r="Q438">
        <v>15</v>
      </c>
      <c r="R438" t="s">
        <v>23</v>
      </c>
    </row>
    <row r="439" spans="2:18">
      <c r="B439">
        <v>2518</v>
      </c>
      <c r="C439" t="s">
        <v>17</v>
      </c>
      <c r="D439">
        <v>15</v>
      </c>
      <c r="E439" t="s">
        <v>44</v>
      </c>
      <c r="F439">
        <v>811111</v>
      </c>
      <c r="G439">
        <v>365</v>
      </c>
      <c r="H439">
        <v>0</v>
      </c>
      <c r="I439">
        <v>1440</v>
      </c>
      <c r="J439">
        <v>15174436</v>
      </c>
      <c r="K439">
        <v>0</v>
      </c>
      <c r="L439">
        <v>0</v>
      </c>
      <c r="M439">
        <v>20146338</v>
      </c>
      <c r="N439">
        <v>208780</v>
      </c>
      <c r="O439">
        <v>50209901</v>
      </c>
      <c r="P439" s="3">
        <v>62537507</v>
      </c>
      <c r="Q439">
        <v>15</v>
      </c>
      <c r="R439" t="s">
        <v>23</v>
      </c>
    </row>
    <row r="440" spans="2:18">
      <c r="B440">
        <v>2956</v>
      </c>
      <c r="C440" t="s">
        <v>17</v>
      </c>
      <c r="D440">
        <v>15</v>
      </c>
      <c r="E440" t="s">
        <v>44</v>
      </c>
      <c r="F440">
        <v>811111</v>
      </c>
      <c r="G440">
        <v>365</v>
      </c>
      <c r="H440">
        <v>0</v>
      </c>
      <c r="I440">
        <v>1175</v>
      </c>
      <c r="J440">
        <v>11722868</v>
      </c>
      <c r="K440">
        <v>0</v>
      </c>
      <c r="L440">
        <v>0</v>
      </c>
      <c r="M440">
        <v>19074900</v>
      </c>
      <c r="N440">
        <v>208780</v>
      </c>
      <c r="O440">
        <v>41841882</v>
      </c>
      <c r="P440" s="3">
        <v>53274092</v>
      </c>
      <c r="Q440">
        <v>12</v>
      </c>
      <c r="R440" t="s">
        <v>25</v>
      </c>
    </row>
    <row r="441" spans="2:18">
      <c r="B441">
        <v>2977</v>
      </c>
      <c r="C441" t="s">
        <v>17</v>
      </c>
      <c r="D441">
        <v>15</v>
      </c>
      <c r="E441" t="s">
        <v>44</v>
      </c>
      <c r="F441">
        <v>811111</v>
      </c>
      <c r="G441">
        <v>365</v>
      </c>
      <c r="H441">
        <v>0</v>
      </c>
      <c r="I441">
        <v>1295</v>
      </c>
      <c r="J441">
        <v>13938136</v>
      </c>
      <c r="K441">
        <v>0</v>
      </c>
      <c r="L441">
        <v>0</v>
      </c>
      <c r="M441">
        <v>20576098</v>
      </c>
      <c r="N441">
        <v>208780</v>
      </c>
      <c r="O441">
        <v>47269256</v>
      </c>
      <c r="P441" s="3">
        <v>59805015</v>
      </c>
      <c r="Q441">
        <v>17</v>
      </c>
      <c r="R441" t="s">
        <v>27</v>
      </c>
    </row>
    <row r="442" spans="2:18">
      <c r="B442">
        <v>2520</v>
      </c>
      <c r="C442" t="s">
        <v>17</v>
      </c>
      <c r="D442">
        <v>15</v>
      </c>
      <c r="E442" t="s">
        <v>44</v>
      </c>
      <c r="F442">
        <v>811111</v>
      </c>
      <c r="G442">
        <v>365</v>
      </c>
      <c r="H442">
        <v>0</v>
      </c>
      <c r="I442">
        <v>1230</v>
      </c>
      <c r="J442">
        <v>13121454</v>
      </c>
      <c r="K442">
        <v>0</v>
      </c>
      <c r="L442">
        <v>0</v>
      </c>
      <c r="M442">
        <v>20395907</v>
      </c>
      <c r="N442">
        <v>170820</v>
      </c>
      <c r="O442">
        <v>45445743</v>
      </c>
      <c r="P442" s="3">
        <v>57454425</v>
      </c>
      <c r="Q442">
        <v>17</v>
      </c>
      <c r="R442" t="s">
        <v>27</v>
      </c>
    </row>
    <row r="443" spans="2:18">
      <c r="B443">
        <v>2966</v>
      </c>
      <c r="C443" t="s">
        <v>17</v>
      </c>
      <c r="D443">
        <v>15</v>
      </c>
      <c r="E443" t="s">
        <v>44</v>
      </c>
      <c r="F443">
        <v>811111</v>
      </c>
      <c r="G443">
        <v>365</v>
      </c>
      <c r="H443">
        <v>0</v>
      </c>
      <c r="I443">
        <v>1280</v>
      </c>
      <c r="J443">
        <v>13365131</v>
      </c>
      <c r="K443">
        <v>0</v>
      </c>
      <c r="L443">
        <v>0</v>
      </c>
      <c r="M443">
        <v>19963166</v>
      </c>
      <c r="N443">
        <v>170820</v>
      </c>
      <c r="O443">
        <v>46005923</v>
      </c>
      <c r="P443" s="3">
        <v>57967627</v>
      </c>
      <c r="Q443">
        <v>14</v>
      </c>
      <c r="R443" t="s">
        <v>25</v>
      </c>
    </row>
    <row r="444" spans="2:18">
      <c r="B444">
        <v>3001</v>
      </c>
      <c r="C444" t="s">
        <v>17</v>
      </c>
      <c r="D444">
        <v>15</v>
      </c>
      <c r="E444" t="s">
        <v>44</v>
      </c>
      <c r="F444">
        <v>851111</v>
      </c>
      <c r="G444">
        <v>365</v>
      </c>
      <c r="H444">
        <v>0</v>
      </c>
      <c r="I444">
        <v>750</v>
      </c>
      <c r="J444">
        <v>7646483</v>
      </c>
      <c r="K444">
        <v>0</v>
      </c>
      <c r="L444">
        <v>0</v>
      </c>
      <c r="M444">
        <v>19492460</v>
      </c>
      <c r="N444">
        <v>265720</v>
      </c>
      <c r="O444">
        <v>39731536</v>
      </c>
      <c r="P444" s="3">
        <v>50332891</v>
      </c>
      <c r="Q444">
        <v>15</v>
      </c>
      <c r="R444" t="s">
        <v>23</v>
      </c>
    </row>
    <row r="445" spans="2:18">
      <c r="B445">
        <v>2972</v>
      </c>
      <c r="C445" t="s">
        <v>17</v>
      </c>
      <c r="D445">
        <v>15</v>
      </c>
      <c r="E445" t="s">
        <v>44</v>
      </c>
      <c r="F445">
        <v>851111</v>
      </c>
      <c r="G445">
        <v>365</v>
      </c>
      <c r="H445">
        <v>0</v>
      </c>
      <c r="I445">
        <v>1310</v>
      </c>
      <c r="J445">
        <v>13030736</v>
      </c>
      <c r="K445">
        <v>0</v>
      </c>
      <c r="L445">
        <v>0</v>
      </c>
      <c r="M445">
        <v>19017960</v>
      </c>
      <c r="N445">
        <v>265720</v>
      </c>
      <c r="O445">
        <v>44555072</v>
      </c>
      <c r="P445" s="3">
        <v>56269244</v>
      </c>
      <c r="Q445">
        <v>15</v>
      </c>
      <c r="R445" t="s">
        <v>23</v>
      </c>
    </row>
    <row r="446" spans="2:18">
      <c r="B446">
        <v>2954</v>
      </c>
      <c r="C446" t="s">
        <v>17</v>
      </c>
      <c r="D446">
        <v>15</v>
      </c>
      <c r="E446" t="s">
        <v>44</v>
      </c>
      <c r="F446">
        <v>851111</v>
      </c>
      <c r="G446">
        <v>365</v>
      </c>
      <c r="H446">
        <v>0</v>
      </c>
      <c r="I446">
        <v>1340</v>
      </c>
      <c r="J446">
        <v>13981533</v>
      </c>
      <c r="K446">
        <v>0</v>
      </c>
      <c r="L446">
        <v>0</v>
      </c>
      <c r="M446">
        <v>19949125</v>
      </c>
      <c r="N446">
        <v>265720</v>
      </c>
      <c r="O446">
        <v>46098098</v>
      </c>
      <c r="P446" s="3">
        <v>58358755</v>
      </c>
      <c r="Q446">
        <v>17</v>
      </c>
      <c r="R446" t="s">
        <v>27</v>
      </c>
    </row>
    <row r="447" spans="2:18">
      <c r="B447">
        <v>2943</v>
      </c>
      <c r="C447" t="s">
        <v>17</v>
      </c>
      <c r="D447">
        <v>15</v>
      </c>
      <c r="E447" t="s">
        <v>44</v>
      </c>
      <c r="F447">
        <v>851111</v>
      </c>
      <c r="G447">
        <v>365</v>
      </c>
      <c r="H447">
        <v>0</v>
      </c>
      <c r="I447">
        <v>1240</v>
      </c>
      <c r="J447">
        <v>12275347</v>
      </c>
      <c r="K447">
        <v>0</v>
      </c>
      <c r="L447">
        <v>0</v>
      </c>
      <c r="M447">
        <v>18926854</v>
      </c>
      <c r="N447">
        <v>265720</v>
      </c>
      <c r="O447">
        <v>42999721</v>
      </c>
      <c r="P447" s="3">
        <v>54446794</v>
      </c>
      <c r="Q447">
        <v>13</v>
      </c>
      <c r="R447" t="s">
        <v>25</v>
      </c>
    </row>
    <row r="448" spans="2:18">
      <c r="B448">
        <v>3015</v>
      </c>
      <c r="C448" t="s">
        <v>17</v>
      </c>
      <c r="D448">
        <v>15</v>
      </c>
      <c r="E448" t="s">
        <v>44</v>
      </c>
      <c r="F448">
        <v>851111</v>
      </c>
      <c r="G448">
        <v>365</v>
      </c>
      <c r="H448">
        <v>0</v>
      </c>
      <c r="I448">
        <v>1410</v>
      </c>
      <c r="J448">
        <v>14688933</v>
      </c>
      <c r="K448">
        <v>0</v>
      </c>
      <c r="L448">
        <v>0</v>
      </c>
      <c r="M448">
        <v>19917613</v>
      </c>
      <c r="N448">
        <v>265720</v>
      </c>
      <c r="O448">
        <v>48591626</v>
      </c>
      <c r="P448" s="3">
        <v>60993067</v>
      </c>
      <c r="Q448">
        <v>18</v>
      </c>
      <c r="R448" t="s">
        <v>27</v>
      </c>
    </row>
    <row r="449" spans="2:18">
      <c r="B449">
        <v>2952</v>
      </c>
      <c r="C449" t="s">
        <v>17</v>
      </c>
      <c r="D449">
        <v>15</v>
      </c>
      <c r="E449" t="s">
        <v>44</v>
      </c>
      <c r="F449">
        <v>851111</v>
      </c>
      <c r="G449">
        <v>365</v>
      </c>
      <c r="H449">
        <v>0</v>
      </c>
      <c r="I449">
        <v>1085</v>
      </c>
      <c r="J449">
        <v>11512143</v>
      </c>
      <c r="K449">
        <v>0</v>
      </c>
      <c r="L449">
        <v>0</v>
      </c>
      <c r="M449">
        <v>20285826</v>
      </c>
      <c r="N449">
        <v>265720</v>
      </c>
      <c r="O449">
        <v>43965409</v>
      </c>
      <c r="P449" s="3">
        <v>55693749</v>
      </c>
      <c r="Q449">
        <v>14</v>
      </c>
      <c r="R449" t="s">
        <v>25</v>
      </c>
    </row>
    <row r="450" spans="2:18">
      <c r="B450">
        <v>2946</v>
      </c>
      <c r="C450" t="s">
        <v>17</v>
      </c>
      <c r="E450" t="s">
        <v>44</v>
      </c>
      <c r="F450">
        <v>851111</v>
      </c>
      <c r="G450">
        <v>365</v>
      </c>
      <c r="H450">
        <v>0</v>
      </c>
      <c r="I450">
        <v>1315</v>
      </c>
      <c r="J450">
        <v>14592170</v>
      </c>
      <c r="K450">
        <v>0</v>
      </c>
      <c r="L450">
        <v>0</v>
      </c>
      <c r="M450">
        <v>21215846</v>
      </c>
      <c r="N450">
        <v>531440</v>
      </c>
      <c r="O450">
        <v>47859145</v>
      </c>
      <c r="P450" s="3">
        <v>60208198</v>
      </c>
      <c r="Q450">
        <v>27</v>
      </c>
      <c r="R450" t="s">
        <v>28</v>
      </c>
    </row>
    <row r="451" spans="2:18">
      <c r="B451">
        <v>2965</v>
      </c>
      <c r="C451" t="s">
        <v>17</v>
      </c>
      <c r="D451">
        <v>15</v>
      </c>
      <c r="E451" t="s">
        <v>44</v>
      </c>
      <c r="F451">
        <v>851141</v>
      </c>
      <c r="G451">
        <v>365</v>
      </c>
      <c r="H451">
        <v>0</v>
      </c>
      <c r="I451">
        <v>1350</v>
      </c>
      <c r="J451">
        <v>15294150</v>
      </c>
      <c r="K451">
        <v>0</v>
      </c>
      <c r="L451">
        <v>0</v>
      </c>
      <c r="M451">
        <v>21659974</v>
      </c>
      <c r="N451">
        <v>265720</v>
      </c>
      <c r="O451">
        <v>50006573</v>
      </c>
      <c r="P451" s="3">
        <v>63331725</v>
      </c>
      <c r="Q451">
        <v>10</v>
      </c>
      <c r="R451" t="s">
        <v>23</v>
      </c>
    </row>
    <row r="452" spans="2:18">
      <c r="B452">
        <v>2960</v>
      </c>
      <c r="C452" t="s">
        <v>17</v>
      </c>
      <c r="D452">
        <v>15</v>
      </c>
      <c r="E452" t="s">
        <v>44</v>
      </c>
      <c r="F452">
        <v>851141</v>
      </c>
      <c r="G452">
        <v>365</v>
      </c>
      <c r="H452">
        <v>0</v>
      </c>
      <c r="I452">
        <v>970</v>
      </c>
      <c r="J452">
        <v>11382017</v>
      </c>
      <c r="K452">
        <v>0</v>
      </c>
      <c r="L452">
        <v>0</v>
      </c>
      <c r="M452">
        <v>22434360</v>
      </c>
      <c r="N452">
        <v>265720</v>
      </c>
      <c r="O452">
        <v>47008737</v>
      </c>
      <c r="P452" s="3">
        <v>59497096</v>
      </c>
      <c r="Q452">
        <v>13</v>
      </c>
      <c r="R452" t="s">
        <v>25</v>
      </c>
    </row>
    <row r="453" spans="2:18">
      <c r="B453">
        <v>2990</v>
      </c>
      <c r="C453" t="s">
        <v>17</v>
      </c>
      <c r="D453">
        <v>15</v>
      </c>
      <c r="E453" t="s">
        <v>44</v>
      </c>
      <c r="F453">
        <v>511111</v>
      </c>
      <c r="G453">
        <v>365</v>
      </c>
      <c r="H453">
        <v>0</v>
      </c>
      <c r="I453">
        <v>1430</v>
      </c>
      <c r="J453">
        <v>13736044</v>
      </c>
      <c r="K453">
        <v>0</v>
      </c>
      <c r="L453">
        <v>0</v>
      </c>
      <c r="M453">
        <v>18365047</v>
      </c>
      <c r="N453">
        <v>588380</v>
      </c>
      <c r="O453">
        <v>47181512</v>
      </c>
      <c r="P453" s="3">
        <v>59459590</v>
      </c>
      <c r="Q453">
        <v>8</v>
      </c>
      <c r="R453" t="s">
        <v>19</v>
      </c>
    </row>
    <row r="454" spans="2:18">
      <c r="B454">
        <v>3019</v>
      </c>
      <c r="C454" t="s">
        <v>17</v>
      </c>
      <c r="D454">
        <v>15</v>
      </c>
      <c r="E454" t="s">
        <v>44</v>
      </c>
      <c r="F454">
        <v>511111</v>
      </c>
      <c r="G454">
        <v>365</v>
      </c>
      <c r="H454">
        <v>0</v>
      </c>
      <c r="I454">
        <v>1440</v>
      </c>
      <c r="J454">
        <v>13337484</v>
      </c>
      <c r="K454">
        <v>0</v>
      </c>
      <c r="L454">
        <v>0</v>
      </c>
      <c r="M454">
        <v>17708340</v>
      </c>
      <c r="N454">
        <v>588380</v>
      </c>
      <c r="O454">
        <v>43546947</v>
      </c>
      <c r="P454" s="3">
        <v>55317622</v>
      </c>
      <c r="Q454">
        <v>8</v>
      </c>
      <c r="R454" t="s">
        <v>19</v>
      </c>
    </row>
    <row r="455" spans="2:18">
      <c r="B455">
        <v>2987</v>
      </c>
      <c r="C455" t="s">
        <v>17</v>
      </c>
      <c r="D455">
        <v>15</v>
      </c>
      <c r="E455" t="s">
        <v>44</v>
      </c>
      <c r="F455">
        <v>811111</v>
      </c>
      <c r="G455">
        <v>365</v>
      </c>
      <c r="H455">
        <v>0</v>
      </c>
      <c r="I455">
        <v>1175</v>
      </c>
      <c r="J455">
        <v>12464732</v>
      </c>
      <c r="K455">
        <v>0</v>
      </c>
      <c r="L455">
        <v>0</v>
      </c>
      <c r="M455">
        <v>20282027</v>
      </c>
      <c r="N455">
        <v>227760</v>
      </c>
      <c r="O455">
        <v>42563387</v>
      </c>
      <c r="P455" s="3">
        <v>54392904</v>
      </c>
      <c r="Q455">
        <v>13</v>
      </c>
      <c r="R455" t="s">
        <v>25</v>
      </c>
    </row>
    <row r="456" spans="2:18">
      <c r="B456">
        <v>2526</v>
      </c>
      <c r="C456" t="s">
        <v>17</v>
      </c>
      <c r="D456">
        <v>15</v>
      </c>
      <c r="E456" t="s">
        <v>44</v>
      </c>
      <c r="F456">
        <v>811111</v>
      </c>
      <c r="G456">
        <v>365</v>
      </c>
      <c r="H456">
        <v>0</v>
      </c>
      <c r="I456">
        <v>565</v>
      </c>
      <c r="J456">
        <v>5283106</v>
      </c>
      <c r="K456">
        <v>0</v>
      </c>
      <c r="L456">
        <v>0</v>
      </c>
      <c r="M456">
        <v>17878651</v>
      </c>
      <c r="N456">
        <v>170820</v>
      </c>
      <c r="O456">
        <v>32111259</v>
      </c>
      <c r="P456" s="3">
        <v>40595039</v>
      </c>
      <c r="Q456">
        <v>7</v>
      </c>
      <c r="R456" t="s">
        <v>19</v>
      </c>
    </row>
    <row r="457" spans="2:18">
      <c r="B457">
        <v>2958</v>
      </c>
      <c r="C457" t="s">
        <v>17</v>
      </c>
      <c r="D457">
        <v>15</v>
      </c>
      <c r="E457" t="s">
        <v>44</v>
      </c>
      <c r="F457">
        <v>611711</v>
      </c>
      <c r="G457">
        <v>365</v>
      </c>
      <c r="H457">
        <v>0</v>
      </c>
      <c r="I457">
        <v>1330</v>
      </c>
      <c r="J457">
        <v>12044021</v>
      </c>
      <c r="K457">
        <v>0</v>
      </c>
      <c r="L457">
        <v>0</v>
      </c>
      <c r="M457">
        <v>17313554</v>
      </c>
      <c r="N457">
        <v>607360</v>
      </c>
      <c r="O457">
        <v>40000911</v>
      </c>
      <c r="P457" s="3">
        <v>50844809</v>
      </c>
      <c r="Q457">
        <v>6</v>
      </c>
      <c r="R457" t="s">
        <v>19</v>
      </c>
    </row>
    <row r="458" spans="2:18">
      <c r="B458">
        <v>2963</v>
      </c>
      <c r="C458" t="s">
        <v>17</v>
      </c>
      <c r="D458">
        <v>15</v>
      </c>
      <c r="E458" t="s">
        <v>44</v>
      </c>
      <c r="F458">
        <v>611711</v>
      </c>
      <c r="G458">
        <v>365</v>
      </c>
      <c r="H458">
        <v>0</v>
      </c>
      <c r="I458">
        <v>1280</v>
      </c>
      <c r="J458">
        <v>11526436</v>
      </c>
      <c r="K458">
        <v>0</v>
      </c>
      <c r="L458">
        <v>0</v>
      </c>
      <c r="M458">
        <v>17217002</v>
      </c>
      <c r="N458">
        <v>607360</v>
      </c>
      <c r="O458">
        <v>39368799</v>
      </c>
      <c r="P458" s="3">
        <v>50054798</v>
      </c>
      <c r="Q458">
        <v>7</v>
      </c>
      <c r="R458" t="s">
        <v>20</v>
      </c>
    </row>
    <row r="459" spans="2:18">
      <c r="B459">
        <v>2955</v>
      </c>
      <c r="C459" t="s">
        <v>17</v>
      </c>
      <c r="D459">
        <v>15</v>
      </c>
      <c r="E459" t="s">
        <v>44</v>
      </c>
      <c r="F459">
        <v>851141</v>
      </c>
      <c r="G459">
        <v>365</v>
      </c>
      <c r="H459">
        <v>0</v>
      </c>
      <c r="I459">
        <v>1270</v>
      </c>
      <c r="J459">
        <v>13316183</v>
      </c>
      <c r="K459">
        <v>0</v>
      </c>
      <c r="L459">
        <v>0</v>
      </c>
      <c r="M459">
        <v>20046674</v>
      </c>
      <c r="N459">
        <v>322660</v>
      </c>
      <c r="O459">
        <v>45201103</v>
      </c>
      <c r="P459" s="3">
        <v>57472022</v>
      </c>
      <c r="Q459">
        <v>8</v>
      </c>
      <c r="R459" t="s">
        <v>19</v>
      </c>
    </row>
    <row r="460" spans="2:18">
      <c r="B460">
        <v>2995</v>
      </c>
      <c r="C460" t="s">
        <v>17</v>
      </c>
      <c r="D460">
        <v>15</v>
      </c>
      <c r="E460" t="s">
        <v>44</v>
      </c>
      <c r="F460">
        <v>511111</v>
      </c>
      <c r="G460">
        <v>365</v>
      </c>
      <c r="H460">
        <v>0</v>
      </c>
      <c r="I460">
        <v>530</v>
      </c>
      <c r="J460">
        <v>4680590</v>
      </c>
      <c r="K460">
        <v>0</v>
      </c>
      <c r="L460">
        <v>0</v>
      </c>
      <c r="M460">
        <v>16884607</v>
      </c>
      <c r="N460">
        <v>588380</v>
      </c>
      <c r="O460">
        <v>31877904</v>
      </c>
      <c r="P460" s="3">
        <v>40517417</v>
      </c>
      <c r="Q460">
        <v>4</v>
      </c>
      <c r="R460" t="s">
        <v>20</v>
      </c>
    </row>
    <row r="461" spans="2:18">
      <c r="B461">
        <v>3005</v>
      </c>
      <c r="C461" t="s">
        <v>17</v>
      </c>
      <c r="D461">
        <v>15</v>
      </c>
      <c r="E461" t="s">
        <v>44</v>
      </c>
      <c r="F461">
        <v>511111</v>
      </c>
      <c r="G461">
        <v>365</v>
      </c>
      <c r="H461">
        <v>0</v>
      </c>
      <c r="I461">
        <v>1435</v>
      </c>
      <c r="J461">
        <v>12929338</v>
      </c>
      <c r="K461">
        <v>0</v>
      </c>
      <c r="L461">
        <v>0</v>
      </c>
      <c r="M461">
        <v>17226247</v>
      </c>
      <c r="N461">
        <v>531440</v>
      </c>
      <c r="O461">
        <v>41283285</v>
      </c>
      <c r="P461" s="3">
        <v>52726155</v>
      </c>
      <c r="Q461">
        <v>5</v>
      </c>
      <c r="R461" t="s">
        <v>20</v>
      </c>
    </row>
    <row r="462" spans="2:18">
      <c r="B462">
        <v>2949</v>
      </c>
      <c r="C462" t="s">
        <v>21</v>
      </c>
      <c r="D462">
        <v>15</v>
      </c>
      <c r="E462" t="s">
        <v>44</v>
      </c>
      <c r="F462">
        <v>611711</v>
      </c>
      <c r="G462">
        <v>365</v>
      </c>
      <c r="H462">
        <v>0</v>
      </c>
      <c r="I462">
        <v>1030</v>
      </c>
      <c r="J462">
        <v>8442383</v>
      </c>
      <c r="K462">
        <v>0</v>
      </c>
      <c r="L462">
        <v>0</v>
      </c>
      <c r="M462">
        <v>15670910</v>
      </c>
      <c r="N462">
        <v>531440</v>
      </c>
      <c r="O462">
        <v>32931278</v>
      </c>
      <c r="P462" s="3">
        <v>39690370</v>
      </c>
      <c r="Q462">
        <v>5</v>
      </c>
      <c r="R462" t="s">
        <v>19</v>
      </c>
    </row>
    <row r="463" spans="2:18">
      <c r="B463">
        <v>3017</v>
      </c>
      <c r="C463" t="s">
        <v>21</v>
      </c>
      <c r="D463">
        <v>15</v>
      </c>
      <c r="E463" t="s">
        <v>44</v>
      </c>
      <c r="F463">
        <v>611711</v>
      </c>
      <c r="G463">
        <v>365</v>
      </c>
      <c r="H463">
        <v>0</v>
      </c>
      <c r="I463">
        <v>1330</v>
      </c>
      <c r="J463">
        <v>10901333</v>
      </c>
      <c r="K463">
        <v>0</v>
      </c>
      <c r="L463">
        <v>0</v>
      </c>
      <c r="M463">
        <v>15670910</v>
      </c>
      <c r="N463">
        <v>531440</v>
      </c>
      <c r="O463">
        <v>36652347</v>
      </c>
      <c r="P463" s="3">
        <v>43526457</v>
      </c>
      <c r="Q463">
        <v>6</v>
      </c>
      <c r="R463" t="s">
        <v>20</v>
      </c>
    </row>
    <row r="464" spans="2:18">
      <c r="B464">
        <v>3014</v>
      </c>
      <c r="C464" t="s">
        <v>21</v>
      </c>
      <c r="D464">
        <v>15</v>
      </c>
      <c r="E464" t="s">
        <v>44</v>
      </c>
      <c r="F464">
        <v>611711</v>
      </c>
      <c r="G464">
        <v>365</v>
      </c>
      <c r="H464">
        <v>0</v>
      </c>
      <c r="I464">
        <v>1330</v>
      </c>
      <c r="J464">
        <v>10901333</v>
      </c>
      <c r="K464">
        <v>0</v>
      </c>
      <c r="L464">
        <v>0</v>
      </c>
      <c r="M464">
        <v>15670910</v>
      </c>
      <c r="N464">
        <v>531440</v>
      </c>
      <c r="O464">
        <v>36874597</v>
      </c>
      <c r="P464" s="3">
        <v>43748707</v>
      </c>
      <c r="Q464">
        <v>5</v>
      </c>
      <c r="R464" t="s">
        <v>20</v>
      </c>
    </row>
    <row r="465" spans="2:18">
      <c r="B465">
        <v>3025</v>
      </c>
      <c r="C465" t="s">
        <v>21</v>
      </c>
      <c r="D465">
        <v>15</v>
      </c>
      <c r="E465" t="s">
        <v>44</v>
      </c>
      <c r="F465">
        <v>511111</v>
      </c>
      <c r="G465">
        <v>365</v>
      </c>
      <c r="H465">
        <v>0</v>
      </c>
      <c r="I465">
        <v>1425</v>
      </c>
      <c r="J465">
        <v>11680000</v>
      </c>
      <c r="K465">
        <v>0</v>
      </c>
      <c r="L465">
        <v>0</v>
      </c>
      <c r="M465">
        <v>15670910</v>
      </c>
      <c r="N465">
        <v>493480</v>
      </c>
      <c r="O465">
        <v>35028396</v>
      </c>
      <c r="P465" s="3">
        <v>42443423</v>
      </c>
      <c r="Q465">
        <v>6</v>
      </c>
      <c r="R465" t="s">
        <v>20</v>
      </c>
    </row>
    <row r="466" spans="2:18">
      <c r="B466">
        <v>2970</v>
      </c>
      <c r="C466" t="s">
        <v>21</v>
      </c>
      <c r="D466">
        <v>15</v>
      </c>
      <c r="E466" t="s">
        <v>44</v>
      </c>
      <c r="F466">
        <v>511111</v>
      </c>
      <c r="G466">
        <v>365</v>
      </c>
      <c r="H466">
        <v>0</v>
      </c>
      <c r="I466">
        <v>1330</v>
      </c>
      <c r="J466">
        <v>10901333</v>
      </c>
      <c r="K466">
        <v>0</v>
      </c>
      <c r="L466">
        <v>0</v>
      </c>
      <c r="M466">
        <v>15670910</v>
      </c>
      <c r="N466">
        <v>455520</v>
      </c>
      <c r="O466">
        <v>35074921</v>
      </c>
      <c r="P466" s="3">
        <v>41931567</v>
      </c>
      <c r="Q466">
        <v>6</v>
      </c>
      <c r="R466" t="s">
        <v>20</v>
      </c>
    </row>
    <row r="467" spans="2:18">
      <c r="B467">
        <v>3013</v>
      </c>
      <c r="C467" t="s">
        <v>21</v>
      </c>
      <c r="D467">
        <v>15</v>
      </c>
      <c r="E467" t="s">
        <v>44</v>
      </c>
      <c r="F467">
        <v>851111</v>
      </c>
      <c r="G467">
        <v>365</v>
      </c>
      <c r="H467">
        <v>0</v>
      </c>
      <c r="I467">
        <v>1330</v>
      </c>
      <c r="J467">
        <v>10901333</v>
      </c>
      <c r="K467">
        <v>0</v>
      </c>
      <c r="L467">
        <v>0</v>
      </c>
      <c r="M467">
        <v>15670910</v>
      </c>
      <c r="N467">
        <v>455520</v>
      </c>
      <c r="O467">
        <v>34784595</v>
      </c>
      <c r="P467" s="3">
        <v>41664977</v>
      </c>
      <c r="Q467">
        <v>6</v>
      </c>
      <c r="R467" t="s">
        <v>19</v>
      </c>
    </row>
    <row r="468" spans="2:18">
      <c r="B468">
        <v>2986</v>
      </c>
      <c r="C468" t="s">
        <v>21</v>
      </c>
      <c r="D468">
        <v>15</v>
      </c>
      <c r="E468" t="s">
        <v>44</v>
      </c>
      <c r="F468">
        <v>811111</v>
      </c>
      <c r="G468">
        <v>365</v>
      </c>
      <c r="H468">
        <v>0</v>
      </c>
      <c r="I468">
        <v>1260</v>
      </c>
      <c r="J468">
        <v>10327578</v>
      </c>
      <c r="K468">
        <v>0</v>
      </c>
      <c r="L468">
        <v>0</v>
      </c>
      <c r="M468">
        <v>15670910</v>
      </c>
      <c r="N468">
        <v>265720</v>
      </c>
      <c r="O468">
        <v>37721311</v>
      </c>
      <c r="P468" s="3">
        <v>44852882</v>
      </c>
      <c r="Q468">
        <v>10</v>
      </c>
      <c r="R468" t="s">
        <v>23</v>
      </c>
    </row>
    <row r="469" spans="2:18">
      <c r="B469">
        <v>3022</v>
      </c>
      <c r="C469" t="s">
        <v>21</v>
      </c>
      <c r="D469">
        <v>15</v>
      </c>
      <c r="E469" t="s">
        <v>44</v>
      </c>
      <c r="F469">
        <v>811111</v>
      </c>
      <c r="G469">
        <v>365</v>
      </c>
      <c r="H469">
        <v>0</v>
      </c>
      <c r="I469">
        <v>1300</v>
      </c>
      <c r="J469">
        <v>10655437</v>
      </c>
      <c r="K469">
        <v>0</v>
      </c>
      <c r="L469">
        <v>0</v>
      </c>
      <c r="M469">
        <v>15670910</v>
      </c>
      <c r="N469">
        <v>455520</v>
      </c>
      <c r="O469">
        <v>34661789</v>
      </c>
      <c r="P469" s="3">
        <v>41923349</v>
      </c>
      <c r="Q469">
        <v>15</v>
      </c>
      <c r="R469" t="s">
        <v>23</v>
      </c>
    </row>
    <row r="470" spans="2:18">
      <c r="B470">
        <v>2961</v>
      </c>
      <c r="C470" t="s">
        <v>21</v>
      </c>
      <c r="D470">
        <v>15</v>
      </c>
      <c r="E470" t="s">
        <v>44</v>
      </c>
      <c r="F470">
        <v>811111</v>
      </c>
      <c r="G470">
        <v>365</v>
      </c>
      <c r="H470">
        <v>0</v>
      </c>
      <c r="I470">
        <v>1295</v>
      </c>
      <c r="J470">
        <v>10614456</v>
      </c>
      <c r="K470">
        <v>0</v>
      </c>
      <c r="L470">
        <v>0</v>
      </c>
      <c r="M470">
        <v>15670910</v>
      </c>
      <c r="N470">
        <v>265720</v>
      </c>
      <c r="O470">
        <v>34447661</v>
      </c>
      <c r="P470" s="3">
        <v>41645215</v>
      </c>
      <c r="Q470">
        <v>6</v>
      </c>
      <c r="R470" t="s">
        <v>19</v>
      </c>
    </row>
    <row r="471" spans="2:18">
      <c r="B471">
        <v>2982</v>
      </c>
      <c r="C471" t="s">
        <v>21</v>
      </c>
      <c r="D471">
        <v>15</v>
      </c>
      <c r="E471" t="s">
        <v>44</v>
      </c>
      <c r="F471">
        <v>511111</v>
      </c>
      <c r="G471">
        <v>365</v>
      </c>
      <c r="H471">
        <v>0</v>
      </c>
      <c r="I471">
        <v>1190</v>
      </c>
      <c r="J471">
        <v>9753823</v>
      </c>
      <c r="K471">
        <v>0</v>
      </c>
      <c r="L471">
        <v>0</v>
      </c>
      <c r="M471">
        <v>15670910</v>
      </c>
      <c r="N471">
        <v>265720</v>
      </c>
      <c r="O471">
        <v>30712190</v>
      </c>
      <c r="P471" s="3">
        <v>36900827</v>
      </c>
      <c r="Q471">
        <v>6</v>
      </c>
      <c r="R471" t="s">
        <v>19</v>
      </c>
    </row>
    <row r="472" spans="2:18">
      <c r="B472">
        <v>2916</v>
      </c>
      <c r="C472" t="s">
        <v>17</v>
      </c>
      <c r="D472">
        <v>20</v>
      </c>
      <c r="E472" t="s">
        <v>45</v>
      </c>
      <c r="F472">
        <v>811111</v>
      </c>
      <c r="G472">
        <v>365</v>
      </c>
      <c r="H472">
        <v>0</v>
      </c>
      <c r="I472">
        <v>1305</v>
      </c>
      <c r="J472">
        <v>13159784</v>
      </c>
      <c r="K472">
        <v>29</v>
      </c>
      <c r="L472">
        <v>1531828</v>
      </c>
      <c r="M472">
        <v>19279886</v>
      </c>
      <c r="N472">
        <v>208780</v>
      </c>
      <c r="O472">
        <v>44549662</v>
      </c>
      <c r="P472" s="3">
        <v>56354408</v>
      </c>
      <c r="Q472">
        <v>7</v>
      </c>
      <c r="R472" t="s">
        <v>19</v>
      </c>
    </row>
    <row r="473" spans="2:18">
      <c r="B473">
        <v>2922</v>
      </c>
      <c r="C473" t="s">
        <v>17</v>
      </c>
      <c r="D473">
        <v>20</v>
      </c>
      <c r="E473" t="s">
        <v>45</v>
      </c>
      <c r="F473">
        <v>811111</v>
      </c>
      <c r="G473">
        <v>365</v>
      </c>
      <c r="H473">
        <v>0</v>
      </c>
      <c r="I473">
        <v>1440</v>
      </c>
      <c r="J473">
        <v>18463776</v>
      </c>
      <c r="K473">
        <v>24</v>
      </c>
      <c r="L473">
        <v>1611917</v>
      </c>
      <c r="M473">
        <v>24514567</v>
      </c>
      <c r="N473">
        <v>303680</v>
      </c>
      <c r="O473">
        <v>62621634</v>
      </c>
      <c r="P473" s="3">
        <v>78384472</v>
      </c>
      <c r="Q473">
        <v>26</v>
      </c>
      <c r="R473" t="s">
        <v>28</v>
      </c>
    </row>
    <row r="474" spans="2:18">
      <c r="B474">
        <v>2930</v>
      </c>
      <c r="C474" t="s">
        <v>17</v>
      </c>
      <c r="D474">
        <v>20</v>
      </c>
      <c r="E474" t="s">
        <v>45</v>
      </c>
      <c r="F474">
        <v>811111</v>
      </c>
      <c r="G474">
        <v>365</v>
      </c>
      <c r="H474">
        <v>0</v>
      </c>
      <c r="I474">
        <v>760</v>
      </c>
      <c r="J474">
        <v>7496440</v>
      </c>
      <c r="K474">
        <v>21</v>
      </c>
      <c r="L474">
        <v>1085010</v>
      </c>
      <c r="M474">
        <v>18858527</v>
      </c>
      <c r="N474">
        <v>322660</v>
      </c>
      <c r="O474">
        <v>36938670</v>
      </c>
      <c r="P474" s="3">
        <v>47120160</v>
      </c>
      <c r="Q474">
        <v>11</v>
      </c>
      <c r="R474" t="s">
        <v>25</v>
      </c>
    </row>
    <row r="475" spans="2:18">
      <c r="B475">
        <v>2918</v>
      </c>
      <c r="C475" t="s">
        <v>17</v>
      </c>
      <c r="D475">
        <v>20</v>
      </c>
      <c r="E475" t="s">
        <v>45</v>
      </c>
      <c r="F475">
        <v>511161</v>
      </c>
      <c r="G475">
        <v>365</v>
      </c>
      <c r="H475">
        <v>0</v>
      </c>
      <c r="I475">
        <v>955</v>
      </c>
      <c r="J475">
        <v>9590520</v>
      </c>
      <c r="K475">
        <v>17</v>
      </c>
      <c r="L475">
        <v>894253</v>
      </c>
      <c r="M475">
        <v>19200167</v>
      </c>
      <c r="N475">
        <v>322660</v>
      </c>
      <c r="O475">
        <v>43174033</v>
      </c>
      <c r="P475" s="3">
        <v>54373964</v>
      </c>
      <c r="Q475">
        <v>9</v>
      </c>
      <c r="R475" t="s">
        <v>19</v>
      </c>
    </row>
    <row r="476" spans="2:18">
      <c r="B476">
        <v>2921</v>
      </c>
      <c r="C476" t="s">
        <v>17</v>
      </c>
      <c r="D476">
        <v>20</v>
      </c>
      <c r="E476" t="s">
        <v>45</v>
      </c>
      <c r="F476">
        <v>851111</v>
      </c>
      <c r="G476">
        <v>365</v>
      </c>
      <c r="H476">
        <v>0</v>
      </c>
      <c r="I476">
        <v>1080</v>
      </c>
      <c r="J476">
        <v>10605660</v>
      </c>
      <c r="K476">
        <v>16</v>
      </c>
      <c r="L476">
        <v>823012</v>
      </c>
      <c r="M476">
        <v>18775014</v>
      </c>
      <c r="N476">
        <v>265720</v>
      </c>
      <c r="O476">
        <v>43015380</v>
      </c>
      <c r="P476" s="3">
        <v>54121042</v>
      </c>
      <c r="Q476">
        <v>14</v>
      </c>
      <c r="R476" t="s">
        <v>25</v>
      </c>
    </row>
    <row r="477" spans="2:18">
      <c r="B477">
        <v>2928</v>
      </c>
      <c r="C477" t="s">
        <v>17</v>
      </c>
      <c r="D477">
        <v>20</v>
      </c>
      <c r="E477" t="s">
        <v>45</v>
      </c>
      <c r="F477">
        <v>811111</v>
      </c>
      <c r="G477">
        <v>365</v>
      </c>
      <c r="H477">
        <v>0</v>
      </c>
      <c r="I477">
        <v>600</v>
      </c>
      <c r="J477">
        <v>5899656</v>
      </c>
      <c r="K477">
        <v>15</v>
      </c>
      <c r="L477">
        <v>772149</v>
      </c>
      <c r="M477">
        <v>18800587</v>
      </c>
      <c r="N477">
        <v>170820</v>
      </c>
      <c r="O477">
        <v>34998150</v>
      </c>
      <c r="P477" s="3">
        <v>44854184</v>
      </c>
      <c r="Q477">
        <v>11</v>
      </c>
      <c r="R477" t="s">
        <v>25</v>
      </c>
    </row>
    <row r="478" spans="2:18">
      <c r="B478">
        <v>2915</v>
      </c>
      <c r="C478" t="s">
        <v>17</v>
      </c>
      <c r="D478">
        <v>20</v>
      </c>
      <c r="E478" t="s">
        <v>45</v>
      </c>
      <c r="F478">
        <v>511161</v>
      </c>
      <c r="G478">
        <v>356</v>
      </c>
      <c r="H478">
        <v>9</v>
      </c>
      <c r="I478">
        <v>1165</v>
      </c>
      <c r="J478">
        <v>12784256</v>
      </c>
      <c r="K478">
        <v>14</v>
      </c>
      <c r="L478">
        <v>804733</v>
      </c>
      <c r="M478">
        <v>20463166</v>
      </c>
      <c r="N478">
        <v>518336</v>
      </c>
      <c r="O478">
        <v>44105086</v>
      </c>
      <c r="P478" s="3">
        <v>55613083</v>
      </c>
      <c r="Q478">
        <v>14</v>
      </c>
      <c r="R478" t="s">
        <v>25</v>
      </c>
    </row>
    <row r="479" spans="2:18">
      <c r="B479">
        <v>2927</v>
      </c>
      <c r="C479" t="s">
        <v>17</v>
      </c>
      <c r="D479">
        <v>20</v>
      </c>
      <c r="E479" t="s">
        <v>45</v>
      </c>
      <c r="F479">
        <v>611311</v>
      </c>
      <c r="G479">
        <v>306</v>
      </c>
      <c r="H479">
        <v>0</v>
      </c>
      <c r="I479">
        <v>770</v>
      </c>
      <c r="J479">
        <v>8412988</v>
      </c>
      <c r="K479">
        <v>11</v>
      </c>
      <c r="L479">
        <v>629542</v>
      </c>
      <c r="M479">
        <v>17512746</v>
      </c>
      <c r="N479">
        <v>445536</v>
      </c>
      <c r="O479">
        <v>35504553</v>
      </c>
      <c r="P479" s="3">
        <v>44820146</v>
      </c>
      <c r="Q479">
        <v>10</v>
      </c>
      <c r="R479" t="s">
        <v>23</v>
      </c>
    </row>
    <row r="480" spans="2:18">
      <c r="B480">
        <v>2931</v>
      </c>
      <c r="C480" t="s">
        <v>17</v>
      </c>
      <c r="D480">
        <v>20</v>
      </c>
      <c r="E480" t="s">
        <v>45</v>
      </c>
      <c r="F480">
        <v>811111</v>
      </c>
      <c r="G480">
        <v>365</v>
      </c>
      <c r="H480">
        <v>0</v>
      </c>
      <c r="I480">
        <v>1059</v>
      </c>
      <c r="J480">
        <v>12527269</v>
      </c>
      <c r="K480">
        <v>9</v>
      </c>
      <c r="L480">
        <v>557668</v>
      </c>
      <c r="M480">
        <v>22616567</v>
      </c>
      <c r="N480">
        <v>227760</v>
      </c>
      <c r="O480">
        <v>45285076</v>
      </c>
      <c r="P480" s="3">
        <v>57727924</v>
      </c>
      <c r="Q480">
        <v>11</v>
      </c>
      <c r="R480" t="s">
        <v>25</v>
      </c>
    </row>
    <row r="481" spans="2:18">
      <c r="B481">
        <v>2926</v>
      </c>
      <c r="C481" t="s">
        <v>17</v>
      </c>
      <c r="D481">
        <v>20</v>
      </c>
      <c r="E481" t="s">
        <v>45</v>
      </c>
      <c r="F481">
        <v>851111</v>
      </c>
      <c r="G481">
        <v>365</v>
      </c>
      <c r="H481">
        <v>0</v>
      </c>
      <c r="I481">
        <v>845</v>
      </c>
      <c r="J481">
        <v>8252654</v>
      </c>
      <c r="K481">
        <v>4</v>
      </c>
      <c r="L481">
        <v>204630</v>
      </c>
      <c r="M481">
        <v>18672526</v>
      </c>
      <c r="N481">
        <v>265720</v>
      </c>
      <c r="O481">
        <v>40453001</v>
      </c>
      <c r="P481" s="3">
        <v>51122795</v>
      </c>
      <c r="Q481">
        <v>10</v>
      </c>
      <c r="R481" t="s">
        <v>23</v>
      </c>
    </row>
    <row r="482" spans="2:18">
      <c r="B482">
        <v>2932</v>
      </c>
      <c r="C482" t="s">
        <v>17</v>
      </c>
      <c r="D482">
        <v>98</v>
      </c>
      <c r="E482" t="s">
        <v>45</v>
      </c>
      <c r="F482">
        <v>511161</v>
      </c>
      <c r="G482">
        <v>365</v>
      </c>
      <c r="H482">
        <v>0</v>
      </c>
      <c r="I482">
        <v>805</v>
      </c>
      <c r="J482">
        <v>7949902</v>
      </c>
      <c r="K482">
        <v>4</v>
      </c>
      <c r="L482">
        <v>206918</v>
      </c>
      <c r="M482">
        <v>18881306</v>
      </c>
      <c r="N482">
        <v>265720</v>
      </c>
      <c r="O482">
        <v>38471715</v>
      </c>
      <c r="P482" s="3">
        <v>48680526</v>
      </c>
      <c r="Q482">
        <v>10</v>
      </c>
      <c r="R482" t="s">
        <v>23</v>
      </c>
    </row>
    <row r="483" spans="2:18">
      <c r="B483">
        <v>2920</v>
      </c>
      <c r="C483" t="s">
        <v>17</v>
      </c>
      <c r="D483">
        <v>20</v>
      </c>
      <c r="E483" t="s">
        <v>45</v>
      </c>
      <c r="F483">
        <v>811111</v>
      </c>
      <c r="G483">
        <v>365</v>
      </c>
      <c r="H483">
        <v>0</v>
      </c>
      <c r="I483">
        <v>750</v>
      </c>
      <c r="J483">
        <v>8532494</v>
      </c>
      <c r="K483">
        <v>1</v>
      </c>
      <c r="L483">
        <v>59592</v>
      </c>
      <c r="M483">
        <v>21751080</v>
      </c>
      <c r="N483">
        <v>265720</v>
      </c>
      <c r="O483">
        <v>43261656</v>
      </c>
      <c r="P483" s="3">
        <v>55269283</v>
      </c>
      <c r="Q483">
        <v>10</v>
      </c>
      <c r="R483" t="s">
        <v>23</v>
      </c>
    </row>
    <row r="484" spans="2:18">
      <c r="B484">
        <v>2923</v>
      </c>
      <c r="C484" t="s">
        <v>17</v>
      </c>
      <c r="D484">
        <v>20</v>
      </c>
      <c r="E484" t="s">
        <v>45</v>
      </c>
      <c r="F484">
        <v>811111</v>
      </c>
      <c r="G484">
        <v>365</v>
      </c>
      <c r="H484">
        <v>0</v>
      </c>
      <c r="I484">
        <v>835</v>
      </c>
      <c r="J484">
        <v>8591497</v>
      </c>
      <c r="K484">
        <v>0</v>
      </c>
      <c r="L484">
        <v>0</v>
      </c>
      <c r="M484">
        <v>19664819</v>
      </c>
      <c r="N484">
        <v>170820</v>
      </c>
      <c r="O484">
        <v>40751976</v>
      </c>
      <c r="P484" s="3">
        <v>51640489</v>
      </c>
      <c r="Q484">
        <v>15</v>
      </c>
      <c r="R484" t="s">
        <v>23</v>
      </c>
    </row>
    <row r="485" spans="2:18">
      <c r="B485">
        <v>2933</v>
      </c>
      <c r="C485" t="s">
        <v>17</v>
      </c>
      <c r="D485">
        <v>20</v>
      </c>
      <c r="E485" t="s">
        <v>45</v>
      </c>
      <c r="F485">
        <v>511161</v>
      </c>
      <c r="G485">
        <v>365</v>
      </c>
      <c r="H485">
        <v>0</v>
      </c>
      <c r="I485">
        <v>770</v>
      </c>
      <c r="J485">
        <v>7344354</v>
      </c>
      <c r="K485">
        <v>0</v>
      </c>
      <c r="L485">
        <v>0</v>
      </c>
      <c r="M485">
        <v>18235986</v>
      </c>
      <c r="N485">
        <v>531440</v>
      </c>
      <c r="O485">
        <v>35625599</v>
      </c>
      <c r="P485" s="3">
        <v>45353227</v>
      </c>
      <c r="Q485">
        <v>10</v>
      </c>
      <c r="R485" t="s">
        <v>23</v>
      </c>
    </row>
    <row r="486" spans="2:18">
      <c r="B486">
        <v>2924</v>
      </c>
      <c r="C486" t="s">
        <v>17</v>
      </c>
      <c r="D486">
        <v>20</v>
      </c>
      <c r="E486" t="s">
        <v>45</v>
      </c>
      <c r="F486">
        <v>511161</v>
      </c>
      <c r="G486">
        <v>365</v>
      </c>
      <c r="H486">
        <v>0</v>
      </c>
      <c r="I486">
        <v>780</v>
      </c>
      <c r="J486">
        <v>7408764</v>
      </c>
      <c r="K486">
        <v>0</v>
      </c>
      <c r="L486">
        <v>0</v>
      </c>
      <c r="M486">
        <v>18160066</v>
      </c>
      <c r="N486">
        <v>607360</v>
      </c>
      <c r="O486">
        <v>35683392</v>
      </c>
      <c r="P486" s="3">
        <v>45289119</v>
      </c>
      <c r="Q486">
        <v>10</v>
      </c>
      <c r="R486" t="s">
        <v>23</v>
      </c>
    </row>
    <row r="487" spans="2:18">
      <c r="B487">
        <v>2914</v>
      </c>
      <c r="C487" t="s">
        <v>17</v>
      </c>
      <c r="E487" t="s">
        <v>45</v>
      </c>
      <c r="F487">
        <v>511161</v>
      </c>
      <c r="G487">
        <v>365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19258752</v>
      </c>
      <c r="N487">
        <v>531440</v>
      </c>
      <c r="O487">
        <v>28584470</v>
      </c>
      <c r="P487" s="3">
        <v>39393012</v>
      </c>
      <c r="Q487">
        <v>14</v>
      </c>
      <c r="R487" t="s">
        <v>25</v>
      </c>
    </row>
    <row r="488" spans="2:18">
      <c r="B488">
        <v>2925</v>
      </c>
      <c r="C488" t="s">
        <v>17</v>
      </c>
      <c r="D488">
        <v>20</v>
      </c>
      <c r="E488" t="s">
        <v>45</v>
      </c>
      <c r="F488">
        <v>511111</v>
      </c>
      <c r="G488">
        <v>365</v>
      </c>
      <c r="H488">
        <v>0</v>
      </c>
      <c r="I488">
        <v>645</v>
      </c>
      <c r="J488">
        <v>6045800</v>
      </c>
      <c r="K488">
        <v>0</v>
      </c>
      <c r="L488">
        <v>0</v>
      </c>
      <c r="M488">
        <v>17920914</v>
      </c>
      <c r="N488">
        <v>455520</v>
      </c>
      <c r="O488">
        <v>32962911</v>
      </c>
      <c r="P488" s="3">
        <v>42161170</v>
      </c>
      <c r="Q488">
        <v>10</v>
      </c>
      <c r="R488" t="s">
        <v>23</v>
      </c>
    </row>
    <row r="489" spans="2:18">
      <c r="B489">
        <v>2917</v>
      </c>
      <c r="C489" t="s">
        <v>17</v>
      </c>
      <c r="D489">
        <v>20</v>
      </c>
      <c r="E489" t="s">
        <v>45</v>
      </c>
      <c r="F489">
        <v>511111</v>
      </c>
      <c r="G489">
        <v>365</v>
      </c>
      <c r="H489">
        <v>0</v>
      </c>
      <c r="I489">
        <v>645</v>
      </c>
      <c r="J489">
        <v>5881883</v>
      </c>
      <c r="K489">
        <v>0</v>
      </c>
      <c r="L489">
        <v>0</v>
      </c>
      <c r="M489">
        <v>17435027</v>
      </c>
      <c r="N489">
        <v>588380</v>
      </c>
      <c r="O489">
        <v>34867384</v>
      </c>
      <c r="P489" s="3">
        <v>44729989</v>
      </c>
      <c r="Q489">
        <v>7</v>
      </c>
      <c r="R489" t="s">
        <v>19</v>
      </c>
    </row>
    <row r="490" spans="2:18">
      <c r="B490">
        <v>2929</v>
      </c>
      <c r="C490" t="s">
        <v>17</v>
      </c>
      <c r="D490">
        <v>20</v>
      </c>
      <c r="E490" t="s">
        <v>45</v>
      </c>
      <c r="F490">
        <v>511111</v>
      </c>
      <c r="G490">
        <v>365</v>
      </c>
      <c r="H490">
        <v>0</v>
      </c>
      <c r="I490">
        <v>760</v>
      </c>
      <c r="J490">
        <v>7173527</v>
      </c>
      <c r="K490">
        <v>0</v>
      </c>
      <c r="L490">
        <v>0</v>
      </c>
      <c r="M490">
        <v>18046186</v>
      </c>
      <c r="N490">
        <v>588380</v>
      </c>
      <c r="O490">
        <v>34411987</v>
      </c>
      <c r="P490" s="3">
        <v>43856958</v>
      </c>
      <c r="Q490">
        <v>7</v>
      </c>
      <c r="R490" t="s">
        <v>19</v>
      </c>
    </row>
    <row r="491" spans="2:18">
      <c r="B491">
        <v>3400</v>
      </c>
      <c r="C491" t="s">
        <v>17</v>
      </c>
      <c r="D491">
        <v>98</v>
      </c>
      <c r="E491" t="s">
        <v>45</v>
      </c>
      <c r="F491">
        <v>511111</v>
      </c>
      <c r="G491">
        <v>365</v>
      </c>
      <c r="H491">
        <v>0</v>
      </c>
      <c r="I491">
        <v>810</v>
      </c>
      <c r="J491">
        <v>7729096</v>
      </c>
      <c r="K491">
        <v>0</v>
      </c>
      <c r="L491">
        <v>0</v>
      </c>
      <c r="M491">
        <v>18243574</v>
      </c>
      <c r="N491">
        <v>588380</v>
      </c>
      <c r="O491">
        <v>39329855</v>
      </c>
      <c r="P491" s="3">
        <v>49979379</v>
      </c>
      <c r="Q491">
        <v>10</v>
      </c>
      <c r="R491" t="s">
        <v>23</v>
      </c>
    </row>
    <row r="492" spans="2:18">
      <c r="B492">
        <v>2919</v>
      </c>
      <c r="C492" t="s">
        <v>17</v>
      </c>
      <c r="D492">
        <v>98</v>
      </c>
      <c r="E492" t="s">
        <v>45</v>
      </c>
      <c r="F492">
        <v>511111</v>
      </c>
      <c r="G492">
        <v>365</v>
      </c>
      <c r="H492">
        <v>0</v>
      </c>
      <c r="I492">
        <v>710</v>
      </c>
      <c r="J492">
        <v>6776297</v>
      </c>
      <c r="K492">
        <v>0</v>
      </c>
      <c r="L492">
        <v>0</v>
      </c>
      <c r="M492">
        <v>18247373</v>
      </c>
      <c r="N492">
        <v>588380</v>
      </c>
      <c r="O492">
        <v>35256177</v>
      </c>
      <c r="P492" s="3">
        <v>44850652</v>
      </c>
      <c r="Q492">
        <v>10</v>
      </c>
      <c r="R492" t="s">
        <v>23</v>
      </c>
    </row>
    <row r="493" spans="2:18">
      <c r="B493">
        <v>2057</v>
      </c>
      <c r="C493" t="s">
        <v>17</v>
      </c>
      <c r="D493">
        <v>98</v>
      </c>
      <c r="E493" t="s">
        <v>45</v>
      </c>
      <c r="F493">
        <v>511111</v>
      </c>
      <c r="G493">
        <v>365</v>
      </c>
      <c r="H493">
        <v>0</v>
      </c>
      <c r="I493">
        <v>710</v>
      </c>
      <c r="J493">
        <v>6594447</v>
      </c>
      <c r="K493">
        <v>0</v>
      </c>
      <c r="L493">
        <v>0</v>
      </c>
      <c r="M493">
        <v>17757687</v>
      </c>
      <c r="N493">
        <v>588380</v>
      </c>
      <c r="O493">
        <v>34514793</v>
      </c>
      <c r="P493" s="3">
        <v>43924297</v>
      </c>
      <c r="Q493">
        <v>7</v>
      </c>
      <c r="R493" t="s">
        <v>19</v>
      </c>
    </row>
    <row r="494" spans="2:18">
      <c r="B494">
        <v>2058</v>
      </c>
      <c r="C494" t="s">
        <v>17</v>
      </c>
      <c r="D494">
        <v>98</v>
      </c>
      <c r="E494" t="s">
        <v>45</v>
      </c>
      <c r="F494">
        <v>511111</v>
      </c>
      <c r="G494">
        <v>365</v>
      </c>
      <c r="H494">
        <v>0</v>
      </c>
      <c r="I494">
        <v>610</v>
      </c>
      <c r="J494">
        <v>5625687</v>
      </c>
      <c r="K494">
        <v>0</v>
      </c>
      <c r="L494">
        <v>0</v>
      </c>
      <c r="M494">
        <v>17632420</v>
      </c>
      <c r="N494">
        <v>588380</v>
      </c>
      <c r="O494">
        <v>31266578</v>
      </c>
      <c r="P494" s="3">
        <v>40089512</v>
      </c>
      <c r="Q494">
        <v>5</v>
      </c>
      <c r="R494" t="s">
        <v>19</v>
      </c>
    </row>
    <row r="495" spans="2:18">
      <c r="B495">
        <v>2911</v>
      </c>
      <c r="C495" t="s">
        <v>17</v>
      </c>
      <c r="D495">
        <v>41</v>
      </c>
      <c r="E495" t="s">
        <v>46</v>
      </c>
      <c r="F495">
        <v>811111</v>
      </c>
      <c r="G495">
        <v>365</v>
      </c>
      <c r="H495">
        <v>0</v>
      </c>
      <c r="I495">
        <v>860</v>
      </c>
      <c r="J495">
        <v>13345580</v>
      </c>
      <c r="K495">
        <v>32</v>
      </c>
      <c r="L495">
        <v>2047385</v>
      </c>
      <c r="M495">
        <v>23352993</v>
      </c>
      <c r="N495">
        <v>284700</v>
      </c>
      <c r="O495">
        <v>54214798</v>
      </c>
      <c r="P495" s="3">
        <v>68549774</v>
      </c>
      <c r="Q495">
        <v>6</v>
      </c>
      <c r="R495" t="s">
        <v>20</v>
      </c>
    </row>
    <row r="496" spans="2:18">
      <c r="B496">
        <v>2913</v>
      </c>
      <c r="C496" t="s">
        <v>17</v>
      </c>
      <c r="D496">
        <v>41</v>
      </c>
      <c r="E496" t="s">
        <v>46</v>
      </c>
      <c r="F496">
        <v>811111</v>
      </c>
      <c r="G496">
        <v>365</v>
      </c>
      <c r="H496">
        <v>0</v>
      </c>
      <c r="I496">
        <v>325</v>
      </c>
      <c r="J496">
        <v>6290693</v>
      </c>
      <c r="K496">
        <v>27</v>
      </c>
      <c r="L496">
        <v>1836618</v>
      </c>
      <c r="M496">
        <v>24793706</v>
      </c>
      <c r="N496">
        <v>227760</v>
      </c>
      <c r="O496">
        <v>50435014</v>
      </c>
      <c r="P496" s="3">
        <v>63564380</v>
      </c>
      <c r="Q496">
        <v>14</v>
      </c>
      <c r="R496" t="s">
        <v>25</v>
      </c>
    </row>
    <row r="497" spans="2:18">
      <c r="B497">
        <v>2906</v>
      </c>
      <c r="C497" t="s">
        <v>17</v>
      </c>
      <c r="D497">
        <v>41</v>
      </c>
      <c r="E497" t="s">
        <v>46</v>
      </c>
      <c r="F497">
        <v>851131</v>
      </c>
      <c r="G497">
        <v>365</v>
      </c>
      <c r="H497">
        <v>0</v>
      </c>
      <c r="I497">
        <v>358</v>
      </c>
      <c r="J497">
        <v>4910921</v>
      </c>
      <c r="K497">
        <v>9</v>
      </c>
      <c r="L497">
        <v>446940</v>
      </c>
      <c r="M497">
        <v>18125900</v>
      </c>
      <c r="N497">
        <v>265720</v>
      </c>
      <c r="O497">
        <v>32678822</v>
      </c>
      <c r="P497" s="3">
        <v>41969201</v>
      </c>
      <c r="Q497">
        <v>6</v>
      </c>
      <c r="R497" t="s">
        <v>20</v>
      </c>
    </row>
    <row r="498" spans="2:18">
      <c r="B498">
        <v>2907</v>
      </c>
      <c r="C498" t="s">
        <v>17</v>
      </c>
      <c r="D498">
        <v>41</v>
      </c>
      <c r="E498" t="s">
        <v>46</v>
      </c>
      <c r="F498">
        <v>851131</v>
      </c>
      <c r="G498">
        <v>365</v>
      </c>
      <c r="H498">
        <v>0</v>
      </c>
      <c r="I498">
        <v>585</v>
      </c>
      <c r="J498">
        <v>7741795</v>
      </c>
      <c r="K498">
        <v>3</v>
      </c>
      <c r="L498">
        <v>155303</v>
      </c>
      <c r="M498">
        <v>18818538</v>
      </c>
      <c r="N498">
        <v>322660</v>
      </c>
      <c r="O498">
        <v>36160492</v>
      </c>
      <c r="P498" s="3">
        <v>46190342</v>
      </c>
      <c r="Q498">
        <v>6</v>
      </c>
      <c r="R498" t="s">
        <v>20</v>
      </c>
    </row>
    <row r="499" spans="2:18">
      <c r="B499">
        <v>2912</v>
      </c>
      <c r="C499" t="s">
        <v>17</v>
      </c>
      <c r="D499">
        <v>41</v>
      </c>
      <c r="E499" t="s">
        <v>46</v>
      </c>
      <c r="F499">
        <v>851111</v>
      </c>
      <c r="G499">
        <v>365</v>
      </c>
      <c r="H499">
        <v>0</v>
      </c>
      <c r="I499">
        <v>386</v>
      </c>
      <c r="J499">
        <v>6483466</v>
      </c>
      <c r="K499">
        <v>2</v>
      </c>
      <c r="L499">
        <v>119412</v>
      </c>
      <c r="M499">
        <v>21792834</v>
      </c>
      <c r="N499">
        <v>265720</v>
      </c>
      <c r="O499">
        <v>40828904</v>
      </c>
      <c r="P499" s="3">
        <v>51974968</v>
      </c>
      <c r="Q499">
        <v>8</v>
      </c>
      <c r="R499" t="s">
        <v>20</v>
      </c>
    </row>
    <row r="500" spans="2:18">
      <c r="B500">
        <v>2908</v>
      </c>
      <c r="C500" t="s">
        <v>21</v>
      </c>
      <c r="D500">
        <v>41</v>
      </c>
      <c r="E500" t="s">
        <v>46</v>
      </c>
      <c r="F500">
        <v>851111</v>
      </c>
      <c r="G500">
        <v>365</v>
      </c>
      <c r="H500">
        <v>0</v>
      </c>
      <c r="I500">
        <v>747</v>
      </c>
      <c r="J500">
        <v>6980248</v>
      </c>
      <c r="K500">
        <v>1</v>
      </c>
      <c r="L500">
        <v>42784</v>
      </c>
      <c r="M500">
        <v>15616160</v>
      </c>
      <c r="N500">
        <v>455520</v>
      </c>
      <c r="O500">
        <v>26330582</v>
      </c>
      <c r="P500" s="3">
        <v>31977720</v>
      </c>
      <c r="Q500">
        <v>5</v>
      </c>
      <c r="R500" t="s">
        <v>20</v>
      </c>
    </row>
    <row r="501" spans="2:18">
      <c r="B501">
        <v>2909</v>
      </c>
      <c r="C501" t="s">
        <v>17</v>
      </c>
      <c r="D501">
        <v>41</v>
      </c>
      <c r="E501" t="s">
        <v>46</v>
      </c>
      <c r="F501">
        <v>511161</v>
      </c>
      <c r="G501">
        <v>365</v>
      </c>
      <c r="H501">
        <v>0</v>
      </c>
      <c r="I501">
        <v>825</v>
      </c>
      <c r="J501">
        <v>9212409</v>
      </c>
      <c r="K501">
        <v>0</v>
      </c>
      <c r="L501">
        <v>0</v>
      </c>
      <c r="M501">
        <v>18638360</v>
      </c>
      <c r="N501">
        <v>531440</v>
      </c>
      <c r="O501">
        <v>39123835</v>
      </c>
      <c r="P501" s="3">
        <v>50003080</v>
      </c>
      <c r="Q501">
        <v>12</v>
      </c>
      <c r="R501" t="s">
        <v>25</v>
      </c>
    </row>
    <row r="502" spans="2:18">
      <c r="B502">
        <v>2910</v>
      </c>
      <c r="C502" t="s">
        <v>17</v>
      </c>
      <c r="D502">
        <v>41</v>
      </c>
      <c r="E502" t="s">
        <v>46</v>
      </c>
      <c r="F502">
        <v>611711</v>
      </c>
      <c r="G502">
        <v>365</v>
      </c>
      <c r="H502">
        <v>0</v>
      </c>
      <c r="I502">
        <v>835</v>
      </c>
      <c r="J502">
        <v>9095361</v>
      </c>
      <c r="K502">
        <v>0</v>
      </c>
      <c r="L502">
        <v>0</v>
      </c>
      <c r="M502">
        <v>18204214</v>
      </c>
      <c r="N502">
        <v>531440</v>
      </c>
      <c r="O502">
        <v>36789557</v>
      </c>
      <c r="P502" s="3">
        <v>47214358</v>
      </c>
      <c r="Q502">
        <v>10</v>
      </c>
      <c r="R502" t="s">
        <v>23</v>
      </c>
    </row>
    <row r="503" spans="2:18">
      <c r="B503">
        <v>2902</v>
      </c>
      <c r="C503" t="s">
        <v>17</v>
      </c>
      <c r="D503">
        <v>13</v>
      </c>
      <c r="E503" t="s">
        <v>47</v>
      </c>
      <c r="F503">
        <v>611711</v>
      </c>
      <c r="G503">
        <v>365</v>
      </c>
      <c r="H503">
        <v>0</v>
      </c>
      <c r="I503">
        <v>1235</v>
      </c>
      <c r="J503">
        <v>13667652</v>
      </c>
      <c r="K503">
        <v>64</v>
      </c>
      <c r="L503">
        <v>3710055</v>
      </c>
      <c r="M503">
        <v>21158906</v>
      </c>
      <c r="N503">
        <v>265720</v>
      </c>
      <c r="O503">
        <v>49188862</v>
      </c>
      <c r="P503" s="3">
        <v>61575976</v>
      </c>
      <c r="Q503">
        <v>13</v>
      </c>
      <c r="R503" t="s">
        <v>25</v>
      </c>
    </row>
    <row r="504" spans="2:18">
      <c r="B504">
        <v>2896</v>
      </c>
      <c r="C504" t="s">
        <v>17</v>
      </c>
      <c r="D504">
        <v>13</v>
      </c>
      <c r="E504" t="s">
        <v>47</v>
      </c>
      <c r="F504">
        <v>811111</v>
      </c>
      <c r="G504">
        <v>365</v>
      </c>
      <c r="H504">
        <v>0</v>
      </c>
      <c r="I504">
        <v>1410</v>
      </c>
      <c r="J504">
        <v>18841128</v>
      </c>
      <c r="K504">
        <v>48</v>
      </c>
      <c r="L504">
        <v>3362569</v>
      </c>
      <c r="M504">
        <v>25545207</v>
      </c>
      <c r="N504">
        <v>227760</v>
      </c>
      <c r="O504">
        <v>63871520</v>
      </c>
      <c r="P504" s="3">
        <v>79861416</v>
      </c>
      <c r="Q504">
        <v>13</v>
      </c>
      <c r="R504" t="s">
        <v>25</v>
      </c>
    </row>
    <row r="505" spans="2:18">
      <c r="B505">
        <v>2894</v>
      </c>
      <c r="C505" t="s">
        <v>17</v>
      </c>
      <c r="D505">
        <v>13</v>
      </c>
      <c r="E505" t="s">
        <v>47</v>
      </c>
      <c r="F505">
        <v>811111</v>
      </c>
      <c r="G505">
        <v>365</v>
      </c>
      <c r="H505">
        <v>0</v>
      </c>
      <c r="I505">
        <v>1430</v>
      </c>
      <c r="J505">
        <v>15558817</v>
      </c>
      <c r="K505">
        <v>45</v>
      </c>
      <c r="L505">
        <v>2564640</v>
      </c>
      <c r="M505">
        <v>20802080</v>
      </c>
      <c r="N505">
        <v>303680</v>
      </c>
      <c r="O505">
        <v>52107696</v>
      </c>
      <c r="P505" s="3">
        <v>65569712</v>
      </c>
      <c r="Q505">
        <v>5</v>
      </c>
      <c r="R505" t="s">
        <v>20</v>
      </c>
    </row>
    <row r="506" spans="2:18">
      <c r="B506">
        <v>2900</v>
      </c>
      <c r="C506" t="s">
        <v>17</v>
      </c>
      <c r="D506">
        <v>13</v>
      </c>
      <c r="E506" t="s">
        <v>47</v>
      </c>
      <c r="F506">
        <v>511111</v>
      </c>
      <c r="G506">
        <v>365</v>
      </c>
      <c r="H506">
        <v>0</v>
      </c>
      <c r="I506">
        <v>1440</v>
      </c>
      <c r="J506">
        <v>14315292</v>
      </c>
      <c r="K506">
        <v>23</v>
      </c>
      <c r="L506">
        <v>1197675</v>
      </c>
      <c r="M506">
        <v>19006573</v>
      </c>
      <c r="N506">
        <v>588380</v>
      </c>
      <c r="O506">
        <v>48008903</v>
      </c>
      <c r="P506" s="3">
        <v>60672442</v>
      </c>
      <c r="Q506">
        <v>15</v>
      </c>
      <c r="R506" t="s">
        <v>23</v>
      </c>
    </row>
    <row r="507" spans="2:18">
      <c r="B507">
        <v>2898</v>
      </c>
      <c r="C507" t="s">
        <v>17</v>
      </c>
      <c r="D507">
        <v>13</v>
      </c>
      <c r="E507" t="s">
        <v>47</v>
      </c>
      <c r="F507">
        <v>611711</v>
      </c>
      <c r="G507">
        <v>246</v>
      </c>
      <c r="H507">
        <v>0</v>
      </c>
      <c r="I507">
        <v>710</v>
      </c>
      <c r="J507">
        <v>8272773</v>
      </c>
      <c r="K507">
        <v>16</v>
      </c>
      <c r="L507">
        <v>974210</v>
      </c>
      <c r="M507">
        <v>14976000</v>
      </c>
      <c r="N507">
        <v>215904</v>
      </c>
      <c r="O507">
        <v>34141979</v>
      </c>
      <c r="P507" s="3">
        <v>43192627</v>
      </c>
      <c r="Q507">
        <v>22</v>
      </c>
      <c r="R507" t="s">
        <v>26</v>
      </c>
    </row>
    <row r="508" spans="2:18">
      <c r="B508">
        <v>2899</v>
      </c>
      <c r="C508" t="s">
        <v>17</v>
      </c>
      <c r="D508">
        <v>13</v>
      </c>
      <c r="E508" t="s">
        <v>47</v>
      </c>
      <c r="F508">
        <v>851111</v>
      </c>
      <c r="G508">
        <v>365</v>
      </c>
      <c r="H508">
        <v>0</v>
      </c>
      <c r="I508">
        <v>1365</v>
      </c>
      <c r="J508">
        <v>15298619</v>
      </c>
      <c r="K508">
        <v>15</v>
      </c>
      <c r="L508">
        <v>879900</v>
      </c>
      <c r="M508">
        <v>21371854</v>
      </c>
      <c r="N508">
        <v>265720</v>
      </c>
      <c r="O508">
        <v>47968766</v>
      </c>
      <c r="P508" s="3">
        <v>61199384</v>
      </c>
      <c r="Q508">
        <v>7</v>
      </c>
      <c r="R508" t="s">
        <v>20</v>
      </c>
    </row>
    <row r="509" spans="2:18">
      <c r="B509">
        <v>2905</v>
      </c>
      <c r="C509" t="s">
        <v>17</v>
      </c>
      <c r="D509">
        <v>13</v>
      </c>
      <c r="E509" t="s">
        <v>47</v>
      </c>
      <c r="F509">
        <v>611711</v>
      </c>
      <c r="G509">
        <v>365</v>
      </c>
      <c r="H509">
        <v>0</v>
      </c>
      <c r="I509">
        <v>1205</v>
      </c>
      <c r="J509">
        <v>13364352</v>
      </c>
      <c r="K509">
        <v>14</v>
      </c>
      <c r="L509">
        <v>813321</v>
      </c>
      <c r="M509">
        <v>21204454</v>
      </c>
      <c r="N509">
        <v>170820</v>
      </c>
      <c r="O509">
        <v>46494003</v>
      </c>
      <c r="P509" s="3">
        <v>62929856</v>
      </c>
      <c r="Q509">
        <v>13</v>
      </c>
      <c r="R509" t="s">
        <v>25</v>
      </c>
    </row>
    <row r="510" spans="2:18">
      <c r="B510">
        <v>2901</v>
      </c>
      <c r="C510" t="s">
        <v>21</v>
      </c>
      <c r="D510">
        <v>13</v>
      </c>
      <c r="E510" t="s">
        <v>47</v>
      </c>
      <c r="F510">
        <v>811211</v>
      </c>
      <c r="G510">
        <v>194</v>
      </c>
      <c r="H510">
        <v>21</v>
      </c>
      <c r="I510">
        <v>350</v>
      </c>
      <c r="J510">
        <v>2858749</v>
      </c>
      <c r="K510">
        <v>12</v>
      </c>
      <c r="L510">
        <v>513408</v>
      </c>
      <c r="M510">
        <v>8300096</v>
      </c>
      <c r="N510">
        <v>141232</v>
      </c>
      <c r="O510">
        <v>12460087</v>
      </c>
      <c r="P510" s="3">
        <v>15207823</v>
      </c>
      <c r="Q510">
        <v>5</v>
      </c>
      <c r="R510" t="s">
        <v>20</v>
      </c>
    </row>
    <row r="511" spans="2:18">
      <c r="B511">
        <v>3414</v>
      </c>
      <c r="C511" t="s">
        <v>17</v>
      </c>
      <c r="D511">
        <v>13</v>
      </c>
      <c r="E511" t="s">
        <v>47</v>
      </c>
      <c r="F511">
        <v>811211</v>
      </c>
      <c r="G511">
        <v>334</v>
      </c>
      <c r="H511">
        <v>0</v>
      </c>
      <c r="I511">
        <v>725</v>
      </c>
      <c r="J511">
        <v>7220303</v>
      </c>
      <c r="K511">
        <v>2</v>
      </c>
      <c r="L511">
        <v>104332</v>
      </c>
      <c r="M511">
        <v>17423576</v>
      </c>
      <c r="N511">
        <v>416832</v>
      </c>
      <c r="O511">
        <v>35530063</v>
      </c>
      <c r="P511" s="3">
        <v>45370618</v>
      </c>
      <c r="Q511">
        <v>14</v>
      </c>
      <c r="R511" t="s">
        <v>25</v>
      </c>
    </row>
    <row r="512" spans="2:18">
      <c r="B512">
        <v>2897</v>
      </c>
      <c r="C512" t="s">
        <v>17</v>
      </c>
      <c r="D512">
        <v>13</v>
      </c>
      <c r="E512" t="s">
        <v>47</v>
      </c>
      <c r="F512">
        <v>851111</v>
      </c>
      <c r="G512">
        <v>365</v>
      </c>
      <c r="H512">
        <v>0</v>
      </c>
      <c r="I512">
        <v>1335</v>
      </c>
      <c r="J512">
        <v>12876675</v>
      </c>
      <c r="K512">
        <v>1</v>
      </c>
      <c r="L512">
        <v>50409</v>
      </c>
      <c r="M512">
        <v>18437163</v>
      </c>
      <c r="N512">
        <v>265720</v>
      </c>
      <c r="O512">
        <v>38764141</v>
      </c>
      <c r="P512" s="3">
        <v>50185452</v>
      </c>
      <c r="Q512">
        <v>8</v>
      </c>
      <c r="R512" t="s">
        <v>20</v>
      </c>
    </row>
    <row r="513" spans="2:18">
      <c r="B513">
        <v>2158</v>
      </c>
      <c r="C513" t="s">
        <v>21</v>
      </c>
      <c r="D513">
        <v>13</v>
      </c>
      <c r="E513" t="s">
        <v>47</v>
      </c>
      <c r="F513">
        <v>511111</v>
      </c>
      <c r="G513">
        <v>241</v>
      </c>
      <c r="H513">
        <v>0</v>
      </c>
      <c r="I513">
        <v>710</v>
      </c>
      <c r="J513">
        <v>5799176</v>
      </c>
      <c r="K513">
        <v>0</v>
      </c>
      <c r="L513">
        <v>0</v>
      </c>
      <c r="M513">
        <v>10310944</v>
      </c>
      <c r="N513">
        <v>300768</v>
      </c>
      <c r="O513">
        <v>19142733</v>
      </c>
      <c r="P513" s="3">
        <v>23545562</v>
      </c>
      <c r="Q513">
        <v>5</v>
      </c>
      <c r="R513" t="s">
        <v>19</v>
      </c>
    </row>
    <row r="514" spans="2:18">
      <c r="B514">
        <v>2885</v>
      </c>
      <c r="C514" t="s">
        <v>17</v>
      </c>
      <c r="D514">
        <v>17</v>
      </c>
      <c r="E514" t="s">
        <v>48</v>
      </c>
      <c r="F514">
        <v>811111</v>
      </c>
      <c r="G514">
        <v>365</v>
      </c>
      <c r="H514">
        <v>0</v>
      </c>
      <c r="I514">
        <v>1440</v>
      </c>
      <c r="J514">
        <v>19713179</v>
      </c>
      <c r="K514">
        <v>99</v>
      </c>
      <c r="L514">
        <v>7103772</v>
      </c>
      <c r="M514">
        <v>26169572</v>
      </c>
      <c r="N514">
        <v>284700</v>
      </c>
      <c r="O514">
        <v>75928517</v>
      </c>
      <c r="P514" s="3">
        <v>93671921</v>
      </c>
      <c r="Q514">
        <v>11</v>
      </c>
      <c r="R514" t="s">
        <v>25</v>
      </c>
    </row>
    <row r="515" spans="2:18">
      <c r="B515">
        <v>2887</v>
      </c>
      <c r="C515" t="s">
        <v>17</v>
      </c>
      <c r="D515">
        <v>17</v>
      </c>
      <c r="E515" t="s">
        <v>48</v>
      </c>
      <c r="F515">
        <v>811111</v>
      </c>
      <c r="G515">
        <v>365</v>
      </c>
      <c r="H515">
        <v>0</v>
      </c>
      <c r="I515">
        <v>875</v>
      </c>
      <c r="J515">
        <v>7972347</v>
      </c>
      <c r="K515">
        <v>24</v>
      </c>
      <c r="L515">
        <v>1156787</v>
      </c>
      <c r="M515">
        <v>17419846</v>
      </c>
      <c r="N515">
        <v>474500</v>
      </c>
      <c r="O515">
        <v>36462944</v>
      </c>
      <c r="P515" s="3">
        <v>45920835</v>
      </c>
      <c r="Q515">
        <v>8</v>
      </c>
      <c r="R515" t="s">
        <v>19</v>
      </c>
    </row>
    <row r="516" spans="2:18">
      <c r="B516">
        <v>2891</v>
      </c>
      <c r="C516" t="s">
        <v>21</v>
      </c>
      <c r="D516">
        <v>17</v>
      </c>
      <c r="E516" t="s">
        <v>48</v>
      </c>
      <c r="F516">
        <v>611211</v>
      </c>
      <c r="G516">
        <v>365</v>
      </c>
      <c r="H516">
        <v>0</v>
      </c>
      <c r="I516">
        <v>1065</v>
      </c>
      <c r="J516">
        <v>8729262</v>
      </c>
      <c r="K516">
        <v>10</v>
      </c>
      <c r="L516">
        <v>457604</v>
      </c>
      <c r="M516">
        <v>15670910</v>
      </c>
      <c r="N516">
        <v>531440</v>
      </c>
      <c r="O516">
        <v>30167756</v>
      </c>
      <c r="P516" s="3">
        <v>36214789</v>
      </c>
      <c r="Q516">
        <v>5</v>
      </c>
      <c r="R516" t="s">
        <v>19</v>
      </c>
    </row>
    <row r="517" spans="2:18">
      <c r="B517">
        <v>2884</v>
      </c>
      <c r="C517" t="s">
        <v>21</v>
      </c>
      <c r="D517">
        <v>17</v>
      </c>
      <c r="E517" t="s">
        <v>48</v>
      </c>
      <c r="F517">
        <v>611711</v>
      </c>
      <c r="G517">
        <v>365</v>
      </c>
      <c r="H517">
        <v>0</v>
      </c>
      <c r="I517">
        <v>1260</v>
      </c>
      <c r="J517">
        <v>10327578</v>
      </c>
      <c r="K517">
        <v>9</v>
      </c>
      <c r="L517">
        <v>386406</v>
      </c>
      <c r="M517">
        <v>15670910</v>
      </c>
      <c r="N517">
        <v>531440</v>
      </c>
      <c r="O517">
        <v>33346624</v>
      </c>
      <c r="P517" s="3">
        <v>39776006</v>
      </c>
      <c r="Q517">
        <v>5</v>
      </c>
      <c r="R517" t="s">
        <v>19</v>
      </c>
    </row>
    <row r="518" spans="2:18">
      <c r="B518">
        <v>2880</v>
      </c>
      <c r="C518" t="s">
        <v>17</v>
      </c>
      <c r="D518">
        <v>17</v>
      </c>
      <c r="E518" t="s">
        <v>48</v>
      </c>
      <c r="F518">
        <v>851141</v>
      </c>
      <c r="G518">
        <v>365</v>
      </c>
      <c r="H518">
        <v>0</v>
      </c>
      <c r="I518">
        <v>1205</v>
      </c>
      <c r="J518">
        <v>12259033</v>
      </c>
      <c r="K518">
        <v>7</v>
      </c>
      <c r="L518">
        <v>373029</v>
      </c>
      <c r="M518">
        <v>19450706</v>
      </c>
      <c r="N518">
        <v>265720</v>
      </c>
      <c r="O518">
        <v>45894929</v>
      </c>
      <c r="P518" s="3">
        <v>57661215</v>
      </c>
      <c r="Q518">
        <v>13</v>
      </c>
      <c r="R518" t="s">
        <v>25</v>
      </c>
    </row>
    <row r="519" spans="2:18">
      <c r="B519">
        <v>2878</v>
      </c>
      <c r="C519" t="s">
        <v>17</v>
      </c>
      <c r="D519">
        <v>17</v>
      </c>
      <c r="E519" t="s">
        <v>48</v>
      </c>
      <c r="F519">
        <v>611211</v>
      </c>
      <c r="G519">
        <v>365</v>
      </c>
      <c r="H519">
        <v>0</v>
      </c>
      <c r="I519">
        <v>835</v>
      </c>
      <c r="J519">
        <v>9585716</v>
      </c>
      <c r="K519">
        <v>7</v>
      </c>
      <c r="L519">
        <v>420931</v>
      </c>
      <c r="M519">
        <v>21948473</v>
      </c>
      <c r="N519">
        <v>265720</v>
      </c>
      <c r="O519">
        <v>45660626</v>
      </c>
      <c r="P519" s="3">
        <v>57492624</v>
      </c>
      <c r="Q519">
        <v>7</v>
      </c>
      <c r="R519" t="s">
        <v>19</v>
      </c>
    </row>
    <row r="520" spans="2:18">
      <c r="B520">
        <v>2879</v>
      </c>
      <c r="C520" t="s">
        <v>17</v>
      </c>
      <c r="D520">
        <v>17</v>
      </c>
      <c r="E520" t="s">
        <v>48</v>
      </c>
      <c r="F520">
        <v>851111</v>
      </c>
      <c r="G520">
        <v>365</v>
      </c>
      <c r="H520">
        <v>0</v>
      </c>
      <c r="I520">
        <v>890</v>
      </c>
      <c r="J520">
        <v>8672706</v>
      </c>
      <c r="K520">
        <v>3</v>
      </c>
      <c r="L520">
        <v>153129</v>
      </c>
      <c r="M520">
        <v>18630767</v>
      </c>
      <c r="N520">
        <v>265720</v>
      </c>
      <c r="O520">
        <v>39216477</v>
      </c>
      <c r="P520" s="3">
        <v>49709753</v>
      </c>
      <c r="Q520">
        <v>10</v>
      </c>
      <c r="R520" t="s">
        <v>23</v>
      </c>
    </row>
    <row r="521" spans="2:18">
      <c r="B521">
        <v>2881</v>
      </c>
      <c r="C521" t="s">
        <v>21</v>
      </c>
      <c r="D521">
        <v>17</v>
      </c>
      <c r="E521" t="s">
        <v>48</v>
      </c>
      <c r="F521">
        <v>611711</v>
      </c>
      <c r="G521">
        <v>365</v>
      </c>
      <c r="H521">
        <v>0</v>
      </c>
      <c r="I521">
        <v>1150</v>
      </c>
      <c r="J521">
        <v>9425964</v>
      </c>
      <c r="K521">
        <v>2</v>
      </c>
      <c r="L521">
        <v>85868</v>
      </c>
      <c r="M521">
        <v>15670910</v>
      </c>
      <c r="N521">
        <v>531440</v>
      </c>
      <c r="O521">
        <v>31801127</v>
      </c>
      <c r="P521" s="3">
        <v>38011221</v>
      </c>
      <c r="Q521">
        <v>5</v>
      </c>
      <c r="R521" t="s">
        <v>19</v>
      </c>
    </row>
    <row r="522" spans="2:18">
      <c r="B522">
        <v>2886</v>
      </c>
      <c r="C522" t="s">
        <v>17</v>
      </c>
      <c r="D522">
        <v>17</v>
      </c>
      <c r="E522" t="s">
        <v>48</v>
      </c>
      <c r="F522">
        <v>851131</v>
      </c>
      <c r="G522">
        <v>365</v>
      </c>
      <c r="H522">
        <v>0</v>
      </c>
      <c r="I522">
        <v>690</v>
      </c>
      <c r="J522">
        <v>7089564</v>
      </c>
      <c r="K522">
        <v>1</v>
      </c>
      <c r="L522">
        <v>53820</v>
      </c>
      <c r="M522">
        <v>19644300</v>
      </c>
      <c r="N522">
        <v>265720</v>
      </c>
      <c r="O522">
        <v>37985886</v>
      </c>
      <c r="P522" s="3">
        <v>48200106</v>
      </c>
      <c r="Q522">
        <v>13</v>
      </c>
      <c r="R522" t="s">
        <v>25</v>
      </c>
    </row>
    <row r="523" spans="2:18">
      <c r="B523">
        <v>2893</v>
      </c>
      <c r="C523" t="s">
        <v>17</v>
      </c>
      <c r="D523">
        <v>17</v>
      </c>
      <c r="E523" t="s">
        <v>48</v>
      </c>
      <c r="F523">
        <v>611711</v>
      </c>
      <c r="G523">
        <v>365</v>
      </c>
      <c r="H523">
        <v>0</v>
      </c>
      <c r="I523">
        <v>1410</v>
      </c>
      <c r="J523">
        <v>12894450</v>
      </c>
      <c r="K523">
        <v>0</v>
      </c>
      <c r="L523">
        <v>0</v>
      </c>
      <c r="M523">
        <v>17484374</v>
      </c>
      <c r="N523">
        <v>588380</v>
      </c>
      <c r="O523">
        <v>41931304</v>
      </c>
      <c r="P523" s="3">
        <v>53082443</v>
      </c>
      <c r="Q523">
        <v>8</v>
      </c>
      <c r="R523" t="s">
        <v>19</v>
      </c>
    </row>
    <row r="524" spans="2:18">
      <c r="B524">
        <v>2882</v>
      </c>
      <c r="C524" t="s">
        <v>17</v>
      </c>
      <c r="E524" t="s">
        <v>48</v>
      </c>
      <c r="F524">
        <v>511161</v>
      </c>
      <c r="G524">
        <v>365</v>
      </c>
      <c r="H524">
        <v>0</v>
      </c>
      <c r="I524">
        <v>1290</v>
      </c>
      <c r="J524">
        <v>12589526</v>
      </c>
      <c r="K524">
        <v>0</v>
      </c>
      <c r="L524">
        <v>0</v>
      </c>
      <c r="M524">
        <v>18657393</v>
      </c>
      <c r="N524">
        <v>531440</v>
      </c>
      <c r="O524">
        <v>42839218</v>
      </c>
      <c r="P524" s="3">
        <v>54336304</v>
      </c>
      <c r="Q524">
        <v>14</v>
      </c>
      <c r="R524" t="s">
        <v>25</v>
      </c>
    </row>
    <row r="525" spans="2:18">
      <c r="B525">
        <v>3283</v>
      </c>
      <c r="C525" t="s">
        <v>17</v>
      </c>
      <c r="D525">
        <v>17</v>
      </c>
      <c r="E525" t="s">
        <v>48</v>
      </c>
      <c r="F525">
        <v>811111</v>
      </c>
      <c r="G525">
        <v>365</v>
      </c>
      <c r="H525">
        <v>0</v>
      </c>
      <c r="I525">
        <v>540</v>
      </c>
      <c r="J525">
        <v>5552638</v>
      </c>
      <c r="K525">
        <v>0</v>
      </c>
      <c r="L525">
        <v>0</v>
      </c>
      <c r="M525">
        <v>19659486</v>
      </c>
      <c r="N525">
        <v>208780</v>
      </c>
      <c r="O525">
        <v>37054630</v>
      </c>
      <c r="P525" s="3">
        <v>46988343</v>
      </c>
      <c r="Q525">
        <v>14</v>
      </c>
      <c r="R525" t="s">
        <v>25</v>
      </c>
    </row>
    <row r="526" spans="2:18">
      <c r="B526">
        <v>2888</v>
      </c>
      <c r="C526" t="s">
        <v>17</v>
      </c>
      <c r="D526">
        <v>17</v>
      </c>
      <c r="E526" t="s">
        <v>48</v>
      </c>
      <c r="F526">
        <v>851111</v>
      </c>
      <c r="G526">
        <v>365</v>
      </c>
      <c r="H526">
        <v>0</v>
      </c>
      <c r="I526">
        <v>1440</v>
      </c>
      <c r="J526">
        <v>14861364</v>
      </c>
      <c r="K526">
        <v>0</v>
      </c>
      <c r="L526">
        <v>0</v>
      </c>
      <c r="M526">
        <v>19731607</v>
      </c>
      <c r="N526">
        <v>531440</v>
      </c>
      <c r="O526">
        <v>46804552</v>
      </c>
      <c r="P526" s="3">
        <v>59396268</v>
      </c>
      <c r="Q526">
        <v>8</v>
      </c>
      <c r="R526" t="s">
        <v>19</v>
      </c>
    </row>
    <row r="527" spans="2:18">
      <c r="B527">
        <v>2890</v>
      </c>
      <c r="C527" t="s">
        <v>17</v>
      </c>
      <c r="D527">
        <v>17</v>
      </c>
      <c r="E527" t="s">
        <v>48</v>
      </c>
      <c r="F527">
        <v>611711</v>
      </c>
      <c r="G527">
        <v>365</v>
      </c>
      <c r="H527">
        <v>0</v>
      </c>
      <c r="I527">
        <v>1440</v>
      </c>
      <c r="J527">
        <v>14035104</v>
      </c>
      <c r="K527">
        <v>0</v>
      </c>
      <c r="L527">
        <v>0</v>
      </c>
      <c r="M527">
        <v>18634566</v>
      </c>
      <c r="N527">
        <v>531440</v>
      </c>
      <c r="O527">
        <v>44943704</v>
      </c>
      <c r="P527" s="3">
        <v>57073526</v>
      </c>
      <c r="Q527">
        <v>11</v>
      </c>
      <c r="R527" t="s">
        <v>25</v>
      </c>
    </row>
    <row r="528" spans="2:18">
      <c r="B528">
        <v>2883</v>
      </c>
      <c r="C528" t="s">
        <v>17</v>
      </c>
      <c r="D528">
        <v>17</v>
      </c>
      <c r="E528" t="s">
        <v>48</v>
      </c>
      <c r="F528">
        <v>611711</v>
      </c>
      <c r="G528">
        <v>365</v>
      </c>
      <c r="H528">
        <v>0</v>
      </c>
      <c r="I528">
        <v>1080</v>
      </c>
      <c r="J528">
        <v>9648513</v>
      </c>
      <c r="K528">
        <v>0</v>
      </c>
      <c r="L528">
        <v>0</v>
      </c>
      <c r="M528">
        <v>17079276</v>
      </c>
      <c r="N528">
        <v>531440</v>
      </c>
      <c r="O528">
        <v>35884772</v>
      </c>
      <c r="P528" s="3">
        <v>45838875</v>
      </c>
      <c r="Q528">
        <v>7</v>
      </c>
      <c r="R528" t="s">
        <v>19</v>
      </c>
    </row>
    <row r="529" spans="2:18">
      <c r="B529">
        <v>2889</v>
      </c>
      <c r="C529" t="s">
        <v>17</v>
      </c>
      <c r="D529">
        <v>17</v>
      </c>
      <c r="E529" t="s">
        <v>48</v>
      </c>
      <c r="F529">
        <v>511161</v>
      </c>
      <c r="G529">
        <v>365</v>
      </c>
      <c r="H529">
        <v>0</v>
      </c>
      <c r="I529">
        <v>1045</v>
      </c>
      <c r="J529">
        <v>9608398</v>
      </c>
      <c r="K529">
        <v>0</v>
      </c>
      <c r="L529">
        <v>0</v>
      </c>
      <c r="M529">
        <v>17579274</v>
      </c>
      <c r="N529">
        <v>531440</v>
      </c>
      <c r="O529">
        <v>36074288</v>
      </c>
      <c r="P529" s="3">
        <v>45889473</v>
      </c>
      <c r="Q529">
        <v>5</v>
      </c>
      <c r="R529" t="s">
        <v>19</v>
      </c>
    </row>
    <row r="530" spans="2:18">
      <c r="B530">
        <v>2484</v>
      </c>
      <c r="C530" t="s">
        <v>17</v>
      </c>
      <c r="D530">
        <v>18</v>
      </c>
      <c r="E530" t="s">
        <v>49</v>
      </c>
      <c r="F530">
        <v>811111</v>
      </c>
      <c r="G530">
        <v>365</v>
      </c>
      <c r="H530">
        <v>0</v>
      </c>
      <c r="I530">
        <v>1226</v>
      </c>
      <c r="J530">
        <v>16145832</v>
      </c>
      <c r="K530">
        <v>94</v>
      </c>
      <c r="L530">
        <v>6449928</v>
      </c>
      <c r="M530">
        <v>25178867</v>
      </c>
      <c r="N530">
        <v>227760</v>
      </c>
      <c r="O530">
        <v>59820580</v>
      </c>
      <c r="P530" s="3">
        <v>74108460</v>
      </c>
      <c r="Q530">
        <v>8</v>
      </c>
      <c r="R530" t="s">
        <v>20</v>
      </c>
    </row>
    <row r="531" spans="2:18">
      <c r="B531">
        <v>2873</v>
      </c>
      <c r="C531" t="s">
        <v>17</v>
      </c>
      <c r="D531">
        <v>18</v>
      </c>
      <c r="E531" t="s">
        <v>49</v>
      </c>
      <c r="F531">
        <v>851121</v>
      </c>
      <c r="G531">
        <v>365</v>
      </c>
      <c r="H531">
        <v>0</v>
      </c>
      <c r="I531">
        <v>1173</v>
      </c>
      <c r="J531">
        <v>11488896</v>
      </c>
      <c r="K531">
        <v>54</v>
      </c>
      <c r="L531">
        <v>2756333</v>
      </c>
      <c r="M531">
        <v>18630767</v>
      </c>
      <c r="N531">
        <v>322660</v>
      </c>
      <c r="O531">
        <v>44707096</v>
      </c>
      <c r="P531" s="3">
        <v>56038047</v>
      </c>
      <c r="Q531">
        <v>27</v>
      </c>
      <c r="R531" t="s">
        <v>28</v>
      </c>
    </row>
    <row r="532" spans="2:18">
      <c r="B532">
        <v>2737</v>
      </c>
      <c r="C532" t="s">
        <v>21</v>
      </c>
      <c r="D532">
        <v>18</v>
      </c>
      <c r="E532" t="s">
        <v>49</v>
      </c>
      <c r="F532">
        <v>851121</v>
      </c>
      <c r="G532">
        <v>272</v>
      </c>
      <c r="H532">
        <v>31</v>
      </c>
      <c r="I532">
        <v>805</v>
      </c>
      <c r="J532">
        <v>6591459</v>
      </c>
      <c r="K532">
        <v>50</v>
      </c>
      <c r="L532">
        <v>2225792</v>
      </c>
      <c r="M532">
        <v>11637248</v>
      </c>
      <c r="N532">
        <v>339456</v>
      </c>
      <c r="O532">
        <v>21763486</v>
      </c>
      <c r="P532" s="3">
        <v>26253591</v>
      </c>
      <c r="Q532">
        <v>5</v>
      </c>
      <c r="R532" t="s">
        <v>20</v>
      </c>
    </row>
    <row r="533" spans="2:18">
      <c r="B533">
        <v>2852</v>
      </c>
      <c r="C533" t="s">
        <v>17</v>
      </c>
      <c r="D533">
        <v>18</v>
      </c>
      <c r="E533" t="s">
        <v>49</v>
      </c>
      <c r="F533">
        <v>811111</v>
      </c>
      <c r="G533">
        <v>336</v>
      </c>
      <c r="H533">
        <v>29</v>
      </c>
      <c r="I533">
        <v>1320</v>
      </c>
      <c r="J533">
        <v>18681058</v>
      </c>
      <c r="K533">
        <v>44</v>
      </c>
      <c r="L533">
        <v>3261773</v>
      </c>
      <c r="M533">
        <v>24908082</v>
      </c>
      <c r="N533">
        <v>262080</v>
      </c>
      <c r="O533">
        <v>68653319</v>
      </c>
      <c r="P533" s="3">
        <v>86278556</v>
      </c>
      <c r="Q533">
        <v>12</v>
      </c>
      <c r="R533" t="s">
        <v>25</v>
      </c>
    </row>
    <row r="534" spans="2:18">
      <c r="B534">
        <v>2874</v>
      </c>
      <c r="C534" t="s">
        <v>17</v>
      </c>
      <c r="D534">
        <v>18</v>
      </c>
      <c r="E534" t="s">
        <v>49</v>
      </c>
      <c r="F534">
        <v>811111</v>
      </c>
      <c r="G534">
        <v>365</v>
      </c>
      <c r="H534">
        <v>0</v>
      </c>
      <c r="I534">
        <v>1273</v>
      </c>
      <c r="J534">
        <v>17769571</v>
      </c>
      <c r="K534">
        <v>37</v>
      </c>
      <c r="L534">
        <v>2572005</v>
      </c>
      <c r="M534">
        <v>25372466</v>
      </c>
      <c r="N534">
        <v>227760</v>
      </c>
      <c r="O534">
        <v>61934480</v>
      </c>
      <c r="P534" s="3">
        <v>77488476</v>
      </c>
      <c r="Q534">
        <v>14</v>
      </c>
      <c r="R534" t="s">
        <v>25</v>
      </c>
    </row>
    <row r="535" spans="2:18">
      <c r="B535">
        <v>2876</v>
      </c>
      <c r="C535" t="s">
        <v>17</v>
      </c>
      <c r="D535">
        <v>18</v>
      </c>
      <c r="E535" t="s">
        <v>49</v>
      </c>
      <c r="F535">
        <v>811111</v>
      </c>
      <c r="G535">
        <v>365</v>
      </c>
      <c r="H535">
        <v>0</v>
      </c>
      <c r="I535">
        <v>1295</v>
      </c>
      <c r="J535">
        <v>16959480</v>
      </c>
      <c r="K535">
        <v>34</v>
      </c>
      <c r="L535">
        <v>2265867</v>
      </c>
      <c r="M535">
        <v>24324767</v>
      </c>
      <c r="N535">
        <v>227760</v>
      </c>
      <c r="O535">
        <v>55841755</v>
      </c>
      <c r="P535" s="3">
        <v>70751471</v>
      </c>
      <c r="Q535">
        <v>12</v>
      </c>
      <c r="R535" t="s">
        <v>25</v>
      </c>
    </row>
    <row r="536" spans="2:18">
      <c r="B536">
        <v>2832</v>
      </c>
      <c r="C536" t="s">
        <v>17</v>
      </c>
      <c r="D536">
        <v>18</v>
      </c>
      <c r="E536" t="s">
        <v>49</v>
      </c>
      <c r="F536">
        <v>851121</v>
      </c>
      <c r="G536">
        <v>365</v>
      </c>
      <c r="H536">
        <v>0</v>
      </c>
      <c r="I536">
        <v>845</v>
      </c>
      <c r="J536">
        <v>8833135</v>
      </c>
      <c r="K536">
        <v>34</v>
      </c>
      <c r="L536">
        <v>1861704</v>
      </c>
      <c r="M536">
        <v>19985940</v>
      </c>
      <c r="N536">
        <v>265720</v>
      </c>
      <c r="O536">
        <v>41081833</v>
      </c>
      <c r="P536" s="3">
        <v>52172543</v>
      </c>
      <c r="Q536">
        <v>11</v>
      </c>
      <c r="R536" t="s">
        <v>25</v>
      </c>
    </row>
    <row r="537" spans="2:18">
      <c r="B537">
        <v>2469</v>
      </c>
      <c r="C537" t="s">
        <v>17</v>
      </c>
      <c r="D537">
        <v>18</v>
      </c>
      <c r="E537" t="s">
        <v>49</v>
      </c>
      <c r="F537">
        <v>811111</v>
      </c>
      <c r="G537">
        <v>365</v>
      </c>
      <c r="H537">
        <v>0</v>
      </c>
      <c r="I537">
        <v>1440</v>
      </c>
      <c r="J537">
        <v>19099916</v>
      </c>
      <c r="K537">
        <v>18</v>
      </c>
      <c r="L537">
        <v>1272024</v>
      </c>
      <c r="M537">
        <v>25350843</v>
      </c>
      <c r="N537">
        <v>284700</v>
      </c>
      <c r="O537">
        <v>58382001</v>
      </c>
      <c r="P537" s="3">
        <v>73802585</v>
      </c>
      <c r="Q537">
        <v>11</v>
      </c>
      <c r="R537" t="s">
        <v>25</v>
      </c>
    </row>
    <row r="538" spans="2:18">
      <c r="B538">
        <v>2835</v>
      </c>
      <c r="C538" t="s">
        <v>17</v>
      </c>
      <c r="D538">
        <v>18</v>
      </c>
      <c r="E538" t="s">
        <v>49</v>
      </c>
      <c r="F538">
        <v>851121</v>
      </c>
      <c r="G538">
        <v>365</v>
      </c>
      <c r="H538">
        <v>0</v>
      </c>
      <c r="I538">
        <v>990</v>
      </c>
      <c r="J538">
        <v>10978000</v>
      </c>
      <c r="K538">
        <v>18</v>
      </c>
      <c r="L538">
        <v>1024172</v>
      </c>
      <c r="M538">
        <v>20727938</v>
      </c>
      <c r="N538">
        <v>265720</v>
      </c>
      <c r="O538">
        <v>44511186</v>
      </c>
      <c r="P538" s="3">
        <v>56226149</v>
      </c>
      <c r="Q538">
        <v>23</v>
      </c>
      <c r="R538" t="s">
        <v>26</v>
      </c>
    </row>
    <row r="539" spans="2:18">
      <c r="B539">
        <v>2846</v>
      </c>
      <c r="C539" t="s">
        <v>17</v>
      </c>
      <c r="D539">
        <v>18</v>
      </c>
      <c r="E539" t="s">
        <v>49</v>
      </c>
      <c r="F539">
        <v>851131</v>
      </c>
      <c r="G539">
        <v>365</v>
      </c>
      <c r="H539">
        <v>0</v>
      </c>
      <c r="I539">
        <v>1185</v>
      </c>
      <c r="J539">
        <v>12550057</v>
      </c>
      <c r="K539">
        <v>16</v>
      </c>
      <c r="L539">
        <v>858624</v>
      </c>
      <c r="M539">
        <v>19587360</v>
      </c>
      <c r="N539">
        <v>265720</v>
      </c>
      <c r="O539">
        <v>44546645</v>
      </c>
      <c r="P539" s="3">
        <v>56380262</v>
      </c>
      <c r="Q539">
        <v>13</v>
      </c>
      <c r="R539" t="s">
        <v>25</v>
      </c>
    </row>
    <row r="540" spans="2:18">
      <c r="B540">
        <v>2859</v>
      </c>
      <c r="C540" t="s">
        <v>17</v>
      </c>
      <c r="D540">
        <v>18</v>
      </c>
      <c r="E540" t="s">
        <v>49</v>
      </c>
      <c r="F540">
        <v>851131</v>
      </c>
      <c r="G540">
        <v>303</v>
      </c>
      <c r="H540">
        <v>62</v>
      </c>
      <c r="I540">
        <v>830</v>
      </c>
      <c r="J540">
        <v>8807081</v>
      </c>
      <c r="K540">
        <v>15</v>
      </c>
      <c r="L540">
        <v>825407</v>
      </c>
      <c r="M540">
        <v>16704417</v>
      </c>
      <c r="N540">
        <v>267852</v>
      </c>
      <c r="O540">
        <v>37142817</v>
      </c>
      <c r="P540" s="3">
        <v>47793877</v>
      </c>
      <c r="Q540">
        <v>14</v>
      </c>
      <c r="R540" t="s">
        <v>25</v>
      </c>
    </row>
    <row r="541" spans="2:18">
      <c r="B541">
        <v>2867</v>
      </c>
      <c r="C541" t="s">
        <v>17</v>
      </c>
      <c r="D541">
        <v>18</v>
      </c>
      <c r="E541" t="s">
        <v>49</v>
      </c>
      <c r="F541">
        <v>611211</v>
      </c>
      <c r="G541">
        <v>365</v>
      </c>
      <c r="H541">
        <v>0</v>
      </c>
      <c r="I541">
        <v>1345</v>
      </c>
      <c r="J541">
        <v>13627476</v>
      </c>
      <c r="K541">
        <v>14</v>
      </c>
      <c r="L541">
        <v>716163</v>
      </c>
      <c r="M541">
        <v>18674083</v>
      </c>
      <c r="N541">
        <v>322660</v>
      </c>
      <c r="O541">
        <v>39712578</v>
      </c>
      <c r="P541" s="3">
        <v>50912789</v>
      </c>
      <c r="Q541">
        <v>7</v>
      </c>
      <c r="R541" t="s">
        <v>20</v>
      </c>
    </row>
    <row r="542" spans="2:18">
      <c r="B542">
        <v>2875</v>
      </c>
      <c r="C542" t="s">
        <v>17</v>
      </c>
      <c r="D542">
        <v>18</v>
      </c>
      <c r="E542" t="s">
        <v>49</v>
      </c>
      <c r="F542">
        <v>611211</v>
      </c>
      <c r="G542">
        <v>365</v>
      </c>
      <c r="H542">
        <v>0</v>
      </c>
      <c r="I542">
        <v>1424</v>
      </c>
      <c r="J542">
        <v>16403488</v>
      </c>
      <c r="K542">
        <v>13</v>
      </c>
      <c r="L542">
        <v>757390</v>
      </c>
      <c r="M542">
        <v>21265193</v>
      </c>
      <c r="N542">
        <v>265720</v>
      </c>
      <c r="O542">
        <v>51545576</v>
      </c>
      <c r="P542" s="3">
        <v>69239887</v>
      </c>
      <c r="Q542">
        <v>16</v>
      </c>
      <c r="R542" t="s">
        <v>27</v>
      </c>
    </row>
    <row r="543" spans="2:18">
      <c r="B543">
        <v>3412</v>
      </c>
      <c r="C543" t="s">
        <v>17</v>
      </c>
      <c r="D543">
        <v>18</v>
      </c>
      <c r="E543" t="s">
        <v>49</v>
      </c>
      <c r="F543">
        <v>511161</v>
      </c>
      <c r="G543">
        <v>256</v>
      </c>
      <c r="H543">
        <v>109</v>
      </c>
      <c r="I543">
        <v>310</v>
      </c>
      <c r="J543">
        <v>2999901</v>
      </c>
      <c r="K543">
        <v>10</v>
      </c>
      <c r="L543">
        <v>506895</v>
      </c>
      <c r="M543">
        <v>12976540</v>
      </c>
      <c r="N543">
        <v>372736</v>
      </c>
      <c r="O543">
        <v>23663976</v>
      </c>
      <c r="P543" s="3">
        <v>30065845</v>
      </c>
      <c r="Q543">
        <v>5</v>
      </c>
      <c r="R543" t="s">
        <v>20</v>
      </c>
    </row>
    <row r="544" spans="2:18">
      <c r="B544">
        <v>2872</v>
      </c>
      <c r="C544" t="s">
        <v>17</v>
      </c>
      <c r="D544">
        <v>18</v>
      </c>
      <c r="E544" t="s">
        <v>49</v>
      </c>
      <c r="F544">
        <v>851131</v>
      </c>
      <c r="G544">
        <v>365</v>
      </c>
      <c r="H544">
        <v>0</v>
      </c>
      <c r="I544">
        <v>1075</v>
      </c>
      <c r="J544">
        <v>16569064</v>
      </c>
      <c r="K544">
        <v>9</v>
      </c>
      <c r="L544">
        <v>704340</v>
      </c>
      <c r="M544">
        <v>28564900</v>
      </c>
      <c r="N544">
        <v>227760</v>
      </c>
      <c r="O544">
        <v>62496577</v>
      </c>
      <c r="P544" s="3">
        <v>78919874</v>
      </c>
      <c r="Q544">
        <v>30</v>
      </c>
      <c r="R544" t="s">
        <v>28</v>
      </c>
    </row>
    <row r="545" spans="2:18">
      <c r="B545">
        <v>2869</v>
      </c>
      <c r="C545" t="s">
        <v>17</v>
      </c>
      <c r="D545">
        <v>18</v>
      </c>
      <c r="E545" t="s">
        <v>49</v>
      </c>
      <c r="F545">
        <v>851131</v>
      </c>
      <c r="G545">
        <v>365</v>
      </c>
      <c r="H545">
        <v>0</v>
      </c>
      <c r="I545">
        <v>763</v>
      </c>
      <c r="J545">
        <v>7656973</v>
      </c>
      <c r="K545">
        <v>8</v>
      </c>
      <c r="L545">
        <v>417248</v>
      </c>
      <c r="M545">
        <v>19036940</v>
      </c>
      <c r="N545">
        <v>265720</v>
      </c>
      <c r="O545">
        <v>38547589</v>
      </c>
      <c r="P545" s="3">
        <v>48924338</v>
      </c>
      <c r="Q545">
        <v>13</v>
      </c>
      <c r="R545" t="s">
        <v>25</v>
      </c>
    </row>
    <row r="546" spans="2:18">
      <c r="B546">
        <v>2839</v>
      </c>
      <c r="C546" t="s">
        <v>17</v>
      </c>
      <c r="D546">
        <v>18</v>
      </c>
      <c r="E546" t="s">
        <v>49</v>
      </c>
      <c r="F546">
        <v>511161</v>
      </c>
      <c r="G546">
        <v>365</v>
      </c>
      <c r="H546">
        <v>0</v>
      </c>
      <c r="I546">
        <v>1310</v>
      </c>
      <c r="J546">
        <v>13579796</v>
      </c>
      <c r="K546">
        <v>7</v>
      </c>
      <c r="L546">
        <v>369896</v>
      </c>
      <c r="M546">
        <v>19247820</v>
      </c>
      <c r="N546">
        <v>531440</v>
      </c>
      <c r="O546">
        <v>46663824</v>
      </c>
      <c r="P546" s="3">
        <v>59079409</v>
      </c>
      <c r="Q546">
        <v>12</v>
      </c>
      <c r="R546" t="s">
        <v>25</v>
      </c>
    </row>
    <row r="547" spans="2:18">
      <c r="B547">
        <v>2831</v>
      </c>
      <c r="C547" t="s">
        <v>17</v>
      </c>
      <c r="D547">
        <v>18</v>
      </c>
      <c r="E547" t="s">
        <v>49</v>
      </c>
      <c r="F547">
        <v>611211</v>
      </c>
      <c r="G547">
        <v>365</v>
      </c>
      <c r="H547">
        <v>0</v>
      </c>
      <c r="I547">
        <v>1265</v>
      </c>
      <c r="J547">
        <v>14212002</v>
      </c>
      <c r="K547">
        <v>6</v>
      </c>
      <c r="L547">
        <v>340704</v>
      </c>
      <c r="M547">
        <v>20726160</v>
      </c>
      <c r="N547">
        <v>322660</v>
      </c>
      <c r="O547">
        <v>52097862</v>
      </c>
      <c r="P547" s="3">
        <v>65877399</v>
      </c>
      <c r="Q547">
        <v>13</v>
      </c>
      <c r="R547" t="s">
        <v>25</v>
      </c>
    </row>
    <row r="548" spans="2:18">
      <c r="B548">
        <v>2857</v>
      </c>
      <c r="C548" t="s">
        <v>17</v>
      </c>
      <c r="D548">
        <v>18</v>
      </c>
      <c r="E548" t="s">
        <v>49</v>
      </c>
      <c r="F548">
        <v>851131</v>
      </c>
      <c r="G548">
        <v>365</v>
      </c>
      <c r="H548">
        <v>0</v>
      </c>
      <c r="I548">
        <v>1325</v>
      </c>
      <c r="J548">
        <v>14994522</v>
      </c>
      <c r="K548">
        <v>6</v>
      </c>
      <c r="L548">
        <v>342098</v>
      </c>
      <c r="M548">
        <v>20855702</v>
      </c>
      <c r="N548">
        <v>265720</v>
      </c>
      <c r="O548">
        <v>47980575</v>
      </c>
      <c r="P548" s="3">
        <v>60800859</v>
      </c>
      <c r="Q548">
        <v>18</v>
      </c>
      <c r="R548" t="s">
        <v>27</v>
      </c>
    </row>
    <row r="549" spans="2:18">
      <c r="B549">
        <v>2848</v>
      </c>
      <c r="C549" t="s">
        <v>17</v>
      </c>
      <c r="D549">
        <v>18</v>
      </c>
      <c r="E549" t="s">
        <v>49</v>
      </c>
      <c r="F549">
        <v>511161</v>
      </c>
      <c r="G549">
        <v>365</v>
      </c>
      <c r="H549">
        <v>0</v>
      </c>
      <c r="I549">
        <v>1010</v>
      </c>
      <c r="J549">
        <v>10603738</v>
      </c>
      <c r="K549">
        <v>5</v>
      </c>
      <c r="L549">
        <v>268736</v>
      </c>
      <c r="M549">
        <v>19675114</v>
      </c>
      <c r="N549">
        <v>322660</v>
      </c>
      <c r="O549">
        <v>41816495</v>
      </c>
      <c r="P549" s="3">
        <v>53350350</v>
      </c>
      <c r="Q549">
        <v>8</v>
      </c>
      <c r="R549" t="s">
        <v>20</v>
      </c>
    </row>
    <row r="550" spans="2:18">
      <c r="B550">
        <v>2853</v>
      </c>
      <c r="C550" t="s">
        <v>17</v>
      </c>
      <c r="D550">
        <v>18</v>
      </c>
      <c r="E550" t="s">
        <v>49</v>
      </c>
      <c r="F550">
        <v>851131</v>
      </c>
      <c r="G550">
        <v>365</v>
      </c>
      <c r="H550">
        <v>0</v>
      </c>
      <c r="I550">
        <v>967</v>
      </c>
      <c r="J550">
        <v>11232722</v>
      </c>
      <c r="K550">
        <v>4</v>
      </c>
      <c r="L550">
        <v>240759</v>
      </c>
      <c r="M550">
        <v>22074230</v>
      </c>
      <c r="N550">
        <v>265720</v>
      </c>
      <c r="O550">
        <v>45856408</v>
      </c>
      <c r="P550" s="3">
        <v>58034165</v>
      </c>
      <c r="Q550">
        <v>14</v>
      </c>
      <c r="R550" t="s">
        <v>25</v>
      </c>
    </row>
    <row r="551" spans="2:18">
      <c r="B551">
        <v>2871</v>
      </c>
      <c r="C551" t="s">
        <v>17</v>
      </c>
      <c r="D551">
        <v>18</v>
      </c>
      <c r="E551" t="s">
        <v>49</v>
      </c>
      <c r="F551">
        <v>811111</v>
      </c>
      <c r="G551">
        <v>345</v>
      </c>
      <c r="H551">
        <v>20</v>
      </c>
      <c r="I551">
        <v>672</v>
      </c>
      <c r="J551">
        <v>6720843</v>
      </c>
      <c r="K551">
        <v>3</v>
      </c>
      <c r="L551">
        <v>153515</v>
      </c>
      <c r="M551">
        <v>17680781</v>
      </c>
      <c r="N551">
        <v>251160</v>
      </c>
      <c r="O551">
        <v>32706105</v>
      </c>
      <c r="P551" s="3">
        <v>41626957</v>
      </c>
      <c r="Q551">
        <v>4</v>
      </c>
      <c r="R551" t="s">
        <v>20</v>
      </c>
    </row>
    <row r="552" spans="2:18">
      <c r="B552">
        <v>2866</v>
      </c>
      <c r="C552" t="s">
        <v>17</v>
      </c>
      <c r="D552">
        <v>18</v>
      </c>
      <c r="E552" t="s">
        <v>49</v>
      </c>
      <c r="F552">
        <v>811111</v>
      </c>
      <c r="G552">
        <v>365</v>
      </c>
      <c r="H552">
        <v>0</v>
      </c>
      <c r="I552">
        <v>1164</v>
      </c>
      <c r="J552">
        <v>15975341</v>
      </c>
      <c r="K552">
        <v>3</v>
      </c>
      <c r="L552">
        <v>208853</v>
      </c>
      <c r="M552">
        <v>25410426</v>
      </c>
      <c r="N552">
        <v>265720</v>
      </c>
      <c r="O552">
        <v>55857434</v>
      </c>
      <c r="P552" s="3">
        <v>70710662</v>
      </c>
      <c r="Q552">
        <v>22</v>
      </c>
      <c r="R552" t="s">
        <v>26</v>
      </c>
    </row>
    <row r="553" spans="2:18">
      <c r="B553">
        <v>2828</v>
      </c>
      <c r="C553" t="s">
        <v>17</v>
      </c>
      <c r="D553">
        <v>18</v>
      </c>
      <c r="E553" t="s">
        <v>49</v>
      </c>
      <c r="F553">
        <v>811111</v>
      </c>
      <c r="G553">
        <v>365</v>
      </c>
      <c r="H553">
        <v>0</v>
      </c>
      <c r="I553">
        <v>945</v>
      </c>
      <c r="J553">
        <v>10470375</v>
      </c>
      <c r="K553">
        <v>2</v>
      </c>
      <c r="L553">
        <v>114379</v>
      </c>
      <c r="M553">
        <v>20874206</v>
      </c>
      <c r="N553">
        <v>170820</v>
      </c>
      <c r="O553">
        <v>43086937</v>
      </c>
      <c r="P553" s="3">
        <v>54863988</v>
      </c>
      <c r="Q553">
        <v>17</v>
      </c>
      <c r="R553" t="s">
        <v>27</v>
      </c>
    </row>
    <row r="554" spans="2:18">
      <c r="B554">
        <v>3277</v>
      </c>
      <c r="C554" t="s">
        <v>17</v>
      </c>
      <c r="D554">
        <v>18</v>
      </c>
      <c r="E554" t="s">
        <v>49</v>
      </c>
      <c r="F554">
        <v>851131</v>
      </c>
      <c r="G554">
        <v>31</v>
      </c>
      <c r="H554">
        <v>179</v>
      </c>
      <c r="I554">
        <v>70</v>
      </c>
      <c r="J554">
        <v>789000</v>
      </c>
      <c r="K554">
        <v>1</v>
      </c>
      <c r="L554">
        <v>59041</v>
      </c>
      <c r="M554">
        <v>1830265</v>
      </c>
      <c r="N554">
        <v>22568</v>
      </c>
      <c r="O554">
        <v>3757701</v>
      </c>
      <c r="P554" s="3">
        <v>4795964</v>
      </c>
      <c r="Q554">
        <v>4</v>
      </c>
      <c r="R554" t="s">
        <v>20</v>
      </c>
    </row>
    <row r="555" spans="2:18">
      <c r="B555">
        <v>2868</v>
      </c>
      <c r="C555" t="s">
        <v>17</v>
      </c>
      <c r="D555">
        <v>18</v>
      </c>
      <c r="E555" t="s">
        <v>49</v>
      </c>
      <c r="F555">
        <v>811111</v>
      </c>
      <c r="G555">
        <v>365</v>
      </c>
      <c r="H555">
        <v>0</v>
      </c>
      <c r="I555">
        <v>895</v>
      </c>
      <c r="J555">
        <v>11229836</v>
      </c>
      <c r="K555">
        <v>1</v>
      </c>
      <c r="L555">
        <v>64854</v>
      </c>
      <c r="M555">
        <v>23671854</v>
      </c>
      <c r="N555">
        <v>170820</v>
      </c>
      <c r="O555">
        <v>47447208</v>
      </c>
      <c r="P555" s="3">
        <v>60377287</v>
      </c>
      <c r="Q555">
        <v>14</v>
      </c>
      <c r="R555" t="s">
        <v>25</v>
      </c>
    </row>
    <row r="556" spans="2:18">
      <c r="B556">
        <v>3427</v>
      </c>
      <c r="C556" t="s">
        <v>17</v>
      </c>
      <c r="D556">
        <v>18</v>
      </c>
      <c r="E556" t="s">
        <v>49</v>
      </c>
      <c r="F556">
        <v>851121</v>
      </c>
      <c r="G556">
        <v>0</v>
      </c>
      <c r="H556">
        <v>180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 s="3">
        <v>312731</v>
      </c>
      <c r="Q556">
        <v>14</v>
      </c>
      <c r="R556" t="s">
        <v>25</v>
      </c>
    </row>
    <row r="557" spans="2:18">
      <c r="B557">
        <v>2843</v>
      </c>
      <c r="C557" t="s">
        <v>21</v>
      </c>
      <c r="D557">
        <v>18</v>
      </c>
      <c r="E557" t="s">
        <v>49</v>
      </c>
      <c r="F557">
        <v>851131</v>
      </c>
      <c r="G557">
        <v>62</v>
      </c>
      <c r="H557">
        <v>179</v>
      </c>
      <c r="I557">
        <v>196</v>
      </c>
      <c r="J557">
        <v>1791882</v>
      </c>
      <c r="K557">
        <v>0</v>
      </c>
      <c r="L557">
        <v>0</v>
      </c>
      <c r="M557">
        <v>2969056</v>
      </c>
      <c r="N557">
        <v>45136</v>
      </c>
      <c r="O557">
        <v>4971408</v>
      </c>
      <c r="P557" s="3">
        <v>6114832</v>
      </c>
      <c r="Q557">
        <v>18</v>
      </c>
      <c r="R557" t="s">
        <v>27</v>
      </c>
    </row>
    <row r="558" spans="2:18">
      <c r="B558">
        <v>2837</v>
      </c>
      <c r="C558" t="s">
        <v>17</v>
      </c>
      <c r="D558">
        <v>18</v>
      </c>
      <c r="E558" t="s">
        <v>49</v>
      </c>
      <c r="F558">
        <v>811111</v>
      </c>
      <c r="G558">
        <v>365</v>
      </c>
      <c r="H558">
        <v>0</v>
      </c>
      <c r="I558">
        <v>570</v>
      </c>
      <c r="J558">
        <v>6373730</v>
      </c>
      <c r="K558">
        <v>0</v>
      </c>
      <c r="L558">
        <v>0</v>
      </c>
      <c r="M558">
        <v>21082986</v>
      </c>
      <c r="N558">
        <v>170820</v>
      </c>
      <c r="O558">
        <v>39194441</v>
      </c>
      <c r="P558" s="3">
        <v>49768030</v>
      </c>
      <c r="Q558">
        <v>12</v>
      </c>
      <c r="R558" t="s">
        <v>25</v>
      </c>
    </row>
    <row r="559" spans="2:18">
      <c r="B559">
        <v>2855</v>
      </c>
      <c r="C559" t="s">
        <v>17</v>
      </c>
      <c r="D559">
        <v>18</v>
      </c>
      <c r="E559" t="s">
        <v>49</v>
      </c>
      <c r="F559">
        <v>851111</v>
      </c>
      <c r="G559">
        <v>365</v>
      </c>
      <c r="H559">
        <v>0</v>
      </c>
      <c r="I559">
        <v>1155</v>
      </c>
      <c r="J559">
        <v>11784888</v>
      </c>
      <c r="K559">
        <v>0</v>
      </c>
      <c r="L559">
        <v>0</v>
      </c>
      <c r="M559">
        <v>19143227</v>
      </c>
      <c r="N559">
        <v>265720</v>
      </c>
      <c r="O559">
        <v>42364834</v>
      </c>
      <c r="P559" s="3">
        <v>53799307</v>
      </c>
      <c r="Q559">
        <v>13</v>
      </c>
      <c r="R559" t="s">
        <v>25</v>
      </c>
    </row>
    <row r="560" spans="2:18">
      <c r="B560">
        <v>2840</v>
      </c>
      <c r="C560" t="s">
        <v>17</v>
      </c>
      <c r="D560">
        <v>18</v>
      </c>
      <c r="E560" t="s">
        <v>49</v>
      </c>
      <c r="F560">
        <v>851111</v>
      </c>
      <c r="G560">
        <v>365</v>
      </c>
      <c r="H560">
        <v>0</v>
      </c>
      <c r="I560">
        <v>1041</v>
      </c>
      <c r="J560">
        <v>11546968</v>
      </c>
      <c r="K560">
        <v>0</v>
      </c>
      <c r="L560">
        <v>0</v>
      </c>
      <c r="M560">
        <v>20422480</v>
      </c>
      <c r="N560">
        <v>265720</v>
      </c>
      <c r="O560">
        <v>43691348</v>
      </c>
      <c r="P560" s="3">
        <v>55525852</v>
      </c>
      <c r="Q560">
        <v>21</v>
      </c>
      <c r="R560" t="s">
        <v>26</v>
      </c>
    </row>
    <row r="561" spans="2:18">
      <c r="B561">
        <v>2849</v>
      </c>
      <c r="C561" t="s">
        <v>17</v>
      </c>
      <c r="E561" t="s">
        <v>49</v>
      </c>
      <c r="F561">
        <v>851111</v>
      </c>
      <c r="G561">
        <v>365</v>
      </c>
      <c r="H561">
        <v>0</v>
      </c>
      <c r="I561">
        <v>1066</v>
      </c>
      <c r="J561">
        <v>11581566</v>
      </c>
      <c r="K561">
        <v>0</v>
      </c>
      <c r="L561">
        <v>0</v>
      </c>
      <c r="M561">
        <v>20240273</v>
      </c>
      <c r="N561">
        <v>265720</v>
      </c>
      <c r="O561">
        <v>43374232</v>
      </c>
      <c r="P561" s="3">
        <v>55129607</v>
      </c>
      <c r="Q561">
        <v>23</v>
      </c>
      <c r="R561" t="s">
        <v>26</v>
      </c>
    </row>
    <row r="562" spans="2:18">
      <c r="B562">
        <v>2864</v>
      </c>
      <c r="C562" t="s">
        <v>17</v>
      </c>
      <c r="D562">
        <v>18</v>
      </c>
      <c r="E562" t="s">
        <v>49</v>
      </c>
      <c r="F562">
        <v>511111</v>
      </c>
      <c r="G562">
        <v>365</v>
      </c>
      <c r="H562">
        <v>0</v>
      </c>
      <c r="I562">
        <v>1098</v>
      </c>
      <c r="J562">
        <v>12526492</v>
      </c>
      <c r="K562">
        <v>0</v>
      </c>
      <c r="L562">
        <v>0</v>
      </c>
      <c r="M562">
        <v>21591647</v>
      </c>
      <c r="N562">
        <v>588380</v>
      </c>
      <c r="O562">
        <v>46236307</v>
      </c>
      <c r="P562" s="3">
        <v>58816890</v>
      </c>
      <c r="Q562">
        <v>22</v>
      </c>
      <c r="R562" t="s">
        <v>26</v>
      </c>
    </row>
    <row r="563" spans="2:18">
      <c r="B563">
        <v>2861</v>
      </c>
      <c r="C563" t="s">
        <v>17</v>
      </c>
      <c r="D563">
        <v>18</v>
      </c>
      <c r="E563" t="s">
        <v>49</v>
      </c>
      <c r="F563">
        <v>511111</v>
      </c>
      <c r="G563">
        <v>365</v>
      </c>
      <c r="H563">
        <v>0</v>
      </c>
      <c r="I563">
        <v>1179</v>
      </c>
      <c r="J563">
        <v>12915073</v>
      </c>
      <c r="K563">
        <v>0</v>
      </c>
      <c r="L563">
        <v>0</v>
      </c>
      <c r="M563">
        <v>20718567</v>
      </c>
      <c r="N563">
        <v>588380</v>
      </c>
      <c r="O563">
        <v>45763635</v>
      </c>
      <c r="P563" s="3">
        <v>58322779</v>
      </c>
      <c r="Q563">
        <v>24</v>
      </c>
      <c r="R563" t="s">
        <v>26</v>
      </c>
    </row>
    <row r="564" spans="2:18">
      <c r="B564">
        <v>2865</v>
      </c>
      <c r="C564" t="s">
        <v>17</v>
      </c>
      <c r="D564">
        <v>18</v>
      </c>
      <c r="E564" t="s">
        <v>49</v>
      </c>
      <c r="F564">
        <v>511111</v>
      </c>
      <c r="G564">
        <v>365</v>
      </c>
      <c r="H564">
        <v>0</v>
      </c>
      <c r="I564">
        <v>1108</v>
      </c>
      <c r="J564">
        <v>12439382</v>
      </c>
      <c r="K564">
        <v>0</v>
      </c>
      <c r="L564">
        <v>0</v>
      </c>
      <c r="M564">
        <v>21287967</v>
      </c>
      <c r="N564">
        <v>588380</v>
      </c>
      <c r="O564">
        <v>45805208</v>
      </c>
      <c r="P564" s="3">
        <v>58269870</v>
      </c>
      <c r="Q564">
        <v>22</v>
      </c>
      <c r="R564" t="s">
        <v>26</v>
      </c>
    </row>
    <row r="565" spans="2:18">
      <c r="B565">
        <v>2845</v>
      </c>
      <c r="C565" t="s">
        <v>17</v>
      </c>
      <c r="D565">
        <v>18</v>
      </c>
      <c r="E565" t="s">
        <v>49</v>
      </c>
      <c r="F565">
        <v>511111</v>
      </c>
      <c r="G565">
        <v>365</v>
      </c>
      <c r="H565">
        <v>0</v>
      </c>
      <c r="I565">
        <v>1244</v>
      </c>
      <c r="J565">
        <v>13895382</v>
      </c>
      <c r="K565">
        <v>0</v>
      </c>
      <c r="L565">
        <v>0</v>
      </c>
      <c r="M565">
        <v>20619873</v>
      </c>
      <c r="N565">
        <v>531440</v>
      </c>
      <c r="O565">
        <v>47434703</v>
      </c>
      <c r="P565" s="3">
        <v>60411116</v>
      </c>
      <c r="Q565">
        <v>23</v>
      </c>
      <c r="R565" t="s">
        <v>26</v>
      </c>
    </row>
    <row r="566" spans="2:18">
      <c r="B566">
        <v>2870</v>
      </c>
      <c r="C566" t="s">
        <v>17</v>
      </c>
      <c r="D566">
        <v>18</v>
      </c>
      <c r="E566" t="s">
        <v>49</v>
      </c>
      <c r="F566">
        <v>511111</v>
      </c>
      <c r="G566">
        <v>365</v>
      </c>
      <c r="H566">
        <v>0</v>
      </c>
      <c r="I566">
        <v>1333</v>
      </c>
      <c r="J566">
        <v>13304613</v>
      </c>
      <c r="K566">
        <v>0</v>
      </c>
      <c r="L566">
        <v>0</v>
      </c>
      <c r="M566">
        <v>18839547</v>
      </c>
      <c r="N566">
        <v>588380</v>
      </c>
      <c r="O566">
        <v>45406640</v>
      </c>
      <c r="P566" s="3">
        <v>57738653</v>
      </c>
      <c r="Q566">
        <v>13</v>
      </c>
      <c r="R566" t="s">
        <v>25</v>
      </c>
    </row>
    <row r="567" spans="2:18">
      <c r="B567">
        <v>2877</v>
      </c>
      <c r="C567" t="s">
        <v>17</v>
      </c>
      <c r="D567">
        <v>18</v>
      </c>
      <c r="E567" t="s">
        <v>49</v>
      </c>
      <c r="F567">
        <v>511151</v>
      </c>
      <c r="G567">
        <v>365</v>
      </c>
      <c r="H567">
        <v>0</v>
      </c>
      <c r="I567">
        <v>1235</v>
      </c>
      <c r="J567">
        <v>12913156</v>
      </c>
      <c r="K567">
        <v>0</v>
      </c>
      <c r="L567">
        <v>0</v>
      </c>
      <c r="M567">
        <v>19830306</v>
      </c>
      <c r="N567">
        <v>588380</v>
      </c>
      <c r="O567">
        <v>44705009</v>
      </c>
      <c r="P567" s="3">
        <v>56817905</v>
      </c>
      <c r="Q567">
        <v>23</v>
      </c>
      <c r="R567" t="s">
        <v>26</v>
      </c>
    </row>
    <row r="568" spans="2:18">
      <c r="B568">
        <v>2838</v>
      </c>
      <c r="C568" t="s">
        <v>17</v>
      </c>
      <c r="D568">
        <v>18</v>
      </c>
      <c r="E568" t="s">
        <v>49</v>
      </c>
      <c r="F568">
        <v>511151</v>
      </c>
      <c r="G568">
        <v>365</v>
      </c>
      <c r="H568">
        <v>0</v>
      </c>
      <c r="I568">
        <v>790</v>
      </c>
      <c r="J568">
        <v>8085875</v>
      </c>
      <c r="K568">
        <v>0</v>
      </c>
      <c r="L568">
        <v>0</v>
      </c>
      <c r="M568">
        <v>19276087</v>
      </c>
      <c r="N568">
        <v>588380</v>
      </c>
      <c r="O568">
        <v>37367832</v>
      </c>
      <c r="P568" s="3">
        <v>47553833</v>
      </c>
      <c r="Q568">
        <v>16</v>
      </c>
      <c r="R568" t="s">
        <v>27</v>
      </c>
    </row>
    <row r="569" spans="2:18">
      <c r="B569">
        <v>2829</v>
      </c>
      <c r="C569" t="s">
        <v>17</v>
      </c>
      <c r="D569">
        <v>18</v>
      </c>
      <c r="E569" t="s">
        <v>49</v>
      </c>
      <c r="F569">
        <v>511151</v>
      </c>
      <c r="G569">
        <v>365</v>
      </c>
      <c r="H569">
        <v>0</v>
      </c>
      <c r="I569">
        <v>1223</v>
      </c>
      <c r="J569">
        <v>12264628</v>
      </c>
      <c r="K569">
        <v>0</v>
      </c>
      <c r="L569">
        <v>0</v>
      </c>
      <c r="M569">
        <v>18756034</v>
      </c>
      <c r="N569">
        <v>588380</v>
      </c>
      <c r="O569">
        <v>43268738</v>
      </c>
      <c r="P569" s="3">
        <v>55274384</v>
      </c>
      <c r="Q569">
        <v>13</v>
      </c>
      <c r="R569" t="s">
        <v>25</v>
      </c>
    </row>
    <row r="570" spans="2:18">
      <c r="B570">
        <v>2854</v>
      </c>
      <c r="C570" t="s">
        <v>17</v>
      </c>
      <c r="D570">
        <v>18</v>
      </c>
      <c r="E570" t="s">
        <v>49</v>
      </c>
      <c r="F570">
        <v>511151</v>
      </c>
      <c r="G570">
        <v>365</v>
      </c>
      <c r="H570">
        <v>0</v>
      </c>
      <c r="I570">
        <v>1300</v>
      </c>
      <c r="J570">
        <v>13368478</v>
      </c>
      <c r="K570">
        <v>0</v>
      </c>
      <c r="L570">
        <v>0</v>
      </c>
      <c r="M570">
        <v>19200167</v>
      </c>
      <c r="N570">
        <v>531440</v>
      </c>
      <c r="O570">
        <v>45855323</v>
      </c>
      <c r="P570" s="3">
        <v>58575134</v>
      </c>
      <c r="Q570">
        <v>13</v>
      </c>
      <c r="R570" t="s">
        <v>25</v>
      </c>
    </row>
    <row r="571" spans="2:18">
      <c r="B571">
        <v>2850</v>
      </c>
      <c r="C571" t="s">
        <v>17</v>
      </c>
      <c r="D571">
        <v>18</v>
      </c>
      <c r="E571" t="s">
        <v>49</v>
      </c>
      <c r="F571">
        <v>511161</v>
      </c>
      <c r="G571">
        <v>365</v>
      </c>
      <c r="H571">
        <v>0</v>
      </c>
      <c r="I571">
        <v>1093</v>
      </c>
      <c r="J571">
        <v>10889347</v>
      </c>
      <c r="K571">
        <v>0</v>
      </c>
      <c r="L571">
        <v>0</v>
      </c>
      <c r="M571">
        <v>18854733</v>
      </c>
      <c r="N571">
        <v>588380</v>
      </c>
      <c r="O571">
        <v>40742241</v>
      </c>
      <c r="P571" s="3">
        <v>51909622</v>
      </c>
      <c r="Q571">
        <v>12</v>
      </c>
      <c r="R571" t="s">
        <v>25</v>
      </c>
    </row>
    <row r="572" spans="2:18">
      <c r="B572">
        <v>2830</v>
      </c>
      <c r="C572" t="s">
        <v>17</v>
      </c>
      <c r="D572">
        <v>18</v>
      </c>
      <c r="E572" t="s">
        <v>49</v>
      </c>
      <c r="F572">
        <v>511161</v>
      </c>
      <c r="G572">
        <v>365</v>
      </c>
      <c r="H572">
        <v>0</v>
      </c>
      <c r="I572">
        <v>1272</v>
      </c>
      <c r="J572">
        <v>13051542</v>
      </c>
      <c r="K572">
        <v>0</v>
      </c>
      <c r="L572">
        <v>0</v>
      </c>
      <c r="M572">
        <v>19048327</v>
      </c>
      <c r="N572">
        <v>531440</v>
      </c>
      <c r="O572">
        <v>44506949</v>
      </c>
      <c r="P572" s="3">
        <v>56683240</v>
      </c>
      <c r="Q572">
        <v>12</v>
      </c>
      <c r="R572" t="s">
        <v>25</v>
      </c>
    </row>
    <row r="573" spans="2:18">
      <c r="B573">
        <v>2836</v>
      </c>
      <c r="C573" t="s">
        <v>17</v>
      </c>
      <c r="D573">
        <v>18</v>
      </c>
      <c r="E573" t="s">
        <v>49</v>
      </c>
      <c r="F573">
        <v>511161</v>
      </c>
      <c r="G573">
        <v>365</v>
      </c>
      <c r="H573">
        <v>0</v>
      </c>
      <c r="I573">
        <v>1135</v>
      </c>
      <c r="J573">
        <v>11256138</v>
      </c>
      <c r="K573">
        <v>0</v>
      </c>
      <c r="L573">
        <v>0</v>
      </c>
      <c r="M573">
        <v>18664933</v>
      </c>
      <c r="N573">
        <v>588380</v>
      </c>
      <c r="O573">
        <v>42250549</v>
      </c>
      <c r="P573" s="3">
        <v>53968290</v>
      </c>
      <c r="Q573">
        <v>13</v>
      </c>
      <c r="R573" t="s">
        <v>25</v>
      </c>
    </row>
    <row r="574" spans="2:18">
      <c r="B574">
        <v>2833</v>
      </c>
      <c r="C574" t="s">
        <v>17</v>
      </c>
      <c r="D574">
        <v>18</v>
      </c>
      <c r="E574" t="s">
        <v>49</v>
      </c>
      <c r="F574">
        <v>511161</v>
      </c>
      <c r="G574">
        <v>365</v>
      </c>
      <c r="H574">
        <v>0</v>
      </c>
      <c r="I574">
        <v>1198</v>
      </c>
      <c r="J574">
        <v>11904966</v>
      </c>
      <c r="K574">
        <v>0</v>
      </c>
      <c r="L574">
        <v>0</v>
      </c>
      <c r="M574">
        <v>18638360</v>
      </c>
      <c r="N574">
        <v>531440</v>
      </c>
      <c r="O574">
        <v>42401463</v>
      </c>
      <c r="P574" s="3">
        <v>53982913</v>
      </c>
      <c r="Q574">
        <v>12</v>
      </c>
      <c r="R574" t="s">
        <v>25</v>
      </c>
    </row>
    <row r="575" spans="2:18">
      <c r="B575">
        <v>2842</v>
      </c>
      <c r="C575" t="s">
        <v>17</v>
      </c>
      <c r="D575">
        <v>18</v>
      </c>
      <c r="E575" t="s">
        <v>49</v>
      </c>
      <c r="F575">
        <v>511161</v>
      </c>
      <c r="G575">
        <v>365</v>
      </c>
      <c r="H575">
        <v>0</v>
      </c>
      <c r="I575">
        <v>1255</v>
      </c>
      <c r="J575">
        <v>13018937</v>
      </c>
      <c r="K575">
        <v>0</v>
      </c>
      <c r="L575">
        <v>0</v>
      </c>
      <c r="M575">
        <v>19579258</v>
      </c>
      <c r="N575">
        <v>493480</v>
      </c>
      <c r="O575">
        <v>45921117</v>
      </c>
      <c r="P575" s="3">
        <v>58381790</v>
      </c>
      <c r="Q575">
        <v>18</v>
      </c>
      <c r="R575" t="s">
        <v>27</v>
      </c>
    </row>
    <row r="576" spans="2:18">
      <c r="B576">
        <v>2844</v>
      </c>
      <c r="C576" t="s">
        <v>17</v>
      </c>
      <c r="D576">
        <v>18</v>
      </c>
      <c r="E576" t="s">
        <v>49</v>
      </c>
      <c r="F576">
        <v>511161</v>
      </c>
      <c r="G576">
        <v>365</v>
      </c>
      <c r="H576">
        <v>0</v>
      </c>
      <c r="I576">
        <v>1265</v>
      </c>
      <c r="J576">
        <v>14374403</v>
      </c>
      <c r="K576">
        <v>0</v>
      </c>
      <c r="L576">
        <v>0</v>
      </c>
      <c r="M576">
        <v>21189273</v>
      </c>
      <c r="N576">
        <v>493480</v>
      </c>
      <c r="O576">
        <v>48662264</v>
      </c>
      <c r="P576" s="3">
        <v>61771094</v>
      </c>
      <c r="Q576">
        <v>23</v>
      </c>
      <c r="R576" t="s">
        <v>26</v>
      </c>
    </row>
    <row r="577" spans="2:18">
      <c r="B577">
        <v>2851</v>
      </c>
      <c r="C577" t="s">
        <v>17</v>
      </c>
      <c r="D577">
        <v>18</v>
      </c>
      <c r="E577" t="s">
        <v>49</v>
      </c>
      <c r="F577">
        <v>511161</v>
      </c>
      <c r="G577">
        <v>365</v>
      </c>
      <c r="H577">
        <v>0</v>
      </c>
      <c r="I577">
        <v>1180</v>
      </c>
      <c r="J577">
        <v>12193846</v>
      </c>
      <c r="K577">
        <v>0</v>
      </c>
      <c r="L577">
        <v>0</v>
      </c>
      <c r="M577">
        <v>19591154</v>
      </c>
      <c r="N577">
        <v>455520</v>
      </c>
      <c r="O577">
        <v>42793177</v>
      </c>
      <c r="P577" s="3">
        <v>54403248</v>
      </c>
      <c r="Q577">
        <v>21</v>
      </c>
      <c r="R577" t="s">
        <v>26</v>
      </c>
    </row>
    <row r="578" spans="2:18">
      <c r="B578">
        <v>2860</v>
      </c>
      <c r="C578" t="s">
        <v>17</v>
      </c>
      <c r="D578">
        <v>18</v>
      </c>
      <c r="E578" t="s">
        <v>49</v>
      </c>
      <c r="F578">
        <v>511161</v>
      </c>
      <c r="G578">
        <v>365</v>
      </c>
      <c r="H578">
        <v>0</v>
      </c>
      <c r="I578">
        <v>1168</v>
      </c>
      <c r="J578">
        <v>12558798</v>
      </c>
      <c r="K578">
        <v>0</v>
      </c>
      <c r="L578">
        <v>0</v>
      </c>
      <c r="M578">
        <v>20225087</v>
      </c>
      <c r="N578">
        <v>455520</v>
      </c>
      <c r="O578">
        <v>44489859</v>
      </c>
      <c r="P578" s="3">
        <v>56799804</v>
      </c>
      <c r="Q578">
        <v>23</v>
      </c>
      <c r="R578" t="s">
        <v>26</v>
      </c>
    </row>
    <row r="579" spans="2:18">
      <c r="B579">
        <v>2858</v>
      </c>
      <c r="C579" t="s">
        <v>17</v>
      </c>
      <c r="D579">
        <v>18</v>
      </c>
      <c r="E579" t="s">
        <v>49</v>
      </c>
      <c r="F579">
        <v>511161</v>
      </c>
      <c r="G579">
        <v>365</v>
      </c>
      <c r="H579">
        <v>0</v>
      </c>
      <c r="I579">
        <v>1199</v>
      </c>
      <c r="J579">
        <v>13350116</v>
      </c>
      <c r="K579">
        <v>0</v>
      </c>
      <c r="L579">
        <v>0</v>
      </c>
      <c r="M579">
        <v>20802080</v>
      </c>
      <c r="N579">
        <v>531440</v>
      </c>
      <c r="O579">
        <v>46071847</v>
      </c>
      <c r="P579" s="3">
        <v>58605457</v>
      </c>
      <c r="Q579">
        <v>23</v>
      </c>
      <c r="R579" t="s">
        <v>26</v>
      </c>
    </row>
    <row r="580" spans="2:18">
      <c r="B580">
        <v>2847</v>
      </c>
      <c r="C580" t="s">
        <v>17</v>
      </c>
      <c r="D580">
        <v>18</v>
      </c>
      <c r="E580" t="s">
        <v>49</v>
      </c>
      <c r="F580">
        <v>511161</v>
      </c>
      <c r="G580">
        <v>365</v>
      </c>
      <c r="H580">
        <v>0</v>
      </c>
      <c r="I580">
        <v>1181</v>
      </c>
      <c r="J580">
        <v>12868992</v>
      </c>
      <c r="K580">
        <v>0</v>
      </c>
      <c r="L580">
        <v>0</v>
      </c>
      <c r="M580">
        <v>20297213</v>
      </c>
      <c r="N580">
        <v>531440</v>
      </c>
      <c r="O580">
        <v>45929433</v>
      </c>
      <c r="P580" s="3">
        <v>58253806</v>
      </c>
      <c r="Q580">
        <v>23</v>
      </c>
      <c r="R580" t="s">
        <v>26</v>
      </c>
    </row>
    <row r="581" spans="2:18">
      <c r="B581">
        <v>2841</v>
      </c>
      <c r="C581" t="s">
        <v>17</v>
      </c>
      <c r="D581">
        <v>18</v>
      </c>
      <c r="E581" t="s">
        <v>49</v>
      </c>
      <c r="F581">
        <v>511161</v>
      </c>
      <c r="G581">
        <v>365</v>
      </c>
      <c r="H581">
        <v>0</v>
      </c>
      <c r="I581">
        <v>1101</v>
      </c>
      <c r="J581">
        <v>11954571</v>
      </c>
      <c r="K581">
        <v>0</v>
      </c>
      <c r="L581">
        <v>0</v>
      </c>
      <c r="M581">
        <v>20403500</v>
      </c>
      <c r="N581">
        <v>531440</v>
      </c>
      <c r="O581">
        <v>44873690</v>
      </c>
      <c r="P581" s="3">
        <v>57003186</v>
      </c>
      <c r="Q581">
        <v>23</v>
      </c>
      <c r="R581" t="s">
        <v>26</v>
      </c>
    </row>
    <row r="582" spans="2:18">
      <c r="B582">
        <v>2834</v>
      </c>
      <c r="C582" t="s">
        <v>17</v>
      </c>
      <c r="D582">
        <v>18</v>
      </c>
      <c r="E582" t="s">
        <v>49</v>
      </c>
      <c r="F582">
        <v>511161</v>
      </c>
      <c r="G582">
        <v>365</v>
      </c>
      <c r="H582">
        <v>0</v>
      </c>
      <c r="I582">
        <v>1375</v>
      </c>
      <c r="J582">
        <v>15185570</v>
      </c>
      <c r="K582">
        <v>0</v>
      </c>
      <c r="L582">
        <v>0</v>
      </c>
      <c r="M582">
        <v>20460440</v>
      </c>
      <c r="N582">
        <v>531440</v>
      </c>
      <c r="O582">
        <v>49432901</v>
      </c>
      <c r="P582" s="3">
        <v>62887099</v>
      </c>
      <c r="Q582">
        <v>24</v>
      </c>
      <c r="R582" t="s">
        <v>26</v>
      </c>
    </row>
    <row r="583" spans="2:18">
      <c r="B583">
        <v>2862</v>
      </c>
      <c r="C583" t="s">
        <v>17</v>
      </c>
      <c r="D583">
        <v>18</v>
      </c>
      <c r="E583" t="s">
        <v>49</v>
      </c>
      <c r="F583">
        <v>511151</v>
      </c>
      <c r="G583">
        <v>365</v>
      </c>
      <c r="H583">
        <v>0</v>
      </c>
      <c r="I583">
        <v>1332</v>
      </c>
      <c r="J583">
        <v>12763038</v>
      </c>
      <c r="K583">
        <v>0</v>
      </c>
      <c r="L583">
        <v>0</v>
      </c>
      <c r="M583">
        <v>17605847</v>
      </c>
      <c r="N583">
        <v>531440</v>
      </c>
      <c r="O583">
        <v>42450140</v>
      </c>
      <c r="P583" s="3">
        <v>53905695</v>
      </c>
      <c r="Q583">
        <v>7</v>
      </c>
      <c r="R583" t="s">
        <v>20</v>
      </c>
    </row>
    <row r="584" spans="2:18">
      <c r="B584">
        <v>2856</v>
      </c>
      <c r="C584" t="s">
        <v>17</v>
      </c>
      <c r="D584">
        <v>18</v>
      </c>
      <c r="E584" t="s">
        <v>49</v>
      </c>
      <c r="F584">
        <v>511161</v>
      </c>
      <c r="G584">
        <v>365</v>
      </c>
      <c r="H584">
        <v>0</v>
      </c>
      <c r="I584">
        <v>1032</v>
      </c>
      <c r="J584">
        <v>9884454</v>
      </c>
      <c r="K584">
        <v>0</v>
      </c>
      <c r="L584">
        <v>0</v>
      </c>
      <c r="M584">
        <v>17909527</v>
      </c>
      <c r="N584">
        <v>493480</v>
      </c>
      <c r="O584">
        <v>33795922</v>
      </c>
      <c r="P584" s="3">
        <v>43627929</v>
      </c>
      <c r="Q584">
        <v>8</v>
      </c>
      <c r="R584" t="s">
        <v>20</v>
      </c>
    </row>
    <row r="585" spans="2:18">
      <c r="B585">
        <v>2553</v>
      </c>
      <c r="C585" t="s">
        <v>21</v>
      </c>
      <c r="D585">
        <v>34</v>
      </c>
      <c r="E585" t="s">
        <v>50</v>
      </c>
      <c r="F585">
        <v>811311</v>
      </c>
      <c r="G585">
        <v>365</v>
      </c>
      <c r="H585">
        <v>0</v>
      </c>
      <c r="I585">
        <v>1100</v>
      </c>
      <c r="J585">
        <v>8984639</v>
      </c>
      <c r="K585">
        <v>101</v>
      </c>
      <c r="L585">
        <v>4472720</v>
      </c>
      <c r="M585">
        <v>15616160</v>
      </c>
      <c r="N585">
        <v>455520</v>
      </c>
      <c r="O585">
        <v>34702782</v>
      </c>
      <c r="P585" s="3">
        <v>40990642</v>
      </c>
      <c r="Q585">
        <v>5</v>
      </c>
      <c r="R585" t="s">
        <v>19</v>
      </c>
    </row>
    <row r="586" spans="2:18">
      <c r="B586">
        <v>2755</v>
      </c>
      <c r="C586" t="s">
        <v>17</v>
      </c>
      <c r="D586">
        <v>34</v>
      </c>
      <c r="E586" t="s">
        <v>50</v>
      </c>
      <c r="F586">
        <v>611111</v>
      </c>
      <c r="G586">
        <v>365</v>
      </c>
      <c r="H586">
        <v>0</v>
      </c>
      <c r="I586">
        <v>955</v>
      </c>
      <c r="J586">
        <v>11486631</v>
      </c>
      <c r="K586">
        <v>80</v>
      </c>
      <c r="L586">
        <v>5040255</v>
      </c>
      <c r="M586">
        <v>22996167</v>
      </c>
      <c r="N586">
        <v>170820</v>
      </c>
      <c r="O586">
        <v>54007164</v>
      </c>
      <c r="P586" s="3">
        <v>67077286</v>
      </c>
      <c r="Q586">
        <v>25</v>
      </c>
      <c r="R586" t="s">
        <v>23</v>
      </c>
    </row>
    <row r="587" spans="2:18">
      <c r="B587">
        <v>2823</v>
      </c>
      <c r="C587" t="s">
        <v>17</v>
      </c>
      <c r="D587">
        <v>34</v>
      </c>
      <c r="E587" t="s">
        <v>50</v>
      </c>
      <c r="F587">
        <v>611311</v>
      </c>
      <c r="G587">
        <v>365</v>
      </c>
      <c r="H587">
        <v>0</v>
      </c>
      <c r="I587">
        <v>1130</v>
      </c>
      <c r="J587">
        <v>10528287</v>
      </c>
      <c r="K587">
        <v>74</v>
      </c>
      <c r="L587">
        <v>3662201</v>
      </c>
      <c r="M587">
        <v>17807308</v>
      </c>
      <c r="N587">
        <v>550420</v>
      </c>
      <c r="O587">
        <v>43973854</v>
      </c>
      <c r="P587" s="3">
        <v>54964736</v>
      </c>
      <c r="Q587">
        <v>8</v>
      </c>
      <c r="R587" t="s">
        <v>19</v>
      </c>
    </row>
    <row r="588" spans="2:18">
      <c r="B588">
        <v>2772</v>
      </c>
      <c r="C588" t="s">
        <v>17</v>
      </c>
      <c r="D588">
        <v>34</v>
      </c>
      <c r="E588" t="s">
        <v>50</v>
      </c>
      <c r="F588">
        <v>811111</v>
      </c>
      <c r="G588">
        <v>365</v>
      </c>
      <c r="H588">
        <v>0</v>
      </c>
      <c r="I588">
        <v>1430</v>
      </c>
      <c r="J588">
        <v>22230118</v>
      </c>
      <c r="K588">
        <v>65</v>
      </c>
      <c r="L588">
        <v>5294586</v>
      </c>
      <c r="M588">
        <v>29720859</v>
      </c>
      <c r="N588">
        <v>284700</v>
      </c>
      <c r="O588">
        <v>80379272</v>
      </c>
      <c r="P588" s="3">
        <v>99936266</v>
      </c>
      <c r="Q588">
        <v>12</v>
      </c>
      <c r="R588" t="s">
        <v>25</v>
      </c>
    </row>
    <row r="589" spans="2:18">
      <c r="B589">
        <v>2799</v>
      </c>
      <c r="C589" t="s">
        <v>17</v>
      </c>
      <c r="D589">
        <v>34</v>
      </c>
      <c r="E589" t="s">
        <v>50</v>
      </c>
      <c r="F589">
        <v>811111</v>
      </c>
      <c r="G589">
        <v>365</v>
      </c>
      <c r="H589">
        <v>0</v>
      </c>
      <c r="I589">
        <v>1370</v>
      </c>
      <c r="J589">
        <v>15931485</v>
      </c>
      <c r="K589">
        <v>47</v>
      </c>
      <c r="L589">
        <v>2862600</v>
      </c>
      <c r="M589">
        <v>22231352</v>
      </c>
      <c r="N589">
        <v>208780</v>
      </c>
      <c r="O589">
        <v>55039052</v>
      </c>
      <c r="P589" s="3">
        <v>68875664</v>
      </c>
      <c r="Q589">
        <v>15</v>
      </c>
      <c r="R589" t="s">
        <v>23</v>
      </c>
    </row>
    <row r="590" spans="2:18">
      <c r="B590">
        <v>2826</v>
      </c>
      <c r="C590" t="s">
        <v>17</v>
      </c>
      <c r="D590">
        <v>34</v>
      </c>
      <c r="E590" t="s">
        <v>50</v>
      </c>
      <c r="F590">
        <v>851111</v>
      </c>
      <c r="G590">
        <v>365</v>
      </c>
      <c r="H590">
        <v>0</v>
      </c>
      <c r="I590">
        <v>1340</v>
      </c>
      <c r="J590">
        <v>15092569</v>
      </c>
      <c r="K590">
        <v>45</v>
      </c>
      <c r="L590">
        <v>2491423</v>
      </c>
      <c r="M590">
        <v>20204286</v>
      </c>
      <c r="N590">
        <v>265720</v>
      </c>
      <c r="O590">
        <v>48205107</v>
      </c>
      <c r="P590" s="3">
        <v>60729136</v>
      </c>
      <c r="Q590">
        <v>7</v>
      </c>
      <c r="R590" t="s">
        <v>19</v>
      </c>
    </row>
    <row r="591" spans="2:18">
      <c r="B591">
        <v>2508</v>
      </c>
      <c r="C591" t="s">
        <v>17</v>
      </c>
      <c r="D591">
        <v>34</v>
      </c>
      <c r="E591" t="s">
        <v>50</v>
      </c>
      <c r="F591">
        <v>811311</v>
      </c>
      <c r="G591">
        <v>365</v>
      </c>
      <c r="H591">
        <v>0</v>
      </c>
      <c r="I591">
        <v>1403</v>
      </c>
      <c r="J591">
        <v>13052848</v>
      </c>
      <c r="K591">
        <v>43</v>
      </c>
      <c r="L591">
        <v>2106366</v>
      </c>
      <c r="M591">
        <v>17786238</v>
      </c>
      <c r="N591">
        <v>208780</v>
      </c>
      <c r="O591">
        <v>41580473</v>
      </c>
      <c r="P591" s="3">
        <v>52538635</v>
      </c>
      <c r="Q591">
        <v>7</v>
      </c>
      <c r="R591" t="s">
        <v>19</v>
      </c>
    </row>
    <row r="592" spans="2:18">
      <c r="B592">
        <v>2749</v>
      </c>
      <c r="C592" t="s">
        <v>17</v>
      </c>
      <c r="D592">
        <v>34</v>
      </c>
      <c r="E592" t="s">
        <v>50</v>
      </c>
      <c r="F592">
        <v>611211</v>
      </c>
      <c r="G592">
        <v>365</v>
      </c>
      <c r="H592">
        <v>0</v>
      </c>
      <c r="I592">
        <v>1100</v>
      </c>
      <c r="J592">
        <v>12569146</v>
      </c>
      <c r="K592">
        <v>38</v>
      </c>
      <c r="L592">
        <v>2249873</v>
      </c>
      <c r="M592">
        <v>21610627</v>
      </c>
      <c r="N592">
        <v>322660</v>
      </c>
      <c r="O592">
        <v>51273322</v>
      </c>
      <c r="P592" s="3">
        <v>64402896</v>
      </c>
      <c r="Q592">
        <v>20</v>
      </c>
      <c r="R592" t="s">
        <v>23</v>
      </c>
    </row>
    <row r="593" spans="2:18">
      <c r="B593">
        <v>2808</v>
      </c>
      <c r="C593" t="s">
        <v>21</v>
      </c>
      <c r="D593">
        <v>34</v>
      </c>
      <c r="E593" t="s">
        <v>50</v>
      </c>
      <c r="F593">
        <v>611311</v>
      </c>
      <c r="G593">
        <v>365</v>
      </c>
      <c r="H593">
        <v>0</v>
      </c>
      <c r="I593">
        <v>1210</v>
      </c>
      <c r="J593">
        <v>9883103</v>
      </c>
      <c r="K593">
        <v>37</v>
      </c>
      <c r="L593">
        <v>1647952</v>
      </c>
      <c r="M593">
        <v>15616160</v>
      </c>
      <c r="N593">
        <v>265720</v>
      </c>
      <c r="O593">
        <v>31295671</v>
      </c>
      <c r="P593" s="3">
        <v>37705859</v>
      </c>
      <c r="Q593">
        <v>5</v>
      </c>
      <c r="R593" t="s">
        <v>19</v>
      </c>
    </row>
    <row r="594" spans="2:18">
      <c r="B594">
        <v>2764</v>
      </c>
      <c r="C594" t="s">
        <v>17</v>
      </c>
      <c r="D594">
        <v>34</v>
      </c>
      <c r="E594" t="s">
        <v>50</v>
      </c>
      <c r="F594">
        <v>611311</v>
      </c>
      <c r="G594">
        <v>246</v>
      </c>
      <c r="H594">
        <v>119</v>
      </c>
      <c r="I594">
        <v>780</v>
      </c>
      <c r="J594">
        <v>8511406</v>
      </c>
      <c r="K594">
        <v>36</v>
      </c>
      <c r="L594">
        <v>2057703</v>
      </c>
      <c r="M594">
        <v>14060964</v>
      </c>
      <c r="N594">
        <v>358176</v>
      </c>
      <c r="O594">
        <v>31454029</v>
      </c>
      <c r="P594" s="3">
        <v>39456750</v>
      </c>
      <c r="Q594">
        <v>17</v>
      </c>
      <c r="R594" t="s">
        <v>27</v>
      </c>
    </row>
    <row r="595" spans="2:18">
      <c r="B595">
        <v>2787</v>
      </c>
      <c r="C595" t="s">
        <v>17</v>
      </c>
      <c r="D595">
        <v>34</v>
      </c>
      <c r="E595" t="s">
        <v>50</v>
      </c>
      <c r="F595">
        <v>811111</v>
      </c>
      <c r="G595">
        <v>365</v>
      </c>
      <c r="H595">
        <v>0</v>
      </c>
      <c r="I595">
        <v>1120</v>
      </c>
      <c r="J595">
        <v>11948464</v>
      </c>
      <c r="K595">
        <v>29</v>
      </c>
      <c r="L595">
        <v>1620290</v>
      </c>
      <c r="M595">
        <v>20383471</v>
      </c>
      <c r="N595">
        <v>208780</v>
      </c>
      <c r="O595">
        <v>46621965</v>
      </c>
      <c r="P595" s="3">
        <v>58747228</v>
      </c>
      <c r="Q595">
        <v>13</v>
      </c>
      <c r="R595" t="s">
        <v>25</v>
      </c>
    </row>
    <row r="596" spans="2:18">
      <c r="B596">
        <v>2590</v>
      </c>
      <c r="C596" t="s">
        <v>17</v>
      </c>
      <c r="D596">
        <v>34</v>
      </c>
      <c r="E596" t="s">
        <v>50</v>
      </c>
      <c r="F596">
        <v>811311</v>
      </c>
      <c r="G596">
        <v>365</v>
      </c>
      <c r="H596">
        <v>0</v>
      </c>
      <c r="I596">
        <v>1338</v>
      </c>
      <c r="J596">
        <v>12725149</v>
      </c>
      <c r="K596">
        <v>29</v>
      </c>
      <c r="L596">
        <v>1454868</v>
      </c>
      <c r="M596">
        <v>18172598</v>
      </c>
      <c r="N596">
        <v>208780</v>
      </c>
      <c r="O596">
        <v>40717792</v>
      </c>
      <c r="P596" s="3">
        <v>51440802</v>
      </c>
      <c r="Q596">
        <v>5</v>
      </c>
      <c r="R596" t="s">
        <v>19</v>
      </c>
    </row>
    <row r="597" spans="2:18">
      <c r="B597">
        <v>2751</v>
      </c>
      <c r="C597" t="s">
        <v>17</v>
      </c>
      <c r="D597">
        <v>34</v>
      </c>
      <c r="E597" t="s">
        <v>50</v>
      </c>
      <c r="F597">
        <v>511111</v>
      </c>
      <c r="G597">
        <v>365</v>
      </c>
      <c r="H597">
        <v>0</v>
      </c>
      <c r="I597">
        <v>1110</v>
      </c>
      <c r="J597">
        <v>11107425</v>
      </c>
      <c r="K597">
        <v>23</v>
      </c>
      <c r="L597">
        <v>1205568</v>
      </c>
      <c r="M597">
        <v>19131840</v>
      </c>
      <c r="N597">
        <v>588380</v>
      </c>
      <c r="O597">
        <v>41265617</v>
      </c>
      <c r="P597" s="3">
        <v>52107463</v>
      </c>
      <c r="Q597">
        <v>14</v>
      </c>
      <c r="R597" t="s">
        <v>25</v>
      </c>
    </row>
    <row r="598" spans="2:18">
      <c r="B598">
        <v>2806</v>
      </c>
      <c r="C598" t="s">
        <v>17</v>
      </c>
      <c r="E598" t="s">
        <v>50</v>
      </c>
      <c r="F598">
        <v>281888</v>
      </c>
      <c r="G598">
        <v>365</v>
      </c>
      <c r="H598">
        <v>0</v>
      </c>
      <c r="I598">
        <v>1380</v>
      </c>
      <c r="J598">
        <v>17179344</v>
      </c>
      <c r="K598">
        <v>17</v>
      </c>
      <c r="L598">
        <v>1108536</v>
      </c>
      <c r="M598">
        <v>23800920</v>
      </c>
      <c r="N598">
        <v>322660</v>
      </c>
      <c r="O598">
        <v>61133186</v>
      </c>
      <c r="P598" s="3">
        <v>76764933</v>
      </c>
      <c r="Q598">
        <v>28</v>
      </c>
      <c r="R598" t="s">
        <v>28</v>
      </c>
    </row>
    <row r="599" spans="2:18">
      <c r="B599">
        <v>2818</v>
      </c>
      <c r="C599" t="s">
        <v>17</v>
      </c>
      <c r="D599">
        <v>34</v>
      </c>
      <c r="E599" t="s">
        <v>50</v>
      </c>
      <c r="F599">
        <v>851111</v>
      </c>
      <c r="G599">
        <v>365</v>
      </c>
      <c r="H599">
        <v>0</v>
      </c>
      <c r="I599">
        <v>1220</v>
      </c>
      <c r="J599">
        <v>13589759</v>
      </c>
      <c r="K599">
        <v>10</v>
      </c>
      <c r="L599">
        <v>583751</v>
      </c>
      <c r="M599">
        <v>21293739</v>
      </c>
      <c r="N599">
        <v>322660</v>
      </c>
      <c r="O599">
        <v>49431716</v>
      </c>
      <c r="P599" s="3">
        <v>62379307</v>
      </c>
      <c r="Q599">
        <v>13</v>
      </c>
      <c r="R599" t="s">
        <v>25</v>
      </c>
    </row>
    <row r="600" spans="2:18">
      <c r="B600">
        <v>2809</v>
      </c>
      <c r="C600" t="s">
        <v>17</v>
      </c>
      <c r="D600">
        <v>34</v>
      </c>
      <c r="E600" t="s">
        <v>50</v>
      </c>
      <c r="F600">
        <v>811111</v>
      </c>
      <c r="G600">
        <v>365</v>
      </c>
      <c r="H600">
        <v>0</v>
      </c>
      <c r="I600">
        <v>1120</v>
      </c>
      <c r="J600">
        <v>10828351</v>
      </c>
      <c r="K600">
        <v>10</v>
      </c>
      <c r="L600">
        <v>506689</v>
      </c>
      <c r="M600">
        <v>18480905</v>
      </c>
      <c r="N600">
        <v>208780</v>
      </c>
      <c r="O600">
        <v>40285049</v>
      </c>
      <c r="P600" s="3">
        <v>51315358</v>
      </c>
      <c r="Q600">
        <v>6</v>
      </c>
      <c r="R600" t="s">
        <v>19</v>
      </c>
    </row>
    <row r="601" spans="2:18">
      <c r="B601">
        <v>2784</v>
      </c>
      <c r="C601" t="s">
        <v>17</v>
      </c>
      <c r="D601">
        <v>34</v>
      </c>
      <c r="E601" t="s">
        <v>50</v>
      </c>
      <c r="F601">
        <v>811111</v>
      </c>
      <c r="G601">
        <v>124</v>
      </c>
      <c r="H601">
        <v>241</v>
      </c>
      <c r="I601">
        <v>430</v>
      </c>
      <c r="J601">
        <v>4961968</v>
      </c>
      <c r="K601">
        <v>9</v>
      </c>
      <c r="L601">
        <v>544003</v>
      </c>
      <c r="M601">
        <v>7495156</v>
      </c>
      <c r="N601">
        <v>70928</v>
      </c>
      <c r="O601">
        <v>19983435</v>
      </c>
      <c r="P601" s="3">
        <v>25122615</v>
      </c>
      <c r="Q601">
        <v>18</v>
      </c>
      <c r="R601" t="s">
        <v>27</v>
      </c>
    </row>
    <row r="602" spans="2:18">
      <c r="B602">
        <v>2777</v>
      </c>
      <c r="C602" t="s">
        <v>17</v>
      </c>
      <c r="D602">
        <v>34</v>
      </c>
      <c r="E602" t="s">
        <v>50</v>
      </c>
      <c r="F602">
        <v>511111</v>
      </c>
      <c r="G602">
        <v>365</v>
      </c>
      <c r="H602">
        <v>0</v>
      </c>
      <c r="I602">
        <v>1340</v>
      </c>
      <c r="J602">
        <v>14763163</v>
      </c>
      <c r="K602">
        <v>9</v>
      </c>
      <c r="L602">
        <v>519387</v>
      </c>
      <c r="M602">
        <v>21064006</v>
      </c>
      <c r="N602">
        <v>322660</v>
      </c>
      <c r="O602">
        <v>56373894</v>
      </c>
      <c r="P602" s="3">
        <v>70939490</v>
      </c>
      <c r="Q602">
        <v>22</v>
      </c>
      <c r="R602" t="s">
        <v>26</v>
      </c>
    </row>
    <row r="603" spans="2:18">
      <c r="B603">
        <v>2746</v>
      </c>
      <c r="C603" t="s">
        <v>17</v>
      </c>
      <c r="D603">
        <v>34</v>
      </c>
      <c r="E603" t="s">
        <v>50</v>
      </c>
      <c r="F603">
        <v>511111</v>
      </c>
      <c r="G603">
        <v>365</v>
      </c>
      <c r="H603">
        <v>0</v>
      </c>
      <c r="I603">
        <v>1340</v>
      </c>
      <c r="J603">
        <v>13597863</v>
      </c>
      <c r="K603">
        <v>5</v>
      </c>
      <c r="L603">
        <v>265771</v>
      </c>
      <c r="M603">
        <v>19401354</v>
      </c>
      <c r="N603">
        <v>588380</v>
      </c>
      <c r="O603">
        <v>47619160</v>
      </c>
      <c r="P603" s="3">
        <v>64616269</v>
      </c>
      <c r="Q603">
        <v>17</v>
      </c>
      <c r="R603" t="s">
        <v>27</v>
      </c>
    </row>
    <row r="604" spans="2:18">
      <c r="B604">
        <v>2807</v>
      </c>
      <c r="C604" t="s">
        <v>17</v>
      </c>
      <c r="D604">
        <v>34</v>
      </c>
      <c r="E604" t="s">
        <v>50</v>
      </c>
      <c r="F604">
        <v>511151</v>
      </c>
      <c r="G604">
        <v>365</v>
      </c>
      <c r="H604">
        <v>0</v>
      </c>
      <c r="I604">
        <v>1340</v>
      </c>
      <c r="J604">
        <v>13456852</v>
      </c>
      <c r="K604">
        <v>5</v>
      </c>
      <c r="L604">
        <v>263016</v>
      </c>
      <c r="M604">
        <v>19200167</v>
      </c>
      <c r="N604">
        <v>588380</v>
      </c>
      <c r="O604">
        <v>46277050</v>
      </c>
      <c r="P604" s="3">
        <v>58648170</v>
      </c>
      <c r="Q604">
        <v>17</v>
      </c>
      <c r="R604" t="s">
        <v>27</v>
      </c>
    </row>
    <row r="605" spans="2:18">
      <c r="B605">
        <v>2797</v>
      </c>
      <c r="C605" t="s">
        <v>21</v>
      </c>
      <c r="D605">
        <v>34</v>
      </c>
      <c r="E605" t="s">
        <v>50</v>
      </c>
      <c r="F605">
        <v>611111</v>
      </c>
      <c r="G605">
        <v>365</v>
      </c>
      <c r="H605">
        <v>0</v>
      </c>
      <c r="I605">
        <v>1190</v>
      </c>
      <c r="J605">
        <v>11720112</v>
      </c>
      <c r="K605">
        <v>5</v>
      </c>
      <c r="L605">
        <v>238690</v>
      </c>
      <c r="M605">
        <v>17424370</v>
      </c>
      <c r="N605">
        <v>265720</v>
      </c>
      <c r="O605">
        <v>36126286</v>
      </c>
      <c r="P605" s="3">
        <v>43372326</v>
      </c>
      <c r="Q605">
        <v>6</v>
      </c>
      <c r="R605" t="s">
        <v>20</v>
      </c>
    </row>
    <row r="606" spans="2:18">
      <c r="B606">
        <v>2780</v>
      </c>
      <c r="C606" t="s">
        <v>17</v>
      </c>
      <c r="D606">
        <v>34</v>
      </c>
      <c r="E606" t="s">
        <v>50</v>
      </c>
      <c r="F606">
        <v>611711</v>
      </c>
      <c r="G606">
        <v>365</v>
      </c>
      <c r="H606">
        <v>0</v>
      </c>
      <c r="I606">
        <v>1320</v>
      </c>
      <c r="J606">
        <v>15528240</v>
      </c>
      <c r="K606">
        <v>4</v>
      </c>
      <c r="L606">
        <v>246480</v>
      </c>
      <c r="M606">
        <v>22491300</v>
      </c>
      <c r="N606">
        <v>322660</v>
      </c>
      <c r="O606">
        <v>53085231</v>
      </c>
      <c r="P606" s="3">
        <v>66952743</v>
      </c>
      <c r="Q606">
        <v>15</v>
      </c>
      <c r="R606" t="s">
        <v>23</v>
      </c>
    </row>
    <row r="607" spans="2:18">
      <c r="B607">
        <v>2824</v>
      </c>
      <c r="C607" t="s">
        <v>17</v>
      </c>
      <c r="D607">
        <v>34</v>
      </c>
      <c r="E607" t="s">
        <v>50</v>
      </c>
      <c r="F607">
        <v>611311</v>
      </c>
      <c r="G607">
        <v>365</v>
      </c>
      <c r="H607">
        <v>0</v>
      </c>
      <c r="I607">
        <v>1320</v>
      </c>
      <c r="J607">
        <v>13355913</v>
      </c>
      <c r="K607">
        <v>4</v>
      </c>
      <c r="L607">
        <v>212825</v>
      </c>
      <c r="M607">
        <v>19341026</v>
      </c>
      <c r="N607">
        <v>208780</v>
      </c>
      <c r="O607">
        <v>46725127</v>
      </c>
      <c r="P607" s="3">
        <v>59379906</v>
      </c>
      <c r="Q607">
        <v>10</v>
      </c>
      <c r="R607" t="s">
        <v>23</v>
      </c>
    </row>
    <row r="608" spans="2:18">
      <c r="B608">
        <v>2752</v>
      </c>
      <c r="C608" t="s">
        <v>17</v>
      </c>
      <c r="D608">
        <v>34</v>
      </c>
      <c r="E608" t="s">
        <v>50</v>
      </c>
      <c r="F608">
        <v>811111</v>
      </c>
      <c r="G608">
        <v>365</v>
      </c>
      <c r="H608">
        <v>0</v>
      </c>
      <c r="I608">
        <v>960</v>
      </c>
      <c r="J608">
        <v>9349107</v>
      </c>
      <c r="K608">
        <v>4</v>
      </c>
      <c r="L608">
        <v>204048</v>
      </c>
      <c r="M608">
        <v>18619380</v>
      </c>
      <c r="N608">
        <v>322660</v>
      </c>
      <c r="O608">
        <v>38405484</v>
      </c>
      <c r="P608" s="3">
        <v>48913905</v>
      </c>
      <c r="Q608">
        <v>9</v>
      </c>
      <c r="R608" t="s">
        <v>19</v>
      </c>
    </row>
    <row r="609" spans="2:18">
      <c r="B609">
        <v>2793</v>
      </c>
      <c r="C609" t="s">
        <v>17</v>
      </c>
      <c r="D609">
        <v>34</v>
      </c>
      <c r="E609" t="s">
        <v>50</v>
      </c>
      <c r="F609">
        <v>851141</v>
      </c>
      <c r="G609">
        <v>365</v>
      </c>
      <c r="H609">
        <v>0</v>
      </c>
      <c r="I609">
        <v>1070</v>
      </c>
      <c r="J609">
        <v>10705032</v>
      </c>
      <c r="K609">
        <v>3</v>
      </c>
      <c r="L609">
        <v>157218</v>
      </c>
      <c r="M609">
        <v>19128046</v>
      </c>
      <c r="N609">
        <v>531440</v>
      </c>
      <c r="O609">
        <v>39971642</v>
      </c>
      <c r="P609" s="3">
        <v>50637380</v>
      </c>
      <c r="Q609">
        <v>15</v>
      </c>
      <c r="R609" t="s">
        <v>23</v>
      </c>
    </row>
    <row r="610" spans="2:18">
      <c r="B610">
        <v>2814</v>
      </c>
      <c r="C610" t="s">
        <v>17</v>
      </c>
      <c r="D610">
        <v>34</v>
      </c>
      <c r="E610" t="s">
        <v>50</v>
      </c>
      <c r="F610">
        <v>611311</v>
      </c>
      <c r="G610">
        <v>365</v>
      </c>
      <c r="H610">
        <v>0</v>
      </c>
      <c r="I610">
        <v>1330</v>
      </c>
      <c r="J610">
        <v>12807175</v>
      </c>
      <c r="K610">
        <v>3</v>
      </c>
      <c r="L610">
        <v>151320</v>
      </c>
      <c r="M610">
        <v>18410600</v>
      </c>
      <c r="N610">
        <v>550420</v>
      </c>
      <c r="O610">
        <v>44024341</v>
      </c>
      <c r="P610" s="3">
        <v>55973133</v>
      </c>
      <c r="Q610">
        <v>13</v>
      </c>
      <c r="R610" t="s">
        <v>25</v>
      </c>
    </row>
    <row r="611" spans="2:18">
      <c r="B611">
        <v>2774</v>
      </c>
      <c r="C611" t="s">
        <v>17</v>
      </c>
      <c r="D611">
        <v>34</v>
      </c>
      <c r="E611" t="s">
        <v>50</v>
      </c>
      <c r="F611">
        <v>811111</v>
      </c>
      <c r="G611">
        <v>365</v>
      </c>
      <c r="H611">
        <v>0</v>
      </c>
      <c r="I611">
        <v>800</v>
      </c>
      <c r="J611">
        <v>8387709</v>
      </c>
      <c r="K611">
        <v>3</v>
      </c>
      <c r="L611">
        <v>165798</v>
      </c>
      <c r="M611">
        <v>20015902</v>
      </c>
      <c r="N611">
        <v>170820</v>
      </c>
      <c r="O611">
        <v>44626381</v>
      </c>
      <c r="P611" s="3">
        <v>56338967</v>
      </c>
      <c r="Q611">
        <v>14</v>
      </c>
      <c r="R611" t="s">
        <v>25</v>
      </c>
    </row>
    <row r="612" spans="2:18">
      <c r="B612">
        <v>2783</v>
      </c>
      <c r="C612" t="s">
        <v>17</v>
      </c>
      <c r="D612">
        <v>34</v>
      </c>
      <c r="E612" t="s">
        <v>50</v>
      </c>
      <c r="F612">
        <v>851111</v>
      </c>
      <c r="G612">
        <v>365</v>
      </c>
      <c r="H612">
        <v>0</v>
      </c>
      <c r="I612">
        <v>1070</v>
      </c>
      <c r="J612">
        <v>11845814</v>
      </c>
      <c r="K612">
        <v>3</v>
      </c>
      <c r="L612">
        <v>174594</v>
      </c>
      <c r="M612">
        <v>21161174</v>
      </c>
      <c r="N612">
        <v>265720</v>
      </c>
      <c r="O612">
        <v>46325724</v>
      </c>
      <c r="P612" s="3">
        <v>62310987</v>
      </c>
      <c r="Q612">
        <v>18</v>
      </c>
      <c r="R612" t="s">
        <v>27</v>
      </c>
    </row>
    <row r="613" spans="2:18">
      <c r="B613">
        <v>2800</v>
      </c>
      <c r="C613" t="s">
        <v>17</v>
      </c>
      <c r="D613">
        <v>34</v>
      </c>
      <c r="E613" t="s">
        <v>50</v>
      </c>
      <c r="F613">
        <v>851111</v>
      </c>
      <c r="G613">
        <v>365</v>
      </c>
      <c r="H613">
        <v>0</v>
      </c>
      <c r="I613">
        <v>1180</v>
      </c>
      <c r="J613">
        <v>11831327</v>
      </c>
      <c r="K613">
        <v>3</v>
      </c>
      <c r="L613">
        <v>157560</v>
      </c>
      <c r="M613">
        <v>19169800</v>
      </c>
      <c r="N613">
        <v>265720</v>
      </c>
      <c r="O613">
        <v>43140158</v>
      </c>
      <c r="P613" s="3">
        <v>54484796</v>
      </c>
      <c r="Q613">
        <v>15</v>
      </c>
      <c r="R613" t="s">
        <v>23</v>
      </c>
    </row>
    <row r="614" spans="2:18">
      <c r="B614">
        <v>2495</v>
      </c>
      <c r="C614" t="s">
        <v>21</v>
      </c>
      <c r="D614">
        <v>34</v>
      </c>
      <c r="E614" t="s">
        <v>50</v>
      </c>
      <c r="F614">
        <v>811311</v>
      </c>
      <c r="G614">
        <v>365</v>
      </c>
      <c r="H614">
        <v>0</v>
      </c>
      <c r="I614">
        <v>1065</v>
      </c>
      <c r="J614">
        <v>8698765</v>
      </c>
      <c r="K614">
        <v>3</v>
      </c>
      <c r="L614">
        <v>142784</v>
      </c>
      <c r="M614">
        <v>15616160</v>
      </c>
      <c r="N614">
        <v>265720</v>
      </c>
      <c r="O614">
        <v>27340094</v>
      </c>
      <c r="P614" s="3">
        <v>33273475</v>
      </c>
      <c r="Q614">
        <v>5</v>
      </c>
      <c r="R614" t="s">
        <v>19</v>
      </c>
    </row>
    <row r="615" spans="2:18">
      <c r="B615">
        <v>2821</v>
      </c>
      <c r="C615" t="s">
        <v>17</v>
      </c>
      <c r="D615">
        <v>34</v>
      </c>
      <c r="E615" t="s">
        <v>50</v>
      </c>
      <c r="F615">
        <v>851111</v>
      </c>
      <c r="G615">
        <v>365</v>
      </c>
      <c r="H615">
        <v>0</v>
      </c>
      <c r="I615">
        <v>1230</v>
      </c>
      <c r="J615">
        <v>13731978</v>
      </c>
      <c r="K615">
        <v>2</v>
      </c>
      <c r="L615">
        <v>116958</v>
      </c>
      <c r="M615">
        <v>21344907</v>
      </c>
      <c r="N615">
        <v>265720</v>
      </c>
      <c r="O615">
        <v>48738535</v>
      </c>
      <c r="P615" s="3">
        <v>65173385</v>
      </c>
      <c r="Q615">
        <v>17</v>
      </c>
      <c r="R615" t="s">
        <v>27</v>
      </c>
    </row>
    <row r="616" spans="2:18">
      <c r="B616">
        <v>2753</v>
      </c>
      <c r="C616" t="s">
        <v>17</v>
      </c>
      <c r="D616">
        <v>34</v>
      </c>
      <c r="E616" t="s">
        <v>50</v>
      </c>
      <c r="F616">
        <v>511131</v>
      </c>
      <c r="G616">
        <v>365</v>
      </c>
      <c r="H616">
        <v>0</v>
      </c>
      <c r="I616">
        <v>850</v>
      </c>
      <c r="J616">
        <v>10224198</v>
      </c>
      <c r="K616">
        <v>2</v>
      </c>
      <c r="L616">
        <v>126068</v>
      </c>
      <c r="M616">
        <v>22994346</v>
      </c>
      <c r="N616">
        <v>284700</v>
      </c>
      <c r="O616">
        <v>45422842</v>
      </c>
      <c r="P616" s="3">
        <v>57622201</v>
      </c>
      <c r="Q616">
        <v>7</v>
      </c>
      <c r="R616" t="s">
        <v>20</v>
      </c>
    </row>
    <row r="617" spans="2:18">
      <c r="B617">
        <v>2810</v>
      </c>
      <c r="C617" t="s">
        <v>17</v>
      </c>
      <c r="D617">
        <v>34</v>
      </c>
      <c r="E617" t="s">
        <v>50</v>
      </c>
      <c r="F617">
        <v>511111</v>
      </c>
      <c r="G617">
        <v>365</v>
      </c>
      <c r="H617">
        <v>0</v>
      </c>
      <c r="I617">
        <v>1340</v>
      </c>
      <c r="J617">
        <v>13403642</v>
      </c>
      <c r="K617">
        <v>1</v>
      </c>
      <c r="L617">
        <v>52395</v>
      </c>
      <c r="M617">
        <v>19124247</v>
      </c>
      <c r="N617">
        <v>588380</v>
      </c>
      <c r="O617">
        <v>45972106</v>
      </c>
      <c r="P617" s="3">
        <v>58432021</v>
      </c>
      <c r="Q617">
        <v>17</v>
      </c>
      <c r="R617" t="s">
        <v>27</v>
      </c>
    </row>
    <row r="618" spans="2:18">
      <c r="B618">
        <v>2795</v>
      </c>
      <c r="C618" t="s">
        <v>17</v>
      </c>
      <c r="D618">
        <v>34</v>
      </c>
      <c r="E618" t="s">
        <v>50</v>
      </c>
      <c r="F618">
        <v>511111</v>
      </c>
      <c r="G618">
        <v>365</v>
      </c>
      <c r="H618">
        <v>0</v>
      </c>
      <c r="I618">
        <v>1340</v>
      </c>
      <c r="J618">
        <v>13233371</v>
      </c>
      <c r="K618">
        <v>1</v>
      </c>
      <c r="L618">
        <v>51730</v>
      </c>
      <c r="M618">
        <v>18881306</v>
      </c>
      <c r="N618">
        <v>588380</v>
      </c>
      <c r="O618">
        <v>45438282</v>
      </c>
      <c r="P618" s="3">
        <v>57834052</v>
      </c>
      <c r="Q618">
        <v>14</v>
      </c>
      <c r="R618" t="s">
        <v>25</v>
      </c>
    </row>
    <row r="619" spans="2:18">
      <c r="B619">
        <v>2747</v>
      </c>
      <c r="C619" t="s">
        <v>17</v>
      </c>
      <c r="D619">
        <v>34</v>
      </c>
      <c r="E619" t="s">
        <v>50</v>
      </c>
      <c r="F619">
        <v>511111</v>
      </c>
      <c r="G619">
        <v>365</v>
      </c>
      <c r="H619">
        <v>0</v>
      </c>
      <c r="I619">
        <v>1340</v>
      </c>
      <c r="J619">
        <v>13212089</v>
      </c>
      <c r="K619">
        <v>1</v>
      </c>
      <c r="L619">
        <v>51646</v>
      </c>
      <c r="M619">
        <v>18850934</v>
      </c>
      <c r="N619">
        <v>588380</v>
      </c>
      <c r="O619">
        <v>45379711</v>
      </c>
      <c r="P619" s="3">
        <v>57691872</v>
      </c>
      <c r="Q619">
        <v>14</v>
      </c>
      <c r="R619" t="s">
        <v>25</v>
      </c>
    </row>
    <row r="620" spans="2:18">
      <c r="B620">
        <v>2748</v>
      </c>
      <c r="C620" t="s">
        <v>17</v>
      </c>
      <c r="D620">
        <v>34</v>
      </c>
      <c r="E620" t="s">
        <v>50</v>
      </c>
      <c r="F620">
        <v>611111</v>
      </c>
      <c r="G620">
        <v>365</v>
      </c>
      <c r="H620">
        <v>0</v>
      </c>
      <c r="I620">
        <v>1090</v>
      </c>
      <c r="J620">
        <v>11099906</v>
      </c>
      <c r="K620">
        <v>1</v>
      </c>
      <c r="L620">
        <v>53342</v>
      </c>
      <c r="M620">
        <v>19469686</v>
      </c>
      <c r="N620">
        <v>588380</v>
      </c>
      <c r="O620">
        <v>38167633</v>
      </c>
      <c r="P620" s="3">
        <v>48978928</v>
      </c>
      <c r="Q620">
        <v>15</v>
      </c>
      <c r="R620" t="s">
        <v>23</v>
      </c>
    </row>
    <row r="621" spans="2:18">
      <c r="B621">
        <v>2775</v>
      </c>
      <c r="C621" t="s">
        <v>17</v>
      </c>
      <c r="D621">
        <v>34</v>
      </c>
      <c r="E621" t="s">
        <v>50</v>
      </c>
      <c r="F621">
        <v>511111</v>
      </c>
      <c r="G621">
        <v>365</v>
      </c>
      <c r="H621">
        <v>0</v>
      </c>
      <c r="I621">
        <v>1340</v>
      </c>
      <c r="J621">
        <v>14717933</v>
      </c>
      <c r="K621">
        <v>1</v>
      </c>
      <c r="L621">
        <v>57533</v>
      </c>
      <c r="M621">
        <v>20999473</v>
      </c>
      <c r="N621">
        <v>588380</v>
      </c>
      <c r="O621">
        <v>50763597</v>
      </c>
      <c r="P621" s="3">
        <v>68357143</v>
      </c>
      <c r="Q621">
        <v>18</v>
      </c>
      <c r="R621" t="s">
        <v>27</v>
      </c>
    </row>
    <row r="622" spans="2:18">
      <c r="B622">
        <v>2763</v>
      </c>
      <c r="C622" t="s">
        <v>17</v>
      </c>
      <c r="D622">
        <v>34</v>
      </c>
      <c r="E622" t="s">
        <v>50</v>
      </c>
      <c r="F622">
        <v>611211</v>
      </c>
      <c r="G622">
        <v>365</v>
      </c>
      <c r="H622">
        <v>0</v>
      </c>
      <c r="I622">
        <v>950</v>
      </c>
      <c r="J622">
        <v>10008082</v>
      </c>
      <c r="K622">
        <v>1</v>
      </c>
      <c r="L622">
        <v>55182</v>
      </c>
      <c r="M622">
        <v>20141574</v>
      </c>
      <c r="N622">
        <v>265720</v>
      </c>
      <c r="O622">
        <v>44230044</v>
      </c>
      <c r="P622" s="3">
        <v>55671836</v>
      </c>
      <c r="Q622">
        <v>17</v>
      </c>
      <c r="R622" t="s">
        <v>27</v>
      </c>
    </row>
    <row r="623" spans="2:18">
      <c r="B623">
        <v>2768</v>
      </c>
      <c r="C623" t="s">
        <v>17</v>
      </c>
      <c r="D623">
        <v>34</v>
      </c>
      <c r="E623" t="s">
        <v>50</v>
      </c>
      <c r="F623">
        <v>511111</v>
      </c>
      <c r="G623">
        <v>365</v>
      </c>
      <c r="H623">
        <v>0</v>
      </c>
      <c r="I623">
        <v>1340</v>
      </c>
      <c r="J623">
        <v>13267955</v>
      </c>
      <c r="K623">
        <v>1</v>
      </c>
      <c r="L623">
        <v>51865</v>
      </c>
      <c r="M623">
        <v>18930653</v>
      </c>
      <c r="N623">
        <v>588380</v>
      </c>
      <c r="O623">
        <v>45533448</v>
      </c>
      <c r="P623" s="3">
        <v>57745951</v>
      </c>
      <c r="Q623">
        <v>14</v>
      </c>
      <c r="R623" t="s">
        <v>25</v>
      </c>
    </row>
    <row r="624" spans="2:18">
      <c r="B624">
        <v>2785</v>
      </c>
      <c r="C624" t="s">
        <v>17</v>
      </c>
      <c r="D624">
        <v>34</v>
      </c>
      <c r="E624" t="s">
        <v>50</v>
      </c>
      <c r="F624">
        <v>511111</v>
      </c>
      <c r="G624">
        <v>365</v>
      </c>
      <c r="H624">
        <v>0</v>
      </c>
      <c r="I624">
        <v>1340</v>
      </c>
      <c r="J624">
        <v>12922089</v>
      </c>
      <c r="K624">
        <v>1</v>
      </c>
      <c r="L624">
        <v>50513</v>
      </c>
      <c r="M624">
        <v>18437173</v>
      </c>
      <c r="N624">
        <v>265720</v>
      </c>
      <c r="O624">
        <v>47090891</v>
      </c>
      <c r="P624" s="3">
        <v>59586855</v>
      </c>
      <c r="Q624">
        <v>10</v>
      </c>
      <c r="R624" t="s">
        <v>23</v>
      </c>
    </row>
    <row r="625" spans="2:18">
      <c r="B625">
        <v>2779</v>
      </c>
      <c r="C625" t="s">
        <v>17</v>
      </c>
      <c r="D625">
        <v>34</v>
      </c>
      <c r="E625" t="s">
        <v>50</v>
      </c>
      <c r="F625">
        <v>851121</v>
      </c>
      <c r="G625">
        <v>365</v>
      </c>
      <c r="H625">
        <v>0</v>
      </c>
      <c r="I625">
        <v>1160</v>
      </c>
      <c r="J625">
        <v>11630794</v>
      </c>
      <c r="K625">
        <v>1</v>
      </c>
      <c r="L625">
        <v>52520</v>
      </c>
      <c r="M625">
        <v>19169800</v>
      </c>
      <c r="N625">
        <v>493480</v>
      </c>
      <c r="O625">
        <v>40250561</v>
      </c>
      <c r="P625" s="3">
        <v>51181344</v>
      </c>
      <c r="Q625">
        <v>17</v>
      </c>
      <c r="R625" t="s">
        <v>27</v>
      </c>
    </row>
    <row r="626" spans="2:18">
      <c r="B626">
        <v>2769</v>
      </c>
      <c r="C626" t="s">
        <v>17</v>
      </c>
      <c r="D626">
        <v>34</v>
      </c>
      <c r="E626" t="s">
        <v>50</v>
      </c>
      <c r="F626">
        <v>811111</v>
      </c>
      <c r="G626">
        <v>365</v>
      </c>
      <c r="H626">
        <v>0</v>
      </c>
      <c r="I626">
        <v>1360</v>
      </c>
      <c r="J626">
        <v>14240948</v>
      </c>
      <c r="K626">
        <v>1</v>
      </c>
      <c r="L626">
        <v>54850</v>
      </c>
      <c r="M626">
        <v>20020106</v>
      </c>
      <c r="N626">
        <v>588380</v>
      </c>
      <c r="O626">
        <v>43350634</v>
      </c>
      <c r="P626" s="3">
        <v>55189550</v>
      </c>
      <c r="Q626">
        <v>14</v>
      </c>
      <c r="R626" t="s">
        <v>25</v>
      </c>
    </row>
    <row r="627" spans="2:18">
      <c r="B627">
        <v>2765</v>
      </c>
      <c r="C627" t="s">
        <v>17</v>
      </c>
      <c r="D627">
        <v>34</v>
      </c>
      <c r="E627" t="s">
        <v>50</v>
      </c>
      <c r="F627">
        <v>811111</v>
      </c>
      <c r="G627">
        <v>365</v>
      </c>
      <c r="H627">
        <v>0</v>
      </c>
      <c r="I627">
        <v>1090</v>
      </c>
      <c r="J627">
        <v>11086919</v>
      </c>
      <c r="K627">
        <v>1</v>
      </c>
      <c r="L627">
        <v>53279</v>
      </c>
      <c r="M627">
        <v>19446907</v>
      </c>
      <c r="N627">
        <v>208780</v>
      </c>
      <c r="O627">
        <v>43842904</v>
      </c>
      <c r="P627" s="3">
        <v>55188644</v>
      </c>
      <c r="Q627">
        <v>14</v>
      </c>
      <c r="R627" t="s">
        <v>25</v>
      </c>
    </row>
    <row r="628" spans="2:18">
      <c r="B628">
        <v>2754</v>
      </c>
      <c r="C628" t="s">
        <v>17</v>
      </c>
      <c r="D628">
        <v>34</v>
      </c>
      <c r="E628" t="s">
        <v>50</v>
      </c>
      <c r="F628">
        <v>851111</v>
      </c>
      <c r="G628">
        <v>365</v>
      </c>
      <c r="H628">
        <v>0</v>
      </c>
      <c r="I628">
        <v>1175</v>
      </c>
      <c r="J628">
        <v>12054139</v>
      </c>
      <c r="K628">
        <v>1</v>
      </c>
      <c r="L628">
        <v>53737</v>
      </c>
      <c r="M628">
        <v>19613933</v>
      </c>
      <c r="N628">
        <v>265720</v>
      </c>
      <c r="O628">
        <v>44556359</v>
      </c>
      <c r="P628" s="3">
        <v>56146032</v>
      </c>
      <c r="Q628">
        <v>17</v>
      </c>
      <c r="R628" t="s">
        <v>27</v>
      </c>
    </row>
    <row r="629" spans="2:18">
      <c r="B629">
        <v>2805</v>
      </c>
      <c r="C629" t="s">
        <v>17</v>
      </c>
      <c r="D629">
        <v>34</v>
      </c>
      <c r="E629" t="s">
        <v>50</v>
      </c>
      <c r="F629">
        <v>851111</v>
      </c>
      <c r="G629">
        <v>365</v>
      </c>
      <c r="H629">
        <v>0</v>
      </c>
      <c r="I629">
        <v>1190</v>
      </c>
      <c r="J629">
        <v>12413580</v>
      </c>
      <c r="K629">
        <v>1</v>
      </c>
      <c r="L629">
        <v>54642</v>
      </c>
      <c r="M629">
        <v>19944186</v>
      </c>
      <c r="N629">
        <v>265720</v>
      </c>
      <c r="O629">
        <v>44496519</v>
      </c>
      <c r="P629" s="3">
        <v>56206128</v>
      </c>
      <c r="Q629">
        <v>15</v>
      </c>
      <c r="R629" t="s">
        <v>23</v>
      </c>
    </row>
    <row r="630" spans="2:18">
      <c r="B630">
        <v>2790</v>
      </c>
      <c r="C630" t="s">
        <v>17</v>
      </c>
      <c r="D630">
        <v>34</v>
      </c>
      <c r="E630" t="s">
        <v>50</v>
      </c>
      <c r="F630">
        <v>511111</v>
      </c>
      <c r="G630">
        <v>365</v>
      </c>
      <c r="H630">
        <v>0</v>
      </c>
      <c r="I630">
        <v>1210</v>
      </c>
      <c r="J630">
        <v>12350739</v>
      </c>
      <c r="K630">
        <v>1</v>
      </c>
      <c r="L630">
        <v>53466</v>
      </c>
      <c r="M630">
        <v>19515234</v>
      </c>
      <c r="N630">
        <v>170820</v>
      </c>
      <c r="O630">
        <v>49540639</v>
      </c>
      <c r="P630" s="3">
        <v>62365989</v>
      </c>
      <c r="Q630">
        <v>17</v>
      </c>
      <c r="R630" t="s">
        <v>27</v>
      </c>
    </row>
    <row r="631" spans="2:18">
      <c r="B631">
        <v>2812</v>
      </c>
      <c r="C631" t="s">
        <v>21</v>
      </c>
      <c r="D631">
        <v>34</v>
      </c>
      <c r="E631" t="s">
        <v>50</v>
      </c>
      <c r="F631">
        <v>851121</v>
      </c>
      <c r="G631">
        <v>365</v>
      </c>
      <c r="H631">
        <v>0</v>
      </c>
      <c r="I631">
        <v>1140</v>
      </c>
      <c r="J631">
        <v>9311353</v>
      </c>
      <c r="K631">
        <v>1</v>
      </c>
      <c r="L631">
        <v>42784</v>
      </c>
      <c r="M631">
        <v>15616160</v>
      </c>
      <c r="N631">
        <v>455520</v>
      </c>
      <c r="O631">
        <v>29947232</v>
      </c>
      <c r="P631" s="3">
        <v>36065160</v>
      </c>
      <c r="Q631">
        <v>6</v>
      </c>
      <c r="R631" t="s">
        <v>20</v>
      </c>
    </row>
    <row r="632" spans="2:18">
      <c r="B632">
        <v>2813</v>
      </c>
      <c r="C632" t="s">
        <v>21</v>
      </c>
      <c r="D632">
        <v>34</v>
      </c>
      <c r="E632" t="s">
        <v>50</v>
      </c>
      <c r="F632">
        <v>851111</v>
      </c>
      <c r="G632">
        <v>365</v>
      </c>
      <c r="H632">
        <v>0</v>
      </c>
      <c r="I632">
        <v>1175</v>
      </c>
      <c r="J632">
        <v>9597226</v>
      </c>
      <c r="K632">
        <v>1</v>
      </c>
      <c r="L632">
        <v>42784</v>
      </c>
      <c r="M632">
        <v>15616160</v>
      </c>
      <c r="N632">
        <v>455520</v>
      </c>
      <c r="O632">
        <v>28891571</v>
      </c>
      <c r="P632" s="3">
        <v>35075250</v>
      </c>
      <c r="Q632">
        <v>6</v>
      </c>
      <c r="R632" t="s">
        <v>19</v>
      </c>
    </row>
    <row r="633" spans="2:18">
      <c r="B633">
        <v>2762</v>
      </c>
      <c r="C633" t="s">
        <v>21</v>
      </c>
      <c r="D633">
        <v>34</v>
      </c>
      <c r="E633" t="s">
        <v>50</v>
      </c>
      <c r="F633">
        <v>611111</v>
      </c>
      <c r="G633">
        <v>365</v>
      </c>
      <c r="H633">
        <v>0</v>
      </c>
      <c r="I633">
        <v>900</v>
      </c>
      <c r="J633">
        <v>8348074</v>
      </c>
      <c r="K633">
        <v>1</v>
      </c>
      <c r="L633">
        <v>47738</v>
      </c>
      <c r="M633">
        <v>17424370</v>
      </c>
      <c r="N633">
        <v>265720</v>
      </c>
      <c r="O633">
        <v>30212363</v>
      </c>
      <c r="P633" s="3">
        <v>36480974</v>
      </c>
      <c r="Q633">
        <v>6</v>
      </c>
      <c r="R633" t="s">
        <v>19</v>
      </c>
    </row>
    <row r="634" spans="2:18">
      <c r="B634">
        <v>2750</v>
      </c>
      <c r="C634" t="s">
        <v>21</v>
      </c>
      <c r="D634">
        <v>34</v>
      </c>
      <c r="E634" t="s">
        <v>50</v>
      </c>
      <c r="F634">
        <v>851111</v>
      </c>
      <c r="G634">
        <v>365</v>
      </c>
      <c r="H634">
        <v>0</v>
      </c>
      <c r="I634">
        <v>1130</v>
      </c>
      <c r="J634">
        <v>9470753</v>
      </c>
      <c r="K634">
        <v>1</v>
      </c>
      <c r="L634">
        <v>42784</v>
      </c>
      <c r="M634">
        <v>16059944</v>
      </c>
      <c r="N634">
        <v>455520</v>
      </c>
      <c r="O634">
        <v>29208882</v>
      </c>
      <c r="P634" s="3">
        <v>35465546</v>
      </c>
      <c r="Q634">
        <v>6</v>
      </c>
      <c r="R634" t="s">
        <v>20</v>
      </c>
    </row>
    <row r="635" spans="2:18">
      <c r="B635">
        <v>3408</v>
      </c>
      <c r="C635" t="s">
        <v>21</v>
      </c>
      <c r="E635" t="s">
        <v>50</v>
      </c>
      <c r="F635">
        <v>851111</v>
      </c>
      <c r="G635">
        <v>365</v>
      </c>
      <c r="H635">
        <v>0</v>
      </c>
      <c r="I635">
        <v>1150</v>
      </c>
      <c r="J635">
        <v>9393029</v>
      </c>
      <c r="K635">
        <v>1</v>
      </c>
      <c r="L635">
        <v>42784</v>
      </c>
      <c r="M635">
        <v>15616160</v>
      </c>
      <c r="N635">
        <v>455520</v>
      </c>
      <c r="O635">
        <v>28687374</v>
      </c>
      <c r="P635" s="3">
        <v>34824087</v>
      </c>
      <c r="Q635">
        <v>5</v>
      </c>
      <c r="R635" t="s">
        <v>19</v>
      </c>
    </row>
    <row r="636" spans="2:18">
      <c r="B636">
        <v>2773</v>
      </c>
      <c r="C636" t="s">
        <v>17</v>
      </c>
      <c r="D636">
        <v>34</v>
      </c>
      <c r="E636" t="s">
        <v>50</v>
      </c>
      <c r="F636">
        <v>611711</v>
      </c>
      <c r="G636">
        <v>0</v>
      </c>
      <c r="H636">
        <v>365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 s="3">
        <v>1583940</v>
      </c>
      <c r="Q636">
        <v>12</v>
      </c>
      <c r="R636" t="s">
        <v>25</v>
      </c>
    </row>
    <row r="637" spans="2:18">
      <c r="B637">
        <v>2817</v>
      </c>
      <c r="C637" t="s">
        <v>17</v>
      </c>
      <c r="D637">
        <v>34</v>
      </c>
      <c r="E637" t="s">
        <v>50</v>
      </c>
      <c r="F637">
        <v>511161</v>
      </c>
      <c r="G637">
        <v>124</v>
      </c>
      <c r="H637">
        <v>241</v>
      </c>
      <c r="I637">
        <v>480</v>
      </c>
      <c r="J637">
        <v>5271144</v>
      </c>
      <c r="K637">
        <v>0</v>
      </c>
      <c r="L637">
        <v>0</v>
      </c>
      <c r="M637">
        <v>7132776</v>
      </c>
      <c r="N637">
        <v>180544</v>
      </c>
      <c r="O637">
        <v>17716466</v>
      </c>
      <c r="P637" s="3">
        <v>22550978</v>
      </c>
      <c r="Q637">
        <v>14</v>
      </c>
      <c r="R637" t="s">
        <v>25</v>
      </c>
    </row>
    <row r="638" spans="2:18">
      <c r="B638">
        <v>2819</v>
      </c>
      <c r="C638" t="s">
        <v>17</v>
      </c>
      <c r="D638">
        <v>34</v>
      </c>
      <c r="E638" t="s">
        <v>50</v>
      </c>
      <c r="F638">
        <v>851141</v>
      </c>
      <c r="G638">
        <v>124</v>
      </c>
      <c r="H638">
        <v>241</v>
      </c>
      <c r="I638">
        <v>480</v>
      </c>
      <c r="J638">
        <v>5383600</v>
      </c>
      <c r="K638">
        <v>0</v>
      </c>
      <c r="L638">
        <v>0</v>
      </c>
      <c r="M638">
        <v>7284952</v>
      </c>
      <c r="N638">
        <v>58032</v>
      </c>
      <c r="O638">
        <v>18910754</v>
      </c>
      <c r="P638" s="3">
        <v>23969298</v>
      </c>
      <c r="Q638">
        <v>13</v>
      </c>
      <c r="R638" t="s">
        <v>25</v>
      </c>
    </row>
    <row r="639" spans="2:18">
      <c r="B639">
        <v>2811</v>
      </c>
      <c r="C639" t="s">
        <v>17</v>
      </c>
      <c r="D639">
        <v>34</v>
      </c>
      <c r="E639" t="s">
        <v>50</v>
      </c>
      <c r="F639">
        <v>511111</v>
      </c>
      <c r="G639">
        <v>276</v>
      </c>
      <c r="H639">
        <v>89</v>
      </c>
      <c r="I639">
        <v>1020</v>
      </c>
      <c r="J639">
        <v>10824501</v>
      </c>
      <c r="K639">
        <v>0</v>
      </c>
      <c r="L639">
        <v>0</v>
      </c>
      <c r="M639">
        <v>15342288</v>
      </c>
      <c r="N639">
        <v>200928</v>
      </c>
      <c r="O639">
        <v>38378731</v>
      </c>
      <c r="P639" s="3">
        <v>48828871</v>
      </c>
      <c r="Q639">
        <v>17</v>
      </c>
      <c r="R639" t="s">
        <v>27</v>
      </c>
    </row>
    <row r="640" spans="2:18">
      <c r="B640">
        <v>2794</v>
      </c>
      <c r="C640" t="s">
        <v>17</v>
      </c>
      <c r="D640">
        <v>34</v>
      </c>
      <c r="E640" t="s">
        <v>50</v>
      </c>
      <c r="F640">
        <v>611711</v>
      </c>
      <c r="G640">
        <v>306</v>
      </c>
      <c r="H640">
        <v>59</v>
      </c>
      <c r="I640">
        <v>1140</v>
      </c>
      <c r="J640">
        <v>12322049</v>
      </c>
      <c r="K640">
        <v>0</v>
      </c>
      <c r="L640">
        <v>0</v>
      </c>
      <c r="M640">
        <v>17324988</v>
      </c>
      <c r="N640">
        <v>445536</v>
      </c>
      <c r="O640">
        <v>40163543</v>
      </c>
      <c r="P640" s="3">
        <v>50923951</v>
      </c>
      <c r="Q640">
        <v>15</v>
      </c>
      <c r="R640" t="s">
        <v>23</v>
      </c>
    </row>
    <row r="641" spans="2:18">
      <c r="B641">
        <v>2767</v>
      </c>
      <c r="C641" t="s">
        <v>17</v>
      </c>
      <c r="D641">
        <v>34</v>
      </c>
      <c r="E641" t="s">
        <v>50</v>
      </c>
      <c r="F641">
        <v>511131</v>
      </c>
      <c r="G641">
        <v>306</v>
      </c>
      <c r="H641">
        <v>59</v>
      </c>
      <c r="I641">
        <v>980</v>
      </c>
      <c r="J641">
        <v>11283378</v>
      </c>
      <c r="K641">
        <v>0</v>
      </c>
      <c r="L641">
        <v>0</v>
      </c>
      <c r="M641">
        <v>18454740</v>
      </c>
      <c r="N641">
        <v>175032</v>
      </c>
      <c r="O641">
        <v>42065571</v>
      </c>
      <c r="P641" s="3">
        <v>53094711</v>
      </c>
      <c r="Q641">
        <v>4</v>
      </c>
      <c r="R641" t="s">
        <v>20</v>
      </c>
    </row>
    <row r="642" spans="2:18">
      <c r="B642">
        <v>2796</v>
      </c>
      <c r="C642" t="s">
        <v>17</v>
      </c>
      <c r="D642">
        <v>34</v>
      </c>
      <c r="E642" t="s">
        <v>50</v>
      </c>
      <c r="F642">
        <v>811311</v>
      </c>
      <c r="G642">
        <v>319</v>
      </c>
      <c r="H642">
        <v>46</v>
      </c>
      <c r="I642">
        <v>835</v>
      </c>
      <c r="J642">
        <v>8942468</v>
      </c>
      <c r="K642">
        <v>0</v>
      </c>
      <c r="L642">
        <v>0</v>
      </c>
      <c r="M642">
        <v>17895136</v>
      </c>
      <c r="N642">
        <v>232232</v>
      </c>
      <c r="O642">
        <v>37788581</v>
      </c>
      <c r="P642" s="3">
        <v>50640746</v>
      </c>
      <c r="Q642">
        <v>17</v>
      </c>
      <c r="R642" t="s">
        <v>27</v>
      </c>
    </row>
    <row r="643" spans="2:18">
      <c r="B643">
        <v>2756</v>
      </c>
      <c r="C643" t="s">
        <v>17</v>
      </c>
      <c r="D643">
        <v>34</v>
      </c>
      <c r="E643" t="s">
        <v>50</v>
      </c>
      <c r="F643">
        <v>511111</v>
      </c>
      <c r="G643">
        <v>365</v>
      </c>
      <c r="H643">
        <v>0</v>
      </c>
      <c r="I643">
        <v>1340</v>
      </c>
      <c r="J643">
        <v>12844936</v>
      </c>
      <c r="K643">
        <v>0</v>
      </c>
      <c r="L643">
        <v>0</v>
      </c>
      <c r="M643">
        <v>18327087</v>
      </c>
      <c r="N643">
        <v>588380</v>
      </c>
      <c r="O643">
        <v>44319199</v>
      </c>
      <c r="P643" s="3">
        <v>56241427</v>
      </c>
      <c r="Q643">
        <v>13</v>
      </c>
      <c r="R643" t="s">
        <v>25</v>
      </c>
    </row>
    <row r="644" spans="2:18">
      <c r="B644">
        <v>2771</v>
      </c>
      <c r="C644" t="s">
        <v>17</v>
      </c>
      <c r="D644">
        <v>34</v>
      </c>
      <c r="E644" t="s">
        <v>50</v>
      </c>
      <c r="F644">
        <v>511111</v>
      </c>
      <c r="G644">
        <v>365</v>
      </c>
      <c r="H644">
        <v>0</v>
      </c>
      <c r="I644">
        <v>1340</v>
      </c>
      <c r="J644">
        <v>13794740</v>
      </c>
      <c r="K644">
        <v>0</v>
      </c>
      <c r="L644">
        <v>0</v>
      </c>
      <c r="M644">
        <v>19682260</v>
      </c>
      <c r="N644">
        <v>588380</v>
      </c>
      <c r="O644">
        <v>47509668</v>
      </c>
      <c r="P644" s="3">
        <v>60254253</v>
      </c>
      <c r="Q644">
        <v>27</v>
      </c>
      <c r="R644" t="s">
        <v>28</v>
      </c>
    </row>
    <row r="645" spans="2:18">
      <c r="B645">
        <v>2776</v>
      </c>
      <c r="C645" t="s">
        <v>17</v>
      </c>
      <c r="D645">
        <v>34</v>
      </c>
      <c r="E645" t="s">
        <v>50</v>
      </c>
      <c r="F645">
        <v>511111</v>
      </c>
      <c r="G645">
        <v>365</v>
      </c>
      <c r="H645">
        <v>0</v>
      </c>
      <c r="I645">
        <v>1340</v>
      </c>
      <c r="J645">
        <v>13220069</v>
      </c>
      <c r="K645">
        <v>0</v>
      </c>
      <c r="L645">
        <v>0</v>
      </c>
      <c r="M645">
        <v>18862326</v>
      </c>
      <c r="N645">
        <v>588380</v>
      </c>
      <c r="O645">
        <v>46249997</v>
      </c>
      <c r="P645" s="3">
        <v>58498642</v>
      </c>
      <c r="Q645">
        <v>15</v>
      </c>
      <c r="R645" t="s">
        <v>23</v>
      </c>
    </row>
    <row r="646" spans="2:18">
      <c r="B646">
        <v>2801</v>
      </c>
      <c r="C646" t="s">
        <v>17</v>
      </c>
      <c r="D646">
        <v>34</v>
      </c>
      <c r="E646" t="s">
        <v>50</v>
      </c>
      <c r="F646">
        <v>511111</v>
      </c>
      <c r="G646">
        <v>365</v>
      </c>
      <c r="H646">
        <v>0</v>
      </c>
      <c r="I646">
        <v>1340</v>
      </c>
      <c r="J646">
        <v>13459515</v>
      </c>
      <c r="K646">
        <v>0</v>
      </c>
      <c r="L646">
        <v>0</v>
      </c>
      <c r="M646">
        <v>19203966</v>
      </c>
      <c r="N646">
        <v>588380</v>
      </c>
      <c r="O646">
        <v>46907955</v>
      </c>
      <c r="P646" s="3">
        <v>59458903</v>
      </c>
      <c r="Q646">
        <v>15</v>
      </c>
      <c r="R646" t="s">
        <v>23</v>
      </c>
    </row>
    <row r="647" spans="2:18">
      <c r="B647">
        <v>2827</v>
      </c>
      <c r="C647" t="s">
        <v>17</v>
      </c>
      <c r="D647">
        <v>34</v>
      </c>
      <c r="E647" t="s">
        <v>50</v>
      </c>
      <c r="F647">
        <v>511151</v>
      </c>
      <c r="G647">
        <v>365</v>
      </c>
      <c r="H647">
        <v>0</v>
      </c>
      <c r="I647">
        <v>1340</v>
      </c>
      <c r="J647">
        <v>13393001</v>
      </c>
      <c r="K647">
        <v>0</v>
      </c>
      <c r="L647">
        <v>0</v>
      </c>
      <c r="M647">
        <v>19109066</v>
      </c>
      <c r="N647">
        <v>588380</v>
      </c>
      <c r="O647">
        <v>46725185</v>
      </c>
      <c r="P647" s="3">
        <v>59555493</v>
      </c>
      <c r="Q647">
        <v>17</v>
      </c>
      <c r="R647" t="s">
        <v>27</v>
      </c>
    </row>
    <row r="648" spans="2:18">
      <c r="B648">
        <v>2781</v>
      </c>
      <c r="C648" t="s">
        <v>17</v>
      </c>
      <c r="D648">
        <v>34</v>
      </c>
      <c r="E648" t="s">
        <v>50</v>
      </c>
      <c r="F648">
        <v>611711</v>
      </c>
      <c r="G648">
        <v>365</v>
      </c>
      <c r="H648">
        <v>0</v>
      </c>
      <c r="I648">
        <v>1320</v>
      </c>
      <c r="J648">
        <v>13164281</v>
      </c>
      <c r="K648">
        <v>0</v>
      </c>
      <c r="L648">
        <v>0</v>
      </c>
      <c r="M648">
        <v>19067307</v>
      </c>
      <c r="N648">
        <v>531440</v>
      </c>
      <c r="O648">
        <v>44357871</v>
      </c>
      <c r="P648" s="3">
        <v>56289778</v>
      </c>
      <c r="Q648">
        <v>15</v>
      </c>
      <c r="R648" t="s">
        <v>23</v>
      </c>
    </row>
    <row r="649" spans="2:18">
      <c r="B649">
        <v>2760</v>
      </c>
      <c r="C649" t="s">
        <v>17</v>
      </c>
      <c r="D649">
        <v>34</v>
      </c>
      <c r="E649" t="s">
        <v>50</v>
      </c>
      <c r="F649">
        <v>511121</v>
      </c>
      <c r="G649">
        <v>365</v>
      </c>
      <c r="H649">
        <v>0</v>
      </c>
      <c r="I649">
        <v>1150</v>
      </c>
      <c r="J649">
        <v>13071735</v>
      </c>
      <c r="K649">
        <v>0</v>
      </c>
      <c r="L649">
        <v>0</v>
      </c>
      <c r="M649">
        <v>21732100</v>
      </c>
      <c r="N649">
        <v>322660</v>
      </c>
      <c r="O649">
        <v>53906144</v>
      </c>
      <c r="P649" s="3">
        <v>67961070</v>
      </c>
      <c r="Q649">
        <v>22</v>
      </c>
      <c r="R649" t="s">
        <v>26</v>
      </c>
    </row>
    <row r="650" spans="2:18">
      <c r="B650">
        <v>2757</v>
      </c>
      <c r="C650" t="s">
        <v>17</v>
      </c>
      <c r="D650">
        <v>34</v>
      </c>
      <c r="E650" t="s">
        <v>50</v>
      </c>
      <c r="F650">
        <v>511161</v>
      </c>
      <c r="G650">
        <v>365</v>
      </c>
      <c r="H650">
        <v>0</v>
      </c>
      <c r="I650">
        <v>1320</v>
      </c>
      <c r="J650">
        <v>14382948</v>
      </c>
      <c r="K650">
        <v>0</v>
      </c>
      <c r="L650">
        <v>0</v>
      </c>
      <c r="M650">
        <v>20832447</v>
      </c>
      <c r="N650">
        <v>531440</v>
      </c>
      <c r="O650">
        <v>47649678</v>
      </c>
      <c r="P650" s="3">
        <v>60521562</v>
      </c>
      <c r="Q650">
        <v>30</v>
      </c>
      <c r="R650" t="s">
        <v>28</v>
      </c>
    </row>
    <row r="651" spans="2:18">
      <c r="B651">
        <v>2820</v>
      </c>
      <c r="C651" t="s">
        <v>17</v>
      </c>
      <c r="D651">
        <v>34</v>
      </c>
      <c r="E651" t="s">
        <v>50</v>
      </c>
      <c r="F651">
        <v>511161</v>
      </c>
      <c r="G651">
        <v>365</v>
      </c>
      <c r="H651">
        <v>0</v>
      </c>
      <c r="I651">
        <v>1330</v>
      </c>
      <c r="J651">
        <v>13485825</v>
      </c>
      <c r="K651">
        <v>0</v>
      </c>
      <c r="L651">
        <v>0</v>
      </c>
      <c r="M651">
        <v>19386173</v>
      </c>
      <c r="N651">
        <v>531440</v>
      </c>
      <c r="O651">
        <v>44877148</v>
      </c>
      <c r="P651" s="3">
        <v>56999696</v>
      </c>
      <c r="Q651">
        <v>19</v>
      </c>
      <c r="R651" t="s">
        <v>27</v>
      </c>
    </row>
    <row r="652" spans="2:18">
      <c r="B652">
        <v>2788</v>
      </c>
      <c r="C652" t="s">
        <v>17</v>
      </c>
      <c r="D652">
        <v>34</v>
      </c>
      <c r="E652" t="s">
        <v>50</v>
      </c>
      <c r="F652">
        <v>511161</v>
      </c>
      <c r="G652">
        <v>365</v>
      </c>
      <c r="H652">
        <v>0</v>
      </c>
      <c r="I652">
        <v>1320</v>
      </c>
      <c r="J652">
        <v>13096140</v>
      </c>
      <c r="K652">
        <v>0</v>
      </c>
      <c r="L652">
        <v>0</v>
      </c>
      <c r="M652">
        <v>18968613</v>
      </c>
      <c r="N652">
        <v>531440</v>
      </c>
      <c r="O652">
        <v>43941974</v>
      </c>
      <c r="P652" s="3">
        <v>55883965</v>
      </c>
      <c r="Q652">
        <v>15</v>
      </c>
      <c r="R652" t="s">
        <v>23</v>
      </c>
    </row>
    <row r="653" spans="2:18">
      <c r="B653">
        <v>2758</v>
      </c>
      <c r="C653" t="s">
        <v>17</v>
      </c>
      <c r="D653">
        <v>34</v>
      </c>
      <c r="E653" t="s">
        <v>50</v>
      </c>
      <c r="F653">
        <v>511161</v>
      </c>
      <c r="G653">
        <v>365</v>
      </c>
      <c r="H653">
        <v>0</v>
      </c>
      <c r="I653">
        <v>1080</v>
      </c>
      <c r="J653">
        <v>11324004</v>
      </c>
      <c r="K653">
        <v>0</v>
      </c>
      <c r="L653">
        <v>0</v>
      </c>
      <c r="M653">
        <v>20046674</v>
      </c>
      <c r="N653">
        <v>531440</v>
      </c>
      <c r="O653">
        <v>42469641</v>
      </c>
      <c r="P653" s="3">
        <v>54136057</v>
      </c>
      <c r="Q653">
        <v>28</v>
      </c>
      <c r="R653" t="s">
        <v>28</v>
      </c>
    </row>
    <row r="654" spans="2:18">
      <c r="B654">
        <v>2792</v>
      </c>
      <c r="C654" t="s">
        <v>17</v>
      </c>
      <c r="D654">
        <v>34</v>
      </c>
      <c r="E654" t="s">
        <v>50</v>
      </c>
      <c r="F654">
        <v>281888</v>
      </c>
      <c r="G654">
        <v>365</v>
      </c>
      <c r="H654">
        <v>0</v>
      </c>
      <c r="I654">
        <v>1320</v>
      </c>
      <c r="J654">
        <v>13363459</v>
      </c>
      <c r="K654">
        <v>0</v>
      </c>
      <c r="L654">
        <v>0</v>
      </c>
      <c r="M654">
        <v>19355806</v>
      </c>
      <c r="N654">
        <v>531440</v>
      </c>
      <c r="O654">
        <v>44719856</v>
      </c>
      <c r="P654" s="3">
        <v>56811103</v>
      </c>
      <c r="Q654">
        <v>17</v>
      </c>
      <c r="R654" t="s">
        <v>27</v>
      </c>
    </row>
    <row r="655" spans="2:18">
      <c r="B655">
        <v>2791</v>
      </c>
      <c r="C655" t="s">
        <v>17</v>
      </c>
      <c r="D655">
        <v>34</v>
      </c>
      <c r="E655" t="s">
        <v>50</v>
      </c>
      <c r="F655">
        <v>281888</v>
      </c>
      <c r="G655">
        <v>365</v>
      </c>
      <c r="H655">
        <v>0</v>
      </c>
      <c r="I655">
        <v>1320</v>
      </c>
      <c r="J655">
        <v>13421117</v>
      </c>
      <c r="K655">
        <v>0</v>
      </c>
      <c r="L655">
        <v>0</v>
      </c>
      <c r="M655">
        <v>19439314</v>
      </c>
      <c r="N655">
        <v>531440</v>
      </c>
      <c r="O655">
        <v>44873551</v>
      </c>
      <c r="P655" s="3">
        <v>56934175</v>
      </c>
      <c r="Q655">
        <v>19</v>
      </c>
      <c r="R655" t="s">
        <v>27</v>
      </c>
    </row>
    <row r="656" spans="2:18">
      <c r="B656">
        <v>2761</v>
      </c>
      <c r="C656" t="s">
        <v>17</v>
      </c>
      <c r="D656">
        <v>34</v>
      </c>
      <c r="E656" t="s">
        <v>50</v>
      </c>
      <c r="F656">
        <v>611711</v>
      </c>
      <c r="G656">
        <v>365</v>
      </c>
      <c r="H656">
        <v>0</v>
      </c>
      <c r="I656">
        <v>1350</v>
      </c>
      <c r="J656">
        <v>13841396</v>
      </c>
      <c r="K656">
        <v>0</v>
      </c>
      <c r="L656">
        <v>0</v>
      </c>
      <c r="M656">
        <v>19602546</v>
      </c>
      <c r="N656">
        <v>531440</v>
      </c>
      <c r="O656">
        <v>47271158</v>
      </c>
      <c r="P656" s="3">
        <v>59985198</v>
      </c>
      <c r="Q656">
        <v>17</v>
      </c>
      <c r="R656" t="s">
        <v>27</v>
      </c>
    </row>
    <row r="657" spans="2:18">
      <c r="B657">
        <v>2759</v>
      </c>
      <c r="C657" t="s">
        <v>17</v>
      </c>
      <c r="D657">
        <v>34</v>
      </c>
      <c r="E657" t="s">
        <v>50</v>
      </c>
      <c r="F657">
        <v>281888</v>
      </c>
      <c r="G657">
        <v>365</v>
      </c>
      <c r="H657">
        <v>0</v>
      </c>
      <c r="I657">
        <v>1320</v>
      </c>
      <c r="J657">
        <v>14178528</v>
      </c>
      <c r="K657">
        <v>0</v>
      </c>
      <c r="L657">
        <v>0</v>
      </c>
      <c r="M657">
        <v>20536360</v>
      </c>
      <c r="N657">
        <v>531440</v>
      </c>
      <c r="O657">
        <v>47151021</v>
      </c>
      <c r="P657" s="3">
        <v>59918386</v>
      </c>
      <c r="Q657">
        <v>24</v>
      </c>
      <c r="R657" t="s">
        <v>26</v>
      </c>
    </row>
    <row r="658" spans="2:18">
      <c r="B658">
        <v>2786</v>
      </c>
      <c r="C658" t="s">
        <v>17</v>
      </c>
      <c r="D658">
        <v>34</v>
      </c>
      <c r="E658" t="s">
        <v>50</v>
      </c>
      <c r="F658">
        <v>511111</v>
      </c>
      <c r="G658">
        <v>365</v>
      </c>
      <c r="H658">
        <v>0</v>
      </c>
      <c r="I658">
        <v>1340</v>
      </c>
      <c r="J658">
        <v>13121627</v>
      </c>
      <c r="K658">
        <v>0</v>
      </c>
      <c r="L658">
        <v>0</v>
      </c>
      <c r="M658">
        <v>18721873</v>
      </c>
      <c r="N658">
        <v>588380</v>
      </c>
      <c r="O658">
        <v>45979497</v>
      </c>
      <c r="P658" s="3">
        <v>58209588</v>
      </c>
      <c r="Q658">
        <v>13</v>
      </c>
      <c r="R658" t="s">
        <v>25</v>
      </c>
    </row>
    <row r="659" spans="2:18">
      <c r="B659">
        <v>2782</v>
      </c>
      <c r="C659" t="s">
        <v>17</v>
      </c>
      <c r="D659">
        <v>34</v>
      </c>
      <c r="E659" t="s">
        <v>50</v>
      </c>
      <c r="F659">
        <v>611711</v>
      </c>
      <c r="G659">
        <v>365</v>
      </c>
      <c r="H659">
        <v>0</v>
      </c>
      <c r="I659">
        <v>1330</v>
      </c>
      <c r="J659">
        <v>13179502</v>
      </c>
      <c r="K659">
        <v>0</v>
      </c>
      <c r="L659">
        <v>0</v>
      </c>
      <c r="M659">
        <v>18945834</v>
      </c>
      <c r="N659">
        <v>455520</v>
      </c>
      <c r="O659">
        <v>43857934</v>
      </c>
      <c r="P659" s="3">
        <v>55871961</v>
      </c>
      <c r="Q659">
        <v>17</v>
      </c>
      <c r="R659" t="s">
        <v>27</v>
      </c>
    </row>
    <row r="660" spans="2:18">
      <c r="B660">
        <v>2802</v>
      </c>
      <c r="C660" t="s">
        <v>17</v>
      </c>
      <c r="D660">
        <v>34</v>
      </c>
      <c r="E660" t="s">
        <v>50</v>
      </c>
      <c r="F660">
        <v>851141</v>
      </c>
      <c r="G660">
        <v>365</v>
      </c>
      <c r="H660">
        <v>0</v>
      </c>
      <c r="I660">
        <v>1180</v>
      </c>
      <c r="J660">
        <v>11866465</v>
      </c>
      <c r="K660">
        <v>0</v>
      </c>
      <c r="L660">
        <v>0</v>
      </c>
      <c r="M660">
        <v>19226740</v>
      </c>
      <c r="N660">
        <v>170820</v>
      </c>
      <c r="O660">
        <v>42531058</v>
      </c>
      <c r="P660" s="3">
        <v>53763225</v>
      </c>
      <c r="Q660">
        <v>15</v>
      </c>
      <c r="R660" t="s">
        <v>23</v>
      </c>
    </row>
    <row r="661" spans="2:18">
      <c r="B661">
        <v>2770</v>
      </c>
      <c r="C661" t="s">
        <v>17</v>
      </c>
      <c r="D661">
        <v>34</v>
      </c>
      <c r="E661" t="s">
        <v>50</v>
      </c>
      <c r="F661">
        <v>511111</v>
      </c>
      <c r="G661">
        <v>365</v>
      </c>
      <c r="H661">
        <v>0</v>
      </c>
      <c r="I661">
        <v>1340</v>
      </c>
      <c r="J661">
        <v>13986293</v>
      </c>
      <c r="K661">
        <v>0</v>
      </c>
      <c r="L661">
        <v>0</v>
      </c>
      <c r="M661">
        <v>19955573</v>
      </c>
      <c r="N661">
        <v>588380</v>
      </c>
      <c r="O661">
        <v>48420736</v>
      </c>
      <c r="P661" s="3">
        <v>61418462</v>
      </c>
      <c r="Q661">
        <v>28</v>
      </c>
      <c r="R661" t="s">
        <v>28</v>
      </c>
    </row>
    <row r="662" spans="2:18">
      <c r="B662">
        <v>2744</v>
      </c>
      <c r="C662" t="s">
        <v>17</v>
      </c>
      <c r="D662">
        <v>34</v>
      </c>
      <c r="E662" t="s">
        <v>50</v>
      </c>
      <c r="F662">
        <v>611111</v>
      </c>
      <c r="G662">
        <v>365</v>
      </c>
      <c r="H662">
        <v>0</v>
      </c>
      <c r="I662">
        <v>1090</v>
      </c>
      <c r="J662">
        <v>11959068</v>
      </c>
      <c r="K662">
        <v>0</v>
      </c>
      <c r="L662">
        <v>0</v>
      </c>
      <c r="M662">
        <v>20976694</v>
      </c>
      <c r="N662">
        <v>265720</v>
      </c>
      <c r="O662">
        <v>44835208</v>
      </c>
      <c r="P662" s="3">
        <v>56918776</v>
      </c>
      <c r="Q662">
        <v>29</v>
      </c>
      <c r="R662" t="s">
        <v>28</v>
      </c>
    </row>
    <row r="663" spans="2:18">
      <c r="B663">
        <v>2745</v>
      </c>
      <c r="C663" t="s">
        <v>17</v>
      </c>
      <c r="D663">
        <v>34</v>
      </c>
      <c r="E663" t="s">
        <v>50</v>
      </c>
      <c r="F663">
        <v>511161</v>
      </c>
      <c r="G663">
        <v>365</v>
      </c>
      <c r="H663">
        <v>0</v>
      </c>
      <c r="I663">
        <v>1330</v>
      </c>
      <c r="J663">
        <v>14980612</v>
      </c>
      <c r="K663">
        <v>0</v>
      </c>
      <c r="L663">
        <v>0</v>
      </c>
      <c r="M663">
        <v>21532886</v>
      </c>
      <c r="N663">
        <v>322660</v>
      </c>
      <c r="O663">
        <v>53952367</v>
      </c>
      <c r="P663" s="3">
        <v>68105392</v>
      </c>
      <c r="Q663">
        <v>15</v>
      </c>
      <c r="R663" t="s">
        <v>23</v>
      </c>
    </row>
    <row r="664" spans="2:18">
      <c r="B664">
        <v>2816</v>
      </c>
      <c r="C664" t="s">
        <v>17</v>
      </c>
      <c r="D664">
        <v>34</v>
      </c>
      <c r="E664" t="s">
        <v>50</v>
      </c>
      <c r="F664">
        <v>851141</v>
      </c>
      <c r="G664">
        <v>365</v>
      </c>
      <c r="H664">
        <v>0</v>
      </c>
      <c r="I664">
        <v>1310</v>
      </c>
      <c r="J664">
        <v>13061945</v>
      </c>
      <c r="K664">
        <v>0</v>
      </c>
      <c r="L664">
        <v>0</v>
      </c>
      <c r="M664">
        <v>19063513</v>
      </c>
      <c r="N664">
        <v>512460</v>
      </c>
      <c r="O664">
        <v>39235332</v>
      </c>
      <c r="P664" s="3">
        <v>50225340</v>
      </c>
      <c r="Q664">
        <v>14</v>
      </c>
      <c r="R664" t="s">
        <v>25</v>
      </c>
    </row>
    <row r="665" spans="2:18">
      <c r="B665">
        <v>2804</v>
      </c>
      <c r="C665" t="s">
        <v>17</v>
      </c>
      <c r="D665">
        <v>34</v>
      </c>
      <c r="E665" t="s">
        <v>50</v>
      </c>
      <c r="F665">
        <v>511121</v>
      </c>
      <c r="G665">
        <v>365</v>
      </c>
      <c r="H665">
        <v>0</v>
      </c>
      <c r="I665">
        <v>1150</v>
      </c>
      <c r="J665">
        <v>12048827</v>
      </c>
      <c r="K665">
        <v>0</v>
      </c>
      <c r="L665">
        <v>0</v>
      </c>
      <c r="M665">
        <v>20031493</v>
      </c>
      <c r="N665">
        <v>265720</v>
      </c>
      <c r="O665">
        <v>47622567</v>
      </c>
      <c r="P665" s="3">
        <v>60051251</v>
      </c>
      <c r="Q665">
        <v>17</v>
      </c>
      <c r="R665" t="s">
        <v>27</v>
      </c>
    </row>
    <row r="666" spans="2:18">
      <c r="B666">
        <v>2815</v>
      </c>
      <c r="C666" t="s">
        <v>17</v>
      </c>
      <c r="D666">
        <v>34</v>
      </c>
      <c r="E666" t="s">
        <v>50</v>
      </c>
      <c r="F666">
        <v>511121</v>
      </c>
      <c r="G666">
        <v>365</v>
      </c>
      <c r="H666">
        <v>0</v>
      </c>
      <c r="I666">
        <v>1150</v>
      </c>
      <c r="J666">
        <v>11859319</v>
      </c>
      <c r="K666">
        <v>0</v>
      </c>
      <c r="L666">
        <v>0</v>
      </c>
      <c r="M666">
        <v>19716426</v>
      </c>
      <c r="N666">
        <v>265720</v>
      </c>
      <c r="O666">
        <v>46965962</v>
      </c>
      <c r="P666" s="3">
        <v>59356678</v>
      </c>
      <c r="Q666">
        <v>15</v>
      </c>
      <c r="R666" t="s">
        <v>23</v>
      </c>
    </row>
    <row r="667" spans="2:18">
      <c r="B667">
        <v>2803</v>
      </c>
      <c r="C667" t="s">
        <v>17</v>
      </c>
      <c r="D667">
        <v>34</v>
      </c>
      <c r="E667" t="s">
        <v>50</v>
      </c>
      <c r="F667">
        <v>811111</v>
      </c>
      <c r="G667">
        <v>365</v>
      </c>
      <c r="H667">
        <v>0</v>
      </c>
      <c r="I667">
        <v>915</v>
      </c>
      <c r="J667">
        <v>8950835</v>
      </c>
      <c r="K667">
        <v>0</v>
      </c>
      <c r="L667">
        <v>0</v>
      </c>
      <c r="M667">
        <v>18702893</v>
      </c>
      <c r="N667">
        <v>265720</v>
      </c>
      <c r="O667">
        <v>40087663</v>
      </c>
      <c r="P667" s="3">
        <v>50778547</v>
      </c>
      <c r="Q667">
        <v>13</v>
      </c>
      <c r="R667" t="s">
        <v>25</v>
      </c>
    </row>
    <row r="668" spans="2:18">
      <c r="B668">
        <v>2778</v>
      </c>
      <c r="C668" t="s">
        <v>17</v>
      </c>
      <c r="D668">
        <v>34</v>
      </c>
      <c r="E668" t="s">
        <v>50</v>
      </c>
      <c r="F668">
        <v>511111</v>
      </c>
      <c r="G668">
        <v>365</v>
      </c>
      <c r="H668">
        <v>0</v>
      </c>
      <c r="I668">
        <v>1180</v>
      </c>
      <c r="J668">
        <v>11062874</v>
      </c>
      <c r="K668">
        <v>0</v>
      </c>
      <c r="L668">
        <v>0</v>
      </c>
      <c r="M668">
        <v>17924713</v>
      </c>
      <c r="N668">
        <v>588380</v>
      </c>
      <c r="O668">
        <v>37821830</v>
      </c>
      <c r="P668" s="3">
        <v>48318545</v>
      </c>
      <c r="Q668">
        <v>7</v>
      </c>
      <c r="R668" t="s">
        <v>20</v>
      </c>
    </row>
    <row r="669" spans="2:18">
      <c r="B669">
        <v>2600</v>
      </c>
      <c r="C669" t="s">
        <v>17</v>
      </c>
      <c r="D669">
        <v>34</v>
      </c>
      <c r="E669" t="s">
        <v>50</v>
      </c>
      <c r="F669">
        <v>811311</v>
      </c>
      <c r="G669">
        <v>365</v>
      </c>
      <c r="H669">
        <v>0</v>
      </c>
      <c r="I669">
        <v>1160</v>
      </c>
      <c r="J669">
        <v>10863852</v>
      </c>
      <c r="K669">
        <v>0</v>
      </c>
      <c r="L669">
        <v>0</v>
      </c>
      <c r="M669">
        <v>17905733</v>
      </c>
      <c r="N669">
        <v>265720</v>
      </c>
      <c r="O669">
        <v>39473291</v>
      </c>
      <c r="P669" s="3">
        <v>50079612</v>
      </c>
      <c r="Q669">
        <v>8</v>
      </c>
      <c r="R669" t="s">
        <v>19</v>
      </c>
    </row>
    <row r="670" spans="2:18">
      <c r="B670">
        <v>2822</v>
      </c>
      <c r="C670" t="s">
        <v>17</v>
      </c>
      <c r="D670">
        <v>34</v>
      </c>
      <c r="E670" t="s">
        <v>50</v>
      </c>
      <c r="F670">
        <v>811211</v>
      </c>
      <c r="G670">
        <v>365</v>
      </c>
      <c r="H670">
        <v>0</v>
      </c>
      <c r="I670">
        <v>1190</v>
      </c>
      <c r="J670">
        <v>10925282</v>
      </c>
      <c r="K670">
        <v>0</v>
      </c>
      <c r="L670">
        <v>0</v>
      </c>
      <c r="M670">
        <v>17551874</v>
      </c>
      <c r="N670">
        <v>455520</v>
      </c>
      <c r="O670">
        <v>40845396</v>
      </c>
      <c r="P670" s="3">
        <v>51900192</v>
      </c>
      <c r="Q670">
        <v>14</v>
      </c>
      <c r="R670" t="s">
        <v>25</v>
      </c>
    </row>
    <row r="671" spans="2:18">
      <c r="B671">
        <v>2798</v>
      </c>
      <c r="C671" t="s">
        <v>21</v>
      </c>
      <c r="D671">
        <v>34</v>
      </c>
      <c r="E671" t="s">
        <v>50</v>
      </c>
      <c r="F671">
        <v>611711</v>
      </c>
      <c r="G671">
        <v>365</v>
      </c>
      <c r="H671">
        <v>0</v>
      </c>
      <c r="I671">
        <v>1320</v>
      </c>
      <c r="J671">
        <v>10781568</v>
      </c>
      <c r="K671">
        <v>0</v>
      </c>
      <c r="L671">
        <v>0</v>
      </c>
      <c r="M671">
        <v>15616160</v>
      </c>
      <c r="N671">
        <v>531440</v>
      </c>
      <c r="O671">
        <v>34871332</v>
      </c>
      <c r="P671" s="3">
        <v>41883630</v>
      </c>
      <c r="Q671">
        <v>6</v>
      </c>
      <c r="R671" t="s">
        <v>19</v>
      </c>
    </row>
    <row r="672" spans="2:18">
      <c r="B672">
        <v>2789</v>
      </c>
      <c r="C672" t="s">
        <v>21</v>
      </c>
      <c r="E672" t="s">
        <v>50</v>
      </c>
      <c r="F672">
        <v>611711</v>
      </c>
      <c r="G672">
        <v>365</v>
      </c>
      <c r="H672">
        <v>0</v>
      </c>
      <c r="I672">
        <v>1320</v>
      </c>
      <c r="J672">
        <v>10781568</v>
      </c>
      <c r="K672">
        <v>0</v>
      </c>
      <c r="L672">
        <v>0</v>
      </c>
      <c r="M672">
        <v>15616160</v>
      </c>
      <c r="N672">
        <v>531440</v>
      </c>
      <c r="O672">
        <v>35094317</v>
      </c>
      <c r="P672" s="3">
        <v>42157902</v>
      </c>
      <c r="Q672">
        <v>6</v>
      </c>
      <c r="R672" t="s">
        <v>19</v>
      </c>
    </row>
    <row r="673" spans="2:18">
      <c r="B673">
        <v>2766</v>
      </c>
      <c r="C673" t="s">
        <v>21</v>
      </c>
      <c r="D673">
        <v>34</v>
      </c>
      <c r="E673" t="s">
        <v>50</v>
      </c>
      <c r="F673">
        <v>851131</v>
      </c>
      <c r="G673">
        <v>365</v>
      </c>
      <c r="H673">
        <v>0</v>
      </c>
      <c r="I673">
        <v>1080</v>
      </c>
      <c r="J673">
        <v>8821281</v>
      </c>
      <c r="K673">
        <v>0</v>
      </c>
      <c r="L673">
        <v>0</v>
      </c>
      <c r="M673">
        <v>15616160</v>
      </c>
      <c r="N673">
        <v>265720</v>
      </c>
      <c r="O673">
        <v>27319826</v>
      </c>
      <c r="P673" s="3">
        <v>33281386</v>
      </c>
      <c r="Q673">
        <v>4</v>
      </c>
      <c r="R673" t="s">
        <v>19</v>
      </c>
    </row>
    <row r="674" spans="2:18">
      <c r="B674">
        <v>2734</v>
      </c>
      <c r="C674" t="s">
        <v>17</v>
      </c>
      <c r="D674">
        <v>22</v>
      </c>
      <c r="E674" t="s">
        <v>51</v>
      </c>
      <c r="F674">
        <v>611411</v>
      </c>
      <c r="G674">
        <v>365</v>
      </c>
      <c r="H674">
        <v>0</v>
      </c>
      <c r="I674">
        <v>1155</v>
      </c>
      <c r="J674">
        <v>11563239</v>
      </c>
      <c r="K674">
        <v>49</v>
      </c>
      <c r="L674">
        <v>2560740</v>
      </c>
      <c r="M674">
        <v>19074900</v>
      </c>
      <c r="N674">
        <v>322660</v>
      </c>
      <c r="O674">
        <v>45957930</v>
      </c>
      <c r="P674" s="3">
        <v>57687644</v>
      </c>
      <c r="Q674">
        <v>13</v>
      </c>
      <c r="R674" t="s">
        <v>25</v>
      </c>
    </row>
    <row r="675" spans="2:18">
      <c r="B675">
        <v>2733</v>
      </c>
      <c r="C675" t="s">
        <v>17</v>
      </c>
      <c r="D675">
        <v>22</v>
      </c>
      <c r="E675" t="s">
        <v>51</v>
      </c>
      <c r="F675">
        <v>811111</v>
      </c>
      <c r="G675">
        <v>365</v>
      </c>
      <c r="H675">
        <v>0</v>
      </c>
      <c r="I675">
        <v>1305</v>
      </c>
      <c r="J675">
        <v>16283557</v>
      </c>
      <c r="K675">
        <v>48</v>
      </c>
      <c r="L675">
        <v>3132480</v>
      </c>
      <c r="M675">
        <v>23819900</v>
      </c>
      <c r="N675">
        <v>227760</v>
      </c>
      <c r="O675">
        <v>58627259</v>
      </c>
      <c r="P675" s="3">
        <v>73616222</v>
      </c>
      <c r="Q675">
        <v>8</v>
      </c>
      <c r="R675" t="s">
        <v>19</v>
      </c>
    </row>
    <row r="676" spans="2:18">
      <c r="B676">
        <v>2738</v>
      </c>
      <c r="C676" t="s">
        <v>17</v>
      </c>
      <c r="D676">
        <v>22</v>
      </c>
      <c r="E676" t="s">
        <v>51</v>
      </c>
      <c r="F676">
        <v>811111</v>
      </c>
      <c r="G676">
        <v>365</v>
      </c>
      <c r="H676">
        <v>0</v>
      </c>
      <c r="I676">
        <v>1435</v>
      </c>
      <c r="J676">
        <v>19707417</v>
      </c>
      <c r="K676">
        <v>44</v>
      </c>
      <c r="L676">
        <v>3165219</v>
      </c>
      <c r="M676">
        <v>26256933</v>
      </c>
      <c r="N676">
        <v>303680</v>
      </c>
      <c r="O676">
        <v>66154353</v>
      </c>
      <c r="P676" s="3">
        <v>82738727</v>
      </c>
      <c r="Q676">
        <v>10</v>
      </c>
      <c r="R676" t="s">
        <v>23</v>
      </c>
    </row>
    <row r="677" spans="2:18">
      <c r="B677">
        <v>2559</v>
      </c>
      <c r="C677" t="s">
        <v>17</v>
      </c>
      <c r="D677">
        <v>22</v>
      </c>
      <c r="E677" t="s">
        <v>51</v>
      </c>
      <c r="F677">
        <v>811111</v>
      </c>
      <c r="G677">
        <v>365</v>
      </c>
      <c r="H677">
        <v>0</v>
      </c>
      <c r="I677">
        <v>1185</v>
      </c>
      <c r="J677">
        <v>14897848</v>
      </c>
      <c r="K677">
        <v>17</v>
      </c>
      <c r="L677">
        <v>1110764</v>
      </c>
      <c r="M677">
        <v>23874033</v>
      </c>
      <c r="N677">
        <v>227760</v>
      </c>
      <c r="O677">
        <v>50941638</v>
      </c>
      <c r="P677" s="3">
        <v>64211430</v>
      </c>
      <c r="Q677">
        <v>9</v>
      </c>
      <c r="R677" t="s">
        <v>19</v>
      </c>
    </row>
    <row r="678" spans="2:18">
      <c r="B678">
        <v>2741</v>
      </c>
      <c r="C678" t="s">
        <v>17</v>
      </c>
      <c r="D678">
        <v>22</v>
      </c>
      <c r="E678" t="s">
        <v>51</v>
      </c>
      <c r="F678">
        <v>811111</v>
      </c>
      <c r="G678">
        <v>365</v>
      </c>
      <c r="H678">
        <v>0</v>
      </c>
      <c r="I678">
        <v>1180</v>
      </c>
      <c r="J678">
        <v>12166988</v>
      </c>
      <c r="K678">
        <v>10</v>
      </c>
      <c r="L678">
        <v>537369</v>
      </c>
      <c r="M678">
        <v>19613933</v>
      </c>
      <c r="N678">
        <v>208780</v>
      </c>
      <c r="O678">
        <v>42270399</v>
      </c>
      <c r="P678" s="3">
        <v>53907712</v>
      </c>
      <c r="Q678">
        <v>12</v>
      </c>
      <c r="R678" t="s">
        <v>25</v>
      </c>
    </row>
    <row r="679" spans="2:18">
      <c r="B679">
        <v>2737</v>
      </c>
      <c r="C679" t="s">
        <v>21</v>
      </c>
      <c r="D679">
        <v>22</v>
      </c>
      <c r="E679" t="s">
        <v>51</v>
      </c>
      <c r="F679">
        <v>511161</v>
      </c>
      <c r="G679">
        <v>93</v>
      </c>
      <c r="H679">
        <v>0</v>
      </c>
      <c r="I679">
        <v>200</v>
      </c>
      <c r="J679">
        <v>1633570</v>
      </c>
      <c r="K679">
        <v>8</v>
      </c>
      <c r="L679">
        <v>342272</v>
      </c>
      <c r="M679">
        <v>3978912</v>
      </c>
      <c r="N679">
        <v>116064</v>
      </c>
      <c r="O679">
        <v>6383298</v>
      </c>
      <c r="P679" s="3">
        <v>7772733</v>
      </c>
      <c r="Q679">
        <v>5</v>
      </c>
      <c r="R679" t="s">
        <v>19</v>
      </c>
    </row>
    <row r="680" spans="2:18">
      <c r="B680">
        <v>3277</v>
      </c>
      <c r="C680" t="s">
        <v>17</v>
      </c>
      <c r="D680">
        <v>22</v>
      </c>
      <c r="E680" t="s">
        <v>51</v>
      </c>
      <c r="F680">
        <v>851141</v>
      </c>
      <c r="G680">
        <v>183</v>
      </c>
      <c r="H680">
        <v>89</v>
      </c>
      <c r="I680">
        <v>440</v>
      </c>
      <c r="J680">
        <v>4463131</v>
      </c>
      <c r="K680">
        <v>5</v>
      </c>
      <c r="L680">
        <v>261296</v>
      </c>
      <c r="M680">
        <v>9787215</v>
      </c>
      <c r="N680">
        <v>123864</v>
      </c>
      <c r="O680">
        <v>18476163</v>
      </c>
      <c r="P680" s="3">
        <v>23761929</v>
      </c>
      <c r="Q680">
        <v>4</v>
      </c>
      <c r="R680" t="s">
        <v>19</v>
      </c>
    </row>
    <row r="681" spans="2:18">
      <c r="B681">
        <v>2735</v>
      </c>
      <c r="C681" t="s">
        <v>17</v>
      </c>
      <c r="D681">
        <v>22</v>
      </c>
      <c r="E681" t="s">
        <v>51</v>
      </c>
      <c r="F681">
        <v>851111</v>
      </c>
      <c r="G681">
        <v>295</v>
      </c>
      <c r="H681">
        <v>70</v>
      </c>
      <c r="I681">
        <v>960</v>
      </c>
      <c r="J681">
        <v>10257010</v>
      </c>
      <c r="K681">
        <v>5</v>
      </c>
      <c r="L681">
        <v>278670</v>
      </c>
      <c r="M681">
        <v>16441412</v>
      </c>
      <c r="N681">
        <v>214760</v>
      </c>
      <c r="O681">
        <v>36189858</v>
      </c>
      <c r="P681" s="3">
        <v>46430194</v>
      </c>
      <c r="Q681">
        <v>19</v>
      </c>
      <c r="R681" t="s">
        <v>27</v>
      </c>
    </row>
    <row r="682" spans="2:18">
      <c r="B682">
        <v>2736</v>
      </c>
      <c r="C682" t="s">
        <v>17</v>
      </c>
      <c r="D682">
        <v>22</v>
      </c>
      <c r="E682" t="s">
        <v>51</v>
      </c>
      <c r="F682">
        <v>511161</v>
      </c>
      <c r="G682">
        <v>365</v>
      </c>
      <c r="H682">
        <v>0</v>
      </c>
      <c r="I682">
        <v>1331</v>
      </c>
      <c r="J682">
        <v>14185278</v>
      </c>
      <c r="K682">
        <v>3</v>
      </c>
      <c r="L682">
        <v>164705</v>
      </c>
      <c r="M682">
        <v>20039086</v>
      </c>
      <c r="N682">
        <v>531440</v>
      </c>
      <c r="O682">
        <v>44966272</v>
      </c>
      <c r="P682" s="3">
        <v>57215529</v>
      </c>
      <c r="Q682">
        <v>24</v>
      </c>
      <c r="R682" t="s">
        <v>26</v>
      </c>
    </row>
    <row r="683" spans="2:18">
      <c r="B683">
        <v>2731</v>
      </c>
      <c r="C683" t="s">
        <v>17</v>
      </c>
      <c r="D683">
        <v>22</v>
      </c>
      <c r="E683" t="s">
        <v>51</v>
      </c>
      <c r="F683">
        <v>611711</v>
      </c>
      <c r="G683">
        <v>365</v>
      </c>
      <c r="H683">
        <v>0</v>
      </c>
      <c r="I683">
        <v>1271</v>
      </c>
      <c r="J683">
        <v>13479365</v>
      </c>
      <c r="K683">
        <v>0</v>
      </c>
      <c r="L683">
        <v>0</v>
      </c>
      <c r="M683">
        <v>19925206</v>
      </c>
      <c r="N683">
        <v>531440</v>
      </c>
      <c r="O683">
        <v>43663340</v>
      </c>
      <c r="P683" s="3">
        <v>55904523</v>
      </c>
      <c r="Q683">
        <v>23</v>
      </c>
      <c r="R683" t="s">
        <v>26</v>
      </c>
    </row>
    <row r="684" spans="2:18">
      <c r="B684">
        <v>2740</v>
      </c>
      <c r="C684" t="s">
        <v>17</v>
      </c>
      <c r="D684">
        <v>22</v>
      </c>
      <c r="E684" t="s">
        <v>51</v>
      </c>
      <c r="F684">
        <v>851121</v>
      </c>
      <c r="G684">
        <v>365</v>
      </c>
      <c r="H684">
        <v>0</v>
      </c>
      <c r="I684">
        <v>1319</v>
      </c>
      <c r="J684">
        <v>13376337</v>
      </c>
      <c r="K684">
        <v>0</v>
      </c>
      <c r="L684">
        <v>0</v>
      </c>
      <c r="M684">
        <v>19048327</v>
      </c>
      <c r="N684">
        <v>531440</v>
      </c>
      <c r="O684">
        <v>42627389</v>
      </c>
      <c r="P684" s="3">
        <v>54333785</v>
      </c>
      <c r="Q684">
        <v>14</v>
      </c>
      <c r="R684" t="s">
        <v>25</v>
      </c>
    </row>
    <row r="685" spans="2:18">
      <c r="B685">
        <v>2730</v>
      </c>
      <c r="C685" t="s">
        <v>17</v>
      </c>
      <c r="D685">
        <v>22</v>
      </c>
      <c r="E685" t="s">
        <v>51</v>
      </c>
      <c r="F685">
        <v>611411</v>
      </c>
      <c r="G685">
        <v>365</v>
      </c>
      <c r="H685">
        <v>0</v>
      </c>
      <c r="I685">
        <v>1154</v>
      </c>
      <c r="J685">
        <v>12305659</v>
      </c>
      <c r="K685">
        <v>0</v>
      </c>
      <c r="L685">
        <v>0</v>
      </c>
      <c r="M685">
        <v>19651893</v>
      </c>
      <c r="N685">
        <v>531440</v>
      </c>
      <c r="O685">
        <v>43201241</v>
      </c>
      <c r="P685" s="3">
        <v>54941571</v>
      </c>
      <c r="Q685">
        <v>22</v>
      </c>
      <c r="R685" t="s">
        <v>26</v>
      </c>
    </row>
    <row r="686" spans="2:18">
      <c r="B686">
        <v>2739</v>
      </c>
      <c r="C686" t="s">
        <v>17</v>
      </c>
      <c r="D686">
        <v>22</v>
      </c>
      <c r="E686" t="s">
        <v>51</v>
      </c>
      <c r="F686">
        <v>811211</v>
      </c>
      <c r="G686">
        <v>365</v>
      </c>
      <c r="H686">
        <v>0</v>
      </c>
      <c r="I686">
        <v>910</v>
      </c>
      <c r="J686">
        <v>9281826</v>
      </c>
      <c r="K686">
        <v>0</v>
      </c>
      <c r="L686">
        <v>0</v>
      </c>
      <c r="M686">
        <v>19040734</v>
      </c>
      <c r="N686">
        <v>455520</v>
      </c>
      <c r="O686">
        <v>39669285</v>
      </c>
      <c r="P686" s="3">
        <v>50742239</v>
      </c>
      <c r="Q686">
        <v>16</v>
      </c>
      <c r="R686" t="s">
        <v>27</v>
      </c>
    </row>
    <row r="687" spans="2:18">
      <c r="B687">
        <v>2732</v>
      </c>
      <c r="C687" t="s">
        <v>17</v>
      </c>
      <c r="D687">
        <v>22</v>
      </c>
      <c r="E687" t="s">
        <v>51</v>
      </c>
      <c r="F687">
        <v>851111</v>
      </c>
      <c r="G687">
        <v>365</v>
      </c>
      <c r="H687">
        <v>0</v>
      </c>
      <c r="I687">
        <v>1139</v>
      </c>
      <c r="J687">
        <v>11862401</v>
      </c>
      <c r="K687">
        <v>0</v>
      </c>
      <c r="L687">
        <v>0</v>
      </c>
      <c r="M687">
        <v>19249514</v>
      </c>
      <c r="N687">
        <v>265720</v>
      </c>
      <c r="O687">
        <v>39894901</v>
      </c>
      <c r="P687" s="3">
        <v>51318945</v>
      </c>
      <c r="Q687">
        <v>23</v>
      </c>
      <c r="R687" t="s">
        <v>26</v>
      </c>
    </row>
    <row r="688" spans="2:18">
      <c r="B688">
        <v>2742</v>
      </c>
      <c r="C688" t="s">
        <v>17</v>
      </c>
      <c r="D688">
        <v>22</v>
      </c>
      <c r="E688" t="s">
        <v>51</v>
      </c>
      <c r="F688">
        <v>511111</v>
      </c>
      <c r="G688">
        <v>365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18557084</v>
      </c>
      <c r="N688">
        <v>265720</v>
      </c>
      <c r="O688">
        <v>29080917</v>
      </c>
      <c r="P688" s="3">
        <v>40803183</v>
      </c>
      <c r="Q688">
        <v>10</v>
      </c>
      <c r="R688" t="s">
        <v>23</v>
      </c>
    </row>
    <row r="689" spans="2:18">
      <c r="B689">
        <v>2743</v>
      </c>
      <c r="C689" t="s">
        <v>17</v>
      </c>
      <c r="D689">
        <v>22</v>
      </c>
      <c r="E689" t="s">
        <v>51</v>
      </c>
      <c r="F689">
        <v>851141</v>
      </c>
      <c r="G689">
        <v>365</v>
      </c>
      <c r="H689">
        <v>0</v>
      </c>
      <c r="I689">
        <v>890</v>
      </c>
      <c r="J689">
        <v>9146276</v>
      </c>
      <c r="K689">
        <v>0</v>
      </c>
      <c r="L689">
        <v>0</v>
      </c>
      <c r="M689">
        <v>19648094</v>
      </c>
      <c r="N689">
        <v>265720</v>
      </c>
      <c r="O689">
        <v>40257485</v>
      </c>
      <c r="P689" s="3">
        <v>51279443</v>
      </c>
      <c r="Q689">
        <v>17</v>
      </c>
      <c r="R689" t="s">
        <v>27</v>
      </c>
    </row>
    <row r="690" spans="2:18">
      <c r="B690">
        <v>2724</v>
      </c>
      <c r="C690" t="s">
        <v>17</v>
      </c>
      <c r="D690">
        <v>61</v>
      </c>
      <c r="E690" t="s">
        <v>52</v>
      </c>
      <c r="F690">
        <v>511161</v>
      </c>
      <c r="G690">
        <v>365</v>
      </c>
      <c r="H690">
        <v>0</v>
      </c>
      <c r="I690">
        <v>905</v>
      </c>
      <c r="J690">
        <v>10283383</v>
      </c>
      <c r="K690">
        <v>27</v>
      </c>
      <c r="L690">
        <v>1606675</v>
      </c>
      <c r="M690">
        <v>21727222</v>
      </c>
      <c r="N690">
        <v>322660</v>
      </c>
      <c r="O690">
        <v>47515569</v>
      </c>
      <c r="P690" s="3">
        <v>59797930</v>
      </c>
      <c r="Q690">
        <v>17</v>
      </c>
      <c r="R690" t="s">
        <v>27</v>
      </c>
    </row>
    <row r="691" spans="2:18">
      <c r="B691">
        <v>2729</v>
      </c>
      <c r="C691" t="s">
        <v>17</v>
      </c>
      <c r="D691">
        <v>61</v>
      </c>
      <c r="E691" t="s">
        <v>52</v>
      </c>
      <c r="F691">
        <v>811111</v>
      </c>
      <c r="G691">
        <v>365</v>
      </c>
      <c r="H691">
        <v>0</v>
      </c>
      <c r="I691">
        <v>1260</v>
      </c>
      <c r="J691">
        <v>13916802</v>
      </c>
      <c r="K691">
        <v>15</v>
      </c>
      <c r="L691">
        <v>867828</v>
      </c>
      <c r="M691">
        <v>21117147</v>
      </c>
      <c r="N691">
        <v>303680</v>
      </c>
      <c r="O691">
        <v>50619526</v>
      </c>
      <c r="P691" s="3">
        <v>63936295</v>
      </c>
      <c r="Q691">
        <v>9</v>
      </c>
      <c r="R691" t="s">
        <v>19</v>
      </c>
    </row>
    <row r="692" spans="2:18">
      <c r="B692">
        <v>2723</v>
      </c>
      <c r="C692" t="s">
        <v>17</v>
      </c>
      <c r="D692">
        <v>61</v>
      </c>
      <c r="E692" t="s">
        <v>52</v>
      </c>
      <c r="F692">
        <v>851111</v>
      </c>
      <c r="G692">
        <v>365</v>
      </c>
      <c r="H692">
        <v>0</v>
      </c>
      <c r="I692">
        <v>830</v>
      </c>
      <c r="J692">
        <v>7720540</v>
      </c>
      <c r="K692">
        <v>13</v>
      </c>
      <c r="L692">
        <v>633412</v>
      </c>
      <c r="M692">
        <v>17784260</v>
      </c>
      <c r="N692">
        <v>265720</v>
      </c>
      <c r="O692">
        <v>33274851</v>
      </c>
      <c r="P692" s="3">
        <v>42712678</v>
      </c>
      <c r="Q692">
        <v>5</v>
      </c>
      <c r="R692" t="s">
        <v>19</v>
      </c>
    </row>
    <row r="693" spans="2:18">
      <c r="B693">
        <v>2728</v>
      </c>
      <c r="C693" t="s">
        <v>17</v>
      </c>
      <c r="D693">
        <v>61</v>
      </c>
      <c r="E693" t="s">
        <v>52</v>
      </c>
      <c r="F693">
        <v>511161</v>
      </c>
      <c r="G693">
        <v>365</v>
      </c>
      <c r="H693">
        <v>0</v>
      </c>
      <c r="I693">
        <v>835</v>
      </c>
      <c r="J693">
        <v>8304194</v>
      </c>
      <c r="K693">
        <v>7</v>
      </c>
      <c r="L693">
        <v>364658</v>
      </c>
      <c r="M693">
        <v>19014166</v>
      </c>
      <c r="N693">
        <v>531440</v>
      </c>
      <c r="O693">
        <v>37030118</v>
      </c>
      <c r="P693" s="3">
        <v>50201578</v>
      </c>
      <c r="Q693">
        <v>26</v>
      </c>
      <c r="R693" t="s">
        <v>28</v>
      </c>
    </row>
    <row r="694" spans="2:18">
      <c r="B694">
        <v>2725</v>
      </c>
      <c r="C694" t="s">
        <v>17</v>
      </c>
      <c r="D694">
        <v>61</v>
      </c>
      <c r="E694" t="s">
        <v>52</v>
      </c>
      <c r="F694">
        <v>511161</v>
      </c>
      <c r="G694">
        <v>365</v>
      </c>
      <c r="H694">
        <v>0</v>
      </c>
      <c r="I694">
        <v>1000</v>
      </c>
      <c r="J694">
        <v>9516285</v>
      </c>
      <c r="K694">
        <v>6</v>
      </c>
      <c r="L694">
        <v>299082</v>
      </c>
      <c r="M694">
        <v>18194227</v>
      </c>
      <c r="N694">
        <v>531440</v>
      </c>
      <c r="O694">
        <v>37356694</v>
      </c>
      <c r="P694" s="3">
        <v>47445259</v>
      </c>
      <c r="Q694">
        <v>10</v>
      </c>
      <c r="R694" t="s">
        <v>23</v>
      </c>
    </row>
    <row r="695" spans="2:18">
      <c r="B695">
        <v>2727</v>
      </c>
      <c r="C695" t="s">
        <v>17</v>
      </c>
      <c r="D695">
        <v>61</v>
      </c>
      <c r="E695" t="s">
        <v>52</v>
      </c>
      <c r="F695">
        <v>511111</v>
      </c>
      <c r="G695">
        <v>365</v>
      </c>
      <c r="H695">
        <v>0</v>
      </c>
      <c r="I695">
        <v>625</v>
      </c>
      <c r="J695">
        <v>6266593</v>
      </c>
      <c r="K695">
        <v>2</v>
      </c>
      <c r="L695">
        <v>105040</v>
      </c>
      <c r="M695">
        <v>19169800</v>
      </c>
      <c r="N695">
        <v>588380</v>
      </c>
      <c r="O695">
        <v>39103525</v>
      </c>
      <c r="P695" s="3">
        <v>49903809</v>
      </c>
      <c r="Q695">
        <v>26</v>
      </c>
      <c r="R695" t="s">
        <v>28</v>
      </c>
    </row>
    <row r="696" spans="2:18">
      <c r="B696">
        <v>2726</v>
      </c>
      <c r="C696" t="s">
        <v>17</v>
      </c>
      <c r="D696">
        <v>61</v>
      </c>
      <c r="E696" t="s">
        <v>52</v>
      </c>
      <c r="F696">
        <v>511111</v>
      </c>
      <c r="G696">
        <v>365</v>
      </c>
      <c r="H696">
        <v>0</v>
      </c>
      <c r="I696">
        <v>615</v>
      </c>
      <c r="J696">
        <v>6166327</v>
      </c>
      <c r="K696">
        <v>0</v>
      </c>
      <c r="L696">
        <v>0</v>
      </c>
      <c r="M696">
        <v>19169800</v>
      </c>
      <c r="N696">
        <v>588380</v>
      </c>
      <c r="O696">
        <v>38898219</v>
      </c>
      <c r="P696" s="3">
        <v>49535378</v>
      </c>
      <c r="Q696">
        <v>26</v>
      </c>
      <c r="R696" t="s">
        <v>28</v>
      </c>
    </row>
    <row r="697" spans="2:18">
      <c r="B697">
        <v>3173</v>
      </c>
      <c r="C697" t="s">
        <v>21</v>
      </c>
      <c r="D697">
        <v>58</v>
      </c>
      <c r="E697" t="s">
        <v>53</v>
      </c>
      <c r="F697">
        <v>611211</v>
      </c>
      <c r="G697">
        <v>365</v>
      </c>
      <c r="H697">
        <v>0</v>
      </c>
      <c r="I697">
        <v>900</v>
      </c>
      <c r="J697">
        <v>7368252</v>
      </c>
      <c r="K697">
        <v>54</v>
      </c>
      <c r="L697">
        <v>2372114</v>
      </c>
      <c r="M697">
        <v>15653060</v>
      </c>
      <c r="N697">
        <v>531440</v>
      </c>
      <c r="O697">
        <v>35367021</v>
      </c>
      <c r="P697" s="3">
        <v>41026270</v>
      </c>
      <c r="Q697">
        <v>6</v>
      </c>
      <c r="R697" t="s">
        <v>19</v>
      </c>
    </row>
    <row r="698" spans="2:18">
      <c r="B698">
        <v>3227</v>
      </c>
      <c r="C698" t="s">
        <v>21</v>
      </c>
      <c r="D698">
        <v>58</v>
      </c>
      <c r="E698" t="s">
        <v>53</v>
      </c>
      <c r="F698">
        <v>851141</v>
      </c>
      <c r="G698">
        <v>276</v>
      </c>
      <c r="H698">
        <v>0</v>
      </c>
      <c r="I698">
        <v>645</v>
      </c>
      <c r="J698">
        <v>5284589</v>
      </c>
      <c r="K698">
        <v>38</v>
      </c>
      <c r="L698">
        <v>1722900</v>
      </c>
      <c r="M698">
        <v>11845284</v>
      </c>
      <c r="N698">
        <v>200928</v>
      </c>
      <c r="O698">
        <v>22109703</v>
      </c>
      <c r="P698" s="3">
        <v>26269667</v>
      </c>
      <c r="Q698">
        <v>7</v>
      </c>
      <c r="R698" t="s">
        <v>19</v>
      </c>
    </row>
    <row r="699" spans="2:18">
      <c r="B699">
        <v>3479</v>
      </c>
      <c r="C699" t="s">
        <v>17</v>
      </c>
      <c r="D699">
        <v>58</v>
      </c>
      <c r="E699" t="s">
        <v>53</v>
      </c>
      <c r="F699">
        <v>811111</v>
      </c>
      <c r="G699">
        <v>31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1624236</v>
      </c>
      <c r="N699">
        <v>2</v>
      </c>
      <c r="O699">
        <v>2195373</v>
      </c>
      <c r="P699" s="3">
        <v>2787017</v>
      </c>
      <c r="Q699">
        <v>0</v>
      </c>
      <c r="R699" t="s">
        <v>19</v>
      </c>
    </row>
    <row r="700" spans="2:18">
      <c r="B700">
        <v>2704</v>
      </c>
      <c r="C700" t="s">
        <v>17</v>
      </c>
      <c r="D700">
        <v>9</v>
      </c>
      <c r="E700" t="s">
        <v>54</v>
      </c>
      <c r="F700">
        <v>811111</v>
      </c>
      <c r="G700">
        <v>365</v>
      </c>
      <c r="H700">
        <v>0</v>
      </c>
      <c r="I700">
        <v>1080</v>
      </c>
      <c r="J700">
        <v>10532758</v>
      </c>
      <c r="K700">
        <v>82</v>
      </c>
      <c r="L700">
        <v>4188952</v>
      </c>
      <c r="M700">
        <v>18645953</v>
      </c>
      <c r="N700">
        <v>208780</v>
      </c>
      <c r="O700">
        <v>46996704</v>
      </c>
      <c r="P700" s="3">
        <v>57962153</v>
      </c>
      <c r="Q700">
        <v>13</v>
      </c>
      <c r="R700" t="s">
        <v>25</v>
      </c>
    </row>
    <row r="701" spans="2:18">
      <c r="B701">
        <v>2718</v>
      </c>
      <c r="C701" t="s">
        <v>17</v>
      </c>
      <c r="D701">
        <v>9</v>
      </c>
      <c r="E701" t="s">
        <v>54</v>
      </c>
      <c r="F701">
        <v>811111</v>
      </c>
      <c r="G701">
        <v>365</v>
      </c>
      <c r="H701">
        <v>0</v>
      </c>
      <c r="I701">
        <v>1440</v>
      </c>
      <c r="J701">
        <v>21811728</v>
      </c>
      <c r="K701">
        <v>60</v>
      </c>
      <c r="L701">
        <v>4760495</v>
      </c>
      <c r="M701">
        <v>28959686</v>
      </c>
      <c r="N701">
        <v>303680</v>
      </c>
      <c r="O701">
        <v>75346506</v>
      </c>
      <c r="P701" s="3">
        <v>99093731</v>
      </c>
      <c r="Q701">
        <v>13</v>
      </c>
      <c r="R701" t="s">
        <v>25</v>
      </c>
    </row>
    <row r="702" spans="2:18">
      <c r="B702">
        <v>2712</v>
      </c>
      <c r="C702" t="s">
        <v>17</v>
      </c>
      <c r="D702">
        <v>9</v>
      </c>
      <c r="E702" t="s">
        <v>54</v>
      </c>
      <c r="F702">
        <v>511111</v>
      </c>
      <c r="G702">
        <v>365</v>
      </c>
      <c r="H702">
        <v>0</v>
      </c>
      <c r="I702">
        <v>1350</v>
      </c>
      <c r="J702">
        <v>16253178</v>
      </c>
      <c r="K702">
        <v>60</v>
      </c>
      <c r="L702">
        <v>3517571</v>
      </c>
      <c r="M702">
        <v>21410230</v>
      </c>
      <c r="N702">
        <v>255268</v>
      </c>
      <c r="O702">
        <v>57474588</v>
      </c>
      <c r="P702" s="3">
        <v>71842852</v>
      </c>
      <c r="Q702">
        <v>13</v>
      </c>
      <c r="R702" t="s">
        <v>25</v>
      </c>
    </row>
    <row r="703" spans="2:18">
      <c r="B703">
        <v>2709</v>
      </c>
      <c r="C703" t="s">
        <v>17</v>
      </c>
      <c r="D703">
        <v>9</v>
      </c>
      <c r="E703" t="s">
        <v>54</v>
      </c>
      <c r="F703">
        <v>511111</v>
      </c>
      <c r="G703">
        <v>365</v>
      </c>
      <c r="H703">
        <v>0</v>
      </c>
      <c r="I703">
        <v>635</v>
      </c>
      <c r="J703">
        <v>6335594</v>
      </c>
      <c r="K703">
        <v>41</v>
      </c>
      <c r="L703">
        <v>2103006</v>
      </c>
      <c r="M703">
        <v>18721873</v>
      </c>
      <c r="N703">
        <v>588380</v>
      </c>
      <c r="O703">
        <v>36266046</v>
      </c>
      <c r="P703" s="3">
        <v>45677165</v>
      </c>
      <c r="Q703">
        <v>13</v>
      </c>
      <c r="R703" t="s">
        <v>25</v>
      </c>
    </row>
    <row r="704" spans="2:18">
      <c r="B704">
        <v>2706</v>
      </c>
      <c r="C704" t="s">
        <v>17</v>
      </c>
      <c r="D704">
        <v>9</v>
      </c>
      <c r="E704" t="s">
        <v>54</v>
      </c>
      <c r="F704">
        <v>611211</v>
      </c>
      <c r="G704">
        <v>365</v>
      </c>
      <c r="H704">
        <v>0</v>
      </c>
      <c r="I704">
        <v>815</v>
      </c>
      <c r="J704">
        <v>9244376</v>
      </c>
      <c r="K704">
        <v>26</v>
      </c>
      <c r="L704">
        <v>1533650</v>
      </c>
      <c r="M704">
        <v>21544693</v>
      </c>
      <c r="N704">
        <v>265720</v>
      </c>
      <c r="O704">
        <v>44927661</v>
      </c>
      <c r="P704" s="3">
        <v>59658141</v>
      </c>
      <c r="Q704">
        <v>13</v>
      </c>
      <c r="R704" t="s">
        <v>25</v>
      </c>
    </row>
    <row r="705" spans="2:18">
      <c r="B705">
        <v>2708</v>
      </c>
      <c r="C705" t="s">
        <v>17</v>
      </c>
      <c r="D705">
        <v>9</v>
      </c>
      <c r="E705" t="s">
        <v>54</v>
      </c>
      <c r="F705">
        <v>851141</v>
      </c>
      <c r="G705">
        <v>365</v>
      </c>
      <c r="H705">
        <v>0</v>
      </c>
      <c r="I705">
        <v>615</v>
      </c>
      <c r="J705">
        <v>6682514</v>
      </c>
      <c r="K705">
        <v>18</v>
      </c>
      <c r="L705">
        <v>1021176</v>
      </c>
      <c r="M705">
        <v>20707180</v>
      </c>
      <c r="N705">
        <v>265720</v>
      </c>
      <c r="O705">
        <v>40514452</v>
      </c>
      <c r="P705" s="3">
        <v>51092833</v>
      </c>
      <c r="Q705">
        <v>13</v>
      </c>
      <c r="R705" t="s">
        <v>25</v>
      </c>
    </row>
    <row r="706" spans="2:18">
      <c r="B706">
        <v>2707</v>
      </c>
      <c r="C706" t="s">
        <v>17</v>
      </c>
      <c r="D706">
        <v>9</v>
      </c>
      <c r="E706" t="s">
        <v>54</v>
      </c>
      <c r="F706">
        <v>511161</v>
      </c>
      <c r="G706">
        <v>365</v>
      </c>
      <c r="H706">
        <v>0</v>
      </c>
      <c r="I706">
        <v>930</v>
      </c>
      <c r="J706">
        <v>9313609</v>
      </c>
      <c r="K706">
        <v>3</v>
      </c>
      <c r="L706">
        <v>157373</v>
      </c>
      <c r="M706">
        <v>19147026</v>
      </c>
      <c r="N706">
        <v>531440</v>
      </c>
      <c r="O706">
        <v>39714966</v>
      </c>
      <c r="P706" s="3">
        <v>50586090</v>
      </c>
      <c r="Q706">
        <v>13</v>
      </c>
      <c r="R706" t="s">
        <v>25</v>
      </c>
    </row>
    <row r="707" spans="2:18">
      <c r="B707">
        <v>2713</v>
      </c>
      <c r="C707" t="s">
        <v>21</v>
      </c>
      <c r="D707">
        <v>9</v>
      </c>
      <c r="E707" t="s">
        <v>54</v>
      </c>
      <c r="F707">
        <v>611211</v>
      </c>
      <c r="G707">
        <v>365</v>
      </c>
      <c r="H707">
        <v>0</v>
      </c>
      <c r="I707">
        <v>970</v>
      </c>
      <c r="J707">
        <v>8167856</v>
      </c>
      <c r="K707">
        <v>2</v>
      </c>
      <c r="L707">
        <v>92784</v>
      </c>
      <c r="M707">
        <v>15616160</v>
      </c>
      <c r="N707">
        <v>265720</v>
      </c>
      <c r="O707">
        <v>29083174</v>
      </c>
      <c r="P707" s="3">
        <v>34919754</v>
      </c>
      <c r="Q707">
        <v>5</v>
      </c>
      <c r="R707" t="s">
        <v>19</v>
      </c>
    </row>
    <row r="708" spans="2:18">
      <c r="B708">
        <v>2705</v>
      </c>
      <c r="C708" t="s">
        <v>21</v>
      </c>
      <c r="D708">
        <v>9</v>
      </c>
      <c r="E708" t="s">
        <v>54</v>
      </c>
      <c r="F708">
        <v>511111</v>
      </c>
      <c r="G708">
        <v>334</v>
      </c>
      <c r="H708">
        <v>0</v>
      </c>
      <c r="I708">
        <v>1260</v>
      </c>
      <c r="J708">
        <v>10291499</v>
      </c>
      <c r="K708">
        <v>0</v>
      </c>
      <c r="L708">
        <v>0</v>
      </c>
      <c r="M708">
        <v>14289856</v>
      </c>
      <c r="N708">
        <v>486304</v>
      </c>
      <c r="O708">
        <v>32888673</v>
      </c>
      <c r="P708" s="3">
        <v>39638730</v>
      </c>
      <c r="Q708">
        <v>6</v>
      </c>
      <c r="R708" t="s">
        <v>19</v>
      </c>
    </row>
    <row r="709" spans="2:18">
      <c r="B709">
        <v>2715</v>
      </c>
      <c r="C709" t="s">
        <v>17</v>
      </c>
      <c r="E709" t="s">
        <v>54</v>
      </c>
      <c r="F709">
        <v>851111</v>
      </c>
      <c r="G709">
        <v>365</v>
      </c>
      <c r="H709">
        <v>0</v>
      </c>
      <c r="I709">
        <v>781</v>
      </c>
      <c r="J709">
        <v>8434678</v>
      </c>
      <c r="K709">
        <v>0</v>
      </c>
      <c r="L709">
        <v>0</v>
      </c>
      <c r="M709">
        <v>20376927</v>
      </c>
      <c r="N709">
        <v>265720</v>
      </c>
      <c r="O709">
        <v>40391852</v>
      </c>
      <c r="P709" s="3">
        <v>51421969</v>
      </c>
      <c r="Q709">
        <v>13</v>
      </c>
      <c r="R709" t="s">
        <v>25</v>
      </c>
    </row>
    <row r="710" spans="2:18">
      <c r="B710">
        <v>2716</v>
      </c>
      <c r="C710" t="s">
        <v>17</v>
      </c>
      <c r="D710">
        <v>9</v>
      </c>
      <c r="E710" t="s">
        <v>54</v>
      </c>
      <c r="F710">
        <v>511161</v>
      </c>
      <c r="G710">
        <v>365</v>
      </c>
      <c r="H710">
        <v>0</v>
      </c>
      <c r="I710">
        <v>1035</v>
      </c>
      <c r="J710">
        <v>11207673</v>
      </c>
      <c r="K710">
        <v>0</v>
      </c>
      <c r="L710">
        <v>0</v>
      </c>
      <c r="M710">
        <v>20703386</v>
      </c>
      <c r="N710">
        <v>531440</v>
      </c>
      <c r="O710">
        <v>43700405</v>
      </c>
      <c r="P710" s="3">
        <v>55578127</v>
      </c>
      <c r="Q710">
        <v>13</v>
      </c>
      <c r="R710" t="s">
        <v>25</v>
      </c>
    </row>
    <row r="711" spans="2:18">
      <c r="B711">
        <v>2714</v>
      </c>
      <c r="C711" t="s">
        <v>17</v>
      </c>
      <c r="D711">
        <v>9</v>
      </c>
      <c r="E711" t="s">
        <v>54</v>
      </c>
      <c r="F711">
        <v>851111</v>
      </c>
      <c r="G711">
        <v>365</v>
      </c>
      <c r="H711">
        <v>0</v>
      </c>
      <c r="I711">
        <v>825</v>
      </c>
      <c r="J711">
        <v>9150417</v>
      </c>
      <c r="K711">
        <v>0</v>
      </c>
      <c r="L711">
        <v>0</v>
      </c>
      <c r="M711">
        <v>21052614</v>
      </c>
      <c r="N711">
        <v>265720</v>
      </c>
      <c r="O711">
        <v>41587129</v>
      </c>
      <c r="P711" s="3">
        <v>56553020</v>
      </c>
      <c r="Q711">
        <v>20</v>
      </c>
      <c r="R711" t="s">
        <v>23</v>
      </c>
    </row>
    <row r="712" spans="2:18">
      <c r="B712">
        <v>2711</v>
      </c>
      <c r="C712" t="s">
        <v>17</v>
      </c>
      <c r="D712">
        <v>9</v>
      </c>
      <c r="E712" t="s">
        <v>54</v>
      </c>
      <c r="F712">
        <v>511161</v>
      </c>
      <c r="G712">
        <v>365</v>
      </c>
      <c r="H712">
        <v>0</v>
      </c>
      <c r="I712">
        <v>995</v>
      </c>
      <c r="J712">
        <v>9913197</v>
      </c>
      <c r="K712">
        <v>0</v>
      </c>
      <c r="L712">
        <v>0</v>
      </c>
      <c r="M712">
        <v>19048327</v>
      </c>
      <c r="N712">
        <v>531440</v>
      </c>
      <c r="O712">
        <v>39981797</v>
      </c>
      <c r="P712" s="3">
        <v>51011795</v>
      </c>
      <c r="Q712">
        <v>13</v>
      </c>
      <c r="R712" t="s">
        <v>25</v>
      </c>
    </row>
    <row r="713" spans="2:18">
      <c r="B713">
        <v>2717</v>
      </c>
      <c r="C713" t="s">
        <v>17</v>
      </c>
      <c r="D713">
        <v>9</v>
      </c>
      <c r="E713" t="s">
        <v>54</v>
      </c>
      <c r="F713">
        <v>511161</v>
      </c>
      <c r="G713">
        <v>365</v>
      </c>
      <c r="H713">
        <v>0</v>
      </c>
      <c r="I713">
        <v>1020</v>
      </c>
      <c r="J713">
        <v>10352635</v>
      </c>
      <c r="K713">
        <v>0</v>
      </c>
      <c r="L713">
        <v>0</v>
      </c>
      <c r="M713">
        <v>19405153</v>
      </c>
      <c r="N713">
        <v>531440</v>
      </c>
      <c r="O713">
        <v>39389015</v>
      </c>
      <c r="P713" s="3">
        <v>50314316</v>
      </c>
      <c r="Q713">
        <v>13</v>
      </c>
      <c r="R713" t="s">
        <v>25</v>
      </c>
    </row>
    <row r="714" spans="2:18">
      <c r="B714">
        <v>2719</v>
      </c>
      <c r="C714" t="s">
        <v>17</v>
      </c>
      <c r="D714">
        <v>9</v>
      </c>
      <c r="E714" t="s">
        <v>54</v>
      </c>
      <c r="F714">
        <v>811211</v>
      </c>
      <c r="G714">
        <v>365</v>
      </c>
      <c r="H714">
        <v>0</v>
      </c>
      <c r="I714">
        <v>1280</v>
      </c>
      <c r="J714">
        <v>11588704</v>
      </c>
      <c r="K714">
        <v>0</v>
      </c>
      <c r="L714">
        <v>0</v>
      </c>
      <c r="M714">
        <v>17309760</v>
      </c>
      <c r="N714">
        <v>455520</v>
      </c>
      <c r="O714">
        <v>38923335</v>
      </c>
      <c r="P714" s="3">
        <v>49801538</v>
      </c>
      <c r="Q714">
        <v>3</v>
      </c>
      <c r="R714" t="s">
        <v>19</v>
      </c>
    </row>
    <row r="715" spans="2:18">
      <c r="B715">
        <v>2710</v>
      </c>
      <c r="C715" t="s">
        <v>21</v>
      </c>
      <c r="D715">
        <v>9</v>
      </c>
      <c r="E715" t="s">
        <v>54</v>
      </c>
      <c r="F715">
        <v>811211</v>
      </c>
      <c r="G715">
        <v>365</v>
      </c>
      <c r="H715">
        <v>0</v>
      </c>
      <c r="I715">
        <v>1120</v>
      </c>
      <c r="J715">
        <v>9147996</v>
      </c>
      <c r="K715">
        <v>0</v>
      </c>
      <c r="L715">
        <v>0</v>
      </c>
      <c r="M715">
        <v>15616160</v>
      </c>
      <c r="N715">
        <v>455520</v>
      </c>
      <c r="O715">
        <v>31150855</v>
      </c>
      <c r="P715" s="3">
        <v>38039349</v>
      </c>
      <c r="Q715">
        <v>6</v>
      </c>
      <c r="R715" t="s">
        <v>19</v>
      </c>
    </row>
    <row r="716" spans="2:18">
      <c r="B716">
        <v>2702</v>
      </c>
      <c r="C716" t="s">
        <v>17</v>
      </c>
      <c r="D716">
        <v>6</v>
      </c>
      <c r="E716" t="s">
        <v>55</v>
      </c>
      <c r="F716">
        <v>611211</v>
      </c>
      <c r="G716">
        <v>365</v>
      </c>
      <c r="H716">
        <v>0</v>
      </c>
      <c r="I716">
        <v>1240</v>
      </c>
      <c r="J716">
        <v>12336897</v>
      </c>
      <c r="K716">
        <v>28</v>
      </c>
      <c r="L716">
        <v>1459203</v>
      </c>
      <c r="M716">
        <v>19021754</v>
      </c>
      <c r="N716">
        <v>474500</v>
      </c>
      <c r="O716">
        <v>43711724</v>
      </c>
      <c r="P716" s="3">
        <v>55255819</v>
      </c>
      <c r="Q716">
        <v>14</v>
      </c>
      <c r="R716" t="s">
        <v>25</v>
      </c>
    </row>
    <row r="717" spans="2:18">
      <c r="B717">
        <v>2696</v>
      </c>
      <c r="C717" t="s">
        <v>17</v>
      </c>
      <c r="D717">
        <v>6</v>
      </c>
      <c r="E717" t="s">
        <v>55</v>
      </c>
      <c r="F717">
        <v>811111</v>
      </c>
      <c r="G717">
        <v>365</v>
      </c>
      <c r="H717">
        <v>0</v>
      </c>
      <c r="I717">
        <v>1230</v>
      </c>
      <c r="J717">
        <v>12205659</v>
      </c>
      <c r="K717">
        <v>22</v>
      </c>
      <c r="L717">
        <v>1143541</v>
      </c>
      <c r="M717">
        <v>18972407</v>
      </c>
      <c r="N717">
        <v>208780</v>
      </c>
      <c r="O717">
        <v>44598572</v>
      </c>
      <c r="P717" s="3">
        <v>60074515</v>
      </c>
      <c r="Q717">
        <v>9</v>
      </c>
      <c r="R717" t="s">
        <v>19</v>
      </c>
    </row>
    <row r="718" spans="2:18">
      <c r="B718">
        <v>2699</v>
      </c>
      <c r="C718" t="s">
        <v>21</v>
      </c>
      <c r="D718">
        <v>6</v>
      </c>
      <c r="E718" t="s">
        <v>55</v>
      </c>
      <c r="F718">
        <v>811111</v>
      </c>
      <c r="G718">
        <v>306</v>
      </c>
      <c r="H718">
        <v>29</v>
      </c>
      <c r="I718">
        <v>610</v>
      </c>
      <c r="J718">
        <v>4982389</v>
      </c>
      <c r="K718">
        <v>10</v>
      </c>
      <c r="L718">
        <v>427840</v>
      </c>
      <c r="M718">
        <v>13091904</v>
      </c>
      <c r="N718">
        <v>175032</v>
      </c>
      <c r="O718">
        <v>20947599</v>
      </c>
      <c r="P718" s="3">
        <v>25379543</v>
      </c>
      <c r="Q718">
        <v>5</v>
      </c>
      <c r="R718" t="s">
        <v>19</v>
      </c>
    </row>
    <row r="719" spans="2:18">
      <c r="B719">
        <v>2697</v>
      </c>
      <c r="C719" t="s">
        <v>17</v>
      </c>
      <c r="D719">
        <v>6</v>
      </c>
      <c r="E719" t="s">
        <v>55</v>
      </c>
      <c r="F719">
        <v>851131</v>
      </c>
      <c r="G719">
        <v>365</v>
      </c>
      <c r="H719">
        <v>0</v>
      </c>
      <c r="I719">
        <v>805</v>
      </c>
      <c r="J719">
        <v>9054318</v>
      </c>
      <c r="K719">
        <v>8</v>
      </c>
      <c r="L719">
        <v>471328</v>
      </c>
      <c r="M719">
        <v>21504340</v>
      </c>
      <c r="N719">
        <v>265720</v>
      </c>
      <c r="O719">
        <v>42682678</v>
      </c>
      <c r="P719" s="3">
        <v>54147487</v>
      </c>
      <c r="Q719">
        <v>14</v>
      </c>
      <c r="R719" t="s">
        <v>25</v>
      </c>
    </row>
    <row r="720" spans="2:18">
      <c r="B720">
        <v>2698</v>
      </c>
      <c r="C720" t="s">
        <v>17</v>
      </c>
      <c r="D720">
        <v>6</v>
      </c>
      <c r="E720" t="s">
        <v>55</v>
      </c>
      <c r="F720">
        <v>811111</v>
      </c>
      <c r="G720">
        <v>365</v>
      </c>
      <c r="H720">
        <v>0</v>
      </c>
      <c r="I720">
        <v>1205</v>
      </c>
      <c r="J720">
        <v>16754489</v>
      </c>
      <c r="K720">
        <v>8</v>
      </c>
      <c r="L720">
        <v>582648</v>
      </c>
      <c r="M720">
        <v>26583387</v>
      </c>
      <c r="N720">
        <v>284700</v>
      </c>
      <c r="O720">
        <v>66151149</v>
      </c>
      <c r="P720" s="3">
        <v>83448802</v>
      </c>
      <c r="Q720">
        <v>23</v>
      </c>
      <c r="R720" t="s">
        <v>26</v>
      </c>
    </row>
    <row r="721" spans="2:18">
      <c r="B721">
        <v>2695</v>
      </c>
      <c r="C721" t="s">
        <v>17</v>
      </c>
      <c r="D721">
        <v>6</v>
      </c>
      <c r="E721" t="s">
        <v>55</v>
      </c>
      <c r="F721">
        <v>511111</v>
      </c>
      <c r="G721">
        <v>365</v>
      </c>
      <c r="H721">
        <v>0</v>
      </c>
      <c r="I721">
        <v>813</v>
      </c>
      <c r="J721">
        <v>8330759</v>
      </c>
      <c r="K721">
        <v>7</v>
      </c>
      <c r="L721">
        <v>375720</v>
      </c>
      <c r="M721">
        <v>19591154</v>
      </c>
      <c r="N721">
        <v>531440</v>
      </c>
      <c r="O721">
        <v>37558885</v>
      </c>
      <c r="P721" s="3">
        <v>47679387</v>
      </c>
      <c r="Q721">
        <v>23</v>
      </c>
      <c r="R721" t="s">
        <v>26</v>
      </c>
    </row>
    <row r="722" spans="2:18">
      <c r="B722">
        <v>2700</v>
      </c>
      <c r="C722" t="s">
        <v>17</v>
      </c>
      <c r="D722">
        <v>6</v>
      </c>
      <c r="E722" t="s">
        <v>55</v>
      </c>
      <c r="F722">
        <v>511161</v>
      </c>
      <c r="G722">
        <v>365</v>
      </c>
      <c r="H722">
        <v>0</v>
      </c>
      <c r="I722">
        <v>1025</v>
      </c>
      <c r="J722">
        <v>9935313</v>
      </c>
      <c r="K722">
        <v>3</v>
      </c>
      <c r="L722">
        <v>152319</v>
      </c>
      <c r="M722">
        <v>18532073</v>
      </c>
      <c r="N722">
        <v>531440</v>
      </c>
      <c r="O722">
        <v>39622352</v>
      </c>
      <c r="P722" s="3">
        <v>50394014</v>
      </c>
      <c r="Q722">
        <v>12</v>
      </c>
      <c r="R722" t="s">
        <v>25</v>
      </c>
    </row>
    <row r="723" spans="2:18">
      <c r="B723">
        <v>2701</v>
      </c>
      <c r="C723" t="s">
        <v>17</v>
      </c>
      <c r="D723">
        <v>6</v>
      </c>
      <c r="E723" t="s">
        <v>55</v>
      </c>
      <c r="F723">
        <v>851111</v>
      </c>
      <c r="G723">
        <v>365</v>
      </c>
      <c r="H723">
        <v>0</v>
      </c>
      <c r="I723">
        <v>745</v>
      </c>
      <c r="J723">
        <v>7474213</v>
      </c>
      <c r="K723">
        <v>0</v>
      </c>
      <c r="L723">
        <v>0</v>
      </c>
      <c r="M723">
        <v>19181187</v>
      </c>
      <c r="N723">
        <v>265720</v>
      </c>
      <c r="O723">
        <v>36351920</v>
      </c>
      <c r="P723" s="3">
        <v>46656962</v>
      </c>
      <c r="Q723">
        <v>20</v>
      </c>
      <c r="R723" t="s">
        <v>23</v>
      </c>
    </row>
    <row r="724" spans="2:18">
      <c r="B724">
        <v>2703</v>
      </c>
      <c r="C724" t="s">
        <v>21</v>
      </c>
      <c r="D724">
        <v>6</v>
      </c>
      <c r="E724" t="s">
        <v>55</v>
      </c>
      <c r="F724">
        <v>511161</v>
      </c>
      <c r="G724">
        <v>365</v>
      </c>
      <c r="H724">
        <v>0</v>
      </c>
      <c r="I724">
        <v>1105</v>
      </c>
      <c r="J724">
        <v>9025479</v>
      </c>
      <c r="K724">
        <v>0</v>
      </c>
      <c r="L724">
        <v>0</v>
      </c>
      <c r="M724">
        <v>15616160</v>
      </c>
      <c r="N724">
        <v>531440</v>
      </c>
      <c r="O724">
        <v>30845967</v>
      </c>
      <c r="P724" s="3">
        <v>37068134</v>
      </c>
      <c r="Q724">
        <v>6</v>
      </c>
      <c r="R724" t="s">
        <v>19</v>
      </c>
    </row>
    <row r="725" spans="2:18">
      <c r="B725">
        <v>2689</v>
      </c>
      <c r="C725" t="s">
        <v>17</v>
      </c>
      <c r="D725">
        <v>35</v>
      </c>
      <c r="E725" t="s">
        <v>56</v>
      </c>
      <c r="F725">
        <v>811111</v>
      </c>
      <c r="G725">
        <v>365</v>
      </c>
      <c r="H725">
        <v>0</v>
      </c>
      <c r="I725">
        <v>1440</v>
      </c>
      <c r="J725">
        <v>17896488</v>
      </c>
      <c r="K725">
        <v>58</v>
      </c>
      <c r="L725">
        <v>3775960</v>
      </c>
      <c r="M725">
        <v>23759858</v>
      </c>
      <c r="N725">
        <v>284700</v>
      </c>
      <c r="O725">
        <v>61164604</v>
      </c>
      <c r="P725" s="3">
        <v>77062794</v>
      </c>
      <c r="Q725">
        <v>8</v>
      </c>
      <c r="R725" t="s">
        <v>19</v>
      </c>
    </row>
    <row r="726" spans="2:18">
      <c r="B726">
        <v>2692</v>
      </c>
      <c r="C726" t="s">
        <v>17</v>
      </c>
      <c r="D726">
        <v>35</v>
      </c>
      <c r="E726" t="s">
        <v>56</v>
      </c>
      <c r="F726">
        <v>851141</v>
      </c>
      <c r="G726">
        <v>365</v>
      </c>
      <c r="H726">
        <v>0</v>
      </c>
      <c r="I726">
        <v>1260</v>
      </c>
      <c r="J726">
        <v>12183145</v>
      </c>
      <c r="K726">
        <v>16</v>
      </c>
      <c r="L726">
        <v>810368</v>
      </c>
      <c r="M726">
        <v>18486520</v>
      </c>
      <c r="N726">
        <v>265720</v>
      </c>
      <c r="O726">
        <v>40090796</v>
      </c>
      <c r="P726" s="3">
        <v>51536578</v>
      </c>
      <c r="Q726">
        <v>6</v>
      </c>
      <c r="R726" t="s">
        <v>19</v>
      </c>
    </row>
    <row r="727" spans="2:18">
      <c r="B727">
        <v>2688</v>
      </c>
      <c r="C727" t="s">
        <v>17</v>
      </c>
      <c r="D727">
        <v>35</v>
      </c>
      <c r="E727" t="s">
        <v>56</v>
      </c>
      <c r="F727">
        <v>611711</v>
      </c>
      <c r="G727">
        <v>365</v>
      </c>
      <c r="H727">
        <v>0</v>
      </c>
      <c r="I727">
        <v>1065</v>
      </c>
      <c r="J727">
        <v>10722675</v>
      </c>
      <c r="K727">
        <v>15</v>
      </c>
      <c r="L727">
        <v>791075</v>
      </c>
      <c r="M727">
        <v>19249514</v>
      </c>
      <c r="N727">
        <v>531440</v>
      </c>
      <c r="O727">
        <v>42778188</v>
      </c>
      <c r="P727" s="3">
        <v>54547937</v>
      </c>
      <c r="Q727">
        <v>18</v>
      </c>
      <c r="R727" t="s">
        <v>27</v>
      </c>
    </row>
    <row r="728" spans="2:18">
      <c r="B728">
        <v>2691</v>
      </c>
      <c r="C728" t="s">
        <v>17</v>
      </c>
      <c r="D728">
        <v>35</v>
      </c>
      <c r="E728" t="s">
        <v>56</v>
      </c>
      <c r="F728">
        <v>851111</v>
      </c>
      <c r="G728">
        <v>271</v>
      </c>
      <c r="H728">
        <v>94</v>
      </c>
      <c r="I728">
        <v>785</v>
      </c>
      <c r="J728">
        <v>8046958</v>
      </c>
      <c r="K728">
        <v>14</v>
      </c>
      <c r="L728">
        <v>751733</v>
      </c>
      <c r="M728">
        <v>14551398</v>
      </c>
      <c r="N728">
        <v>197288</v>
      </c>
      <c r="O728">
        <v>33464123</v>
      </c>
      <c r="P728" s="3">
        <v>43624591</v>
      </c>
      <c r="Q728">
        <v>17</v>
      </c>
      <c r="R728" t="s">
        <v>27</v>
      </c>
    </row>
    <row r="729" spans="2:18">
      <c r="B729">
        <v>2690</v>
      </c>
      <c r="C729" t="s">
        <v>17</v>
      </c>
      <c r="D729">
        <v>35</v>
      </c>
      <c r="E729" t="s">
        <v>56</v>
      </c>
      <c r="F729">
        <v>851141</v>
      </c>
      <c r="G729">
        <v>339</v>
      </c>
      <c r="H729">
        <v>26</v>
      </c>
      <c r="I729">
        <v>1375</v>
      </c>
      <c r="J729">
        <v>13603586</v>
      </c>
      <c r="K729">
        <v>10</v>
      </c>
      <c r="L729">
        <v>518231</v>
      </c>
      <c r="M729">
        <v>17568064</v>
      </c>
      <c r="N729">
        <v>246792</v>
      </c>
      <c r="O729">
        <v>44531430</v>
      </c>
      <c r="P729" s="3">
        <v>56742666</v>
      </c>
      <c r="Q729">
        <v>9</v>
      </c>
      <c r="R729" t="s">
        <v>19</v>
      </c>
    </row>
    <row r="730" spans="2:18">
      <c r="B730">
        <v>2694</v>
      </c>
      <c r="C730" t="s">
        <v>17</v>
      </c>
      <c r="D730">
        <v>35</v>
      </c>
      <c r="E730" t="s">
        <v>56</v>
      </c>
      <c r="F730">
        <v>511161</v>
      </c>
      <c r="G730">
        <v>186</v>
      </c>
      <c r="H730">
        <v>179</v>
      </c>
      <c r="I730">
        <v>495</v>
      </c>
      <c r="J730">
        <v>4984761</v>
      </c>
      <c r="K730">
        <v>2</v>
      </c>
      <c r="L730">
        <v>105498</v>
      </c>
      <c r="M730">
        <v>9811278</v>
      </c>
      <c r="N730">
        <v>270816</v>
      </c>
      <c r="O730">
        <v>21518205</v>
      </c>
      <c r="P730" s="3">
        <v>27368305</v>
      </c>
      <c r="Q730">
        <v>6</v>
      </c>
      <c r="R730" t="s">
        <v>19</v>
      </c>
    </row>
    <row r="731" spans="2:18">
      <c r="B731">
        <v>2693</v>
      </c>
      <c r="C731" t="s">
        <v>21</v>
      </c>
      <c r="D731">
        <v>35</v>
      </c>
      <c r="E731" t="s">
        <v>56</v>
      </c>
      <c r="F731">
        <v>511111</v>
      </c>
      <c r="G731">
        <v>365</v>
      </c>
      <c r="H731">
        <v>0</v>
      </c>
      <c r="I731">
        <v>1285</v>
      </c>
      <c r="J731">
        <v>10495695</v>
      </c>
      <c r="K731">
        <v>0</v>
      </c>
      <c r="L731">
        <v>0</v>
      </c>
      <c r="M731">
        <v>15616160</v>
      </c>
      <c r="N731">
        <v>455520</v>
      </c>
      <c r="O731">
        <v>32789064</v>
      </c>
      <c r="P731" s="3">
        <v>39987533</v>
      </c>
      <c r="Q731">
        <v>6</v>
      </c>
      <c r="R731" t="s">
        <v>19</v>
      </c>
    </row>
    <row r="732" spans="2:18">
      <c r="B732">
        <v>2687</v>
      </c>
      <c r="C732" t="s">
        <v>17</v>
      </c>
      <c r="D732">
        <v>46</v>
      </c>
      <c r="E732" t="s">
        <v>57</v>
      </c>
      <c r="F732">
        <v>851111</v>
      </c>
      <c r="G732">
        <v>365</v>
      </c>
      <c r="H732">
        <v>0</v>
      </c>
      <c r="I732">
        <v>1135</v>
      </c>
      <c r="J732">
        <v>10854867</v>
      </c>
      <c r="K732">
        <v>58</v>
      </c>
      <c r="L732">
        <v>2905531</v>
      </c>
      <c r="M732">
        <v>18285602</v>
      </c>
      <c r="N732">
        <v>265720</v>
      </c>
      <c r="O732">
        <v>42691744</v>
      </c>
      <c r="P732" s="3">
        <v>53679761</v>
      </c>
      <c r="Q732">
        <v>9</v>
      </c>
      <c r="R732" t="s">
        <v>19</v>
      </c>
    </row>
    <row r="733" spans="2:18">
      <c r="B733">
        <v>2679</v>
      </c>
      <c r="C733" t="s">
        <v>17</v>
      </c>
      <c r="D733">
        <v>46</v>
      </c>
      <c r="E733" t="s">
        <v>57</v>
      </c>
      <c r="F733">
        <v>811111</v>
      </c>
      <c r="G733">
        <v>365</v>
      </c>
      <c r="H733">
        <v>0</v>
      </c>
      <c r="I733">
        <v>1310</v>
      </c>
      <c r="J733">
        <v>16021824</v>
      </c>
      <c r="K733">
        <v>27</v>
      </c>
      <c r="L733">
        <v>1729728</v>
      </c>
      <c r="M733">
        <v>23383360</v>
      </c>
      <c r="N733">
        <v>284700</v>
      </c>
      <c r="O733">
        <v>54252286</v>
      </c>
      <c r="P733" s="3">
        <v>68655425</v>
      </c>
      <c r="Q733">
        <v>7</v>
      </c>
      <c r="R733" t="s">
        <v>19</v>
      </c>
    </row>
    <row r="734" spans="2:18">
      <c r="B734">
        <v>2686</v>
      </c>
      <c r="C734" t="s">
        <v>21</v>
      </c>
      <c r="D734">
        <v>46</v>
      </c>
      <c r="E734" t="s">
        <v>57</v>
      </c>
      <c r="F734">
        <v>851111</v>
      </c>
      <c r="G734">
        <v>365</v>
      </c>
      <c r="H734">
        <v>0</v>
      </c>
      <c r="I734">
        <v>1090</v>
      </c>
      <c r="J734">
        <v>8902960</v>
      </c>
      <c r="K734">
        <v>7</v>
      </c>
      <c r="L734">
        <v>299488</v>
      </c>
      <c r="M734">
        <v>15616160</v>
      </c>
      <c r="N734">
        <v>265720</v>
      </c>
      <c r="O734">
        <v>29284058</v>
      </c>
      <c r="P734" s="3">
        <v>35264382</v>
      </c>
      <c r="Q734">
        <v>6</v>
      </c>
      <c r="R734" t="s">
        <v>19</v>
      </c>
    </row>
    <row r="735" spans="2:18">
      <c r="B735">
        <v>2678</v>
      </c>
      <c r="C735" t="s">
        <v>17</v>
      </c>
      <c r="D735">
        <v>46</v>
      </c>
      <c r="E735" t="s">
        <v>57</v>
      </c>
      <c r="F735">
        <v>851111</v>
      </c>
      <c r="G735">
        <v>365</v>
      </c>
      <c r="H735">
        <v>0</v>
      </c>
      <c r="I735">
        <v>785</v>
      </c>
      <c r="J735">
        <v>7303516</v>
      </c>
      <c r="K735">
        <v>1</v>
      </c>
      <c r="L735">
        <v>48734</v>
      </c>
      <c r="M735">
        <v>17788054</v>
      </c>
      <c r="N735">
        <v>265720</v>
      </c>
      <c r="O735">
        <v>31908389</v>
      </c>
      <c r="P735" s="3">
        <v>41178308</v>
      </c>
      <c r="Q735">
        <v>5</v>
      </c>
      <c r="R735" t="s">
        <v>19</v>
      </c>
    </row>
    <row r="736" spans="2:18">
      <c r="B736">
        <v>2685</v>
      </c>
      <c r="C736" t="s">
        <v>17</v>
      </c>
      <c r="D736">
        <v>46</v>
      </c>
      <c r="E736" t="s">
        <v>57</v>
      </c>
      <c r="F736">
        <v>511111</v>
      </c>
      <c r="G736">
        <v>54</v>
      </c>
      <c r="H736">
        <v>101</v>
      </c>
      <c r="I736">
        <v>100</v>
      </c>
      <c r="J736">
        <v>924255</v>
      </c>
      <c r="K736">
        <v>0</v>
      </c>
      <c r="L736">
        <v>0</v>
      </c>
      <c r="M736">
        <v>2614320</v>
      </c>
      <c r="N736">
        <v>87048</v>
      </c>
      <c r="O736">
        <v>4386983</v>
      </c>
      <c r="P736" s="3">
        <v>5577479</v>
      </c>
      <c r="Q736">
        <v>5</v>
      </c>
      <c r="R736" t="s">
        <v>19</v>
      </c>
    </row>
    <row r="737" spans="2:18">
      <c r="B737">
        <v>3227</v>
      </c>
      <c r="C737" t="s">
        <v>21</v>
      </c>
      <c r="D737">
        <v>46</v>
      </c>
      <c r="E737" t="s">
        <v>57</v>
      </c>
      <c r="F737">
        <v>851111</v>
      </c>
      <c r="G737">
        <v>89</v>
      </c>
      <c r="H737">
        <v>0</v>
      </c>
      <c r="I737">
        <v>145</v>
      </c>
      <c r="J737">
        <v>1184339</v>
      </c>
      <c r="K737">
        <v>0</v>
      </c>
      <c r="L737">
        <v>0</v>
      </c>
      <c r="M737">
        <v>3807776</v>
      </c>
      <c r="N737">
        <v>64792</v>
      </c>
      <c r="O737">
        <v>5353574</v>
      </c>
      <c r="P737" s="3">
        <v>6584896</v>
      </c>
      <c r="Q737">
        <v>7</v>
      </c>
      <c r="R737" t="s">
        <v>19</v>
      </c>
    </row>
    <row r="738" spans="2:18">
      <c r="B738">
        <v>2682</v>
      </c>
      <c r="C738" t="s">
        <v>17</v>
      </c>
      <c r="D738">
        <v>46</v>
      </c>
      <c r="E738" t="s">
        <v>57</v>
      </c>
      <c r="F738">
        <v>511161</v>
      </c>
      <c r="G738">
        <v>365</v>
      </c>
      <c r="H738">
        <v>0</v>
      </c>
      <c r="I738">
        <v>865</v>
      </c>
      <c r="J738">
        <v>8836116</v>
      </c>
      <c r="K738">
        <v>0</v>
      </c>
      <c r="L738">
        <v>0</v>
      </c>
      <c r="M738">
        <v>19530420</v>
      </c>
      <c r="N738">
        <v>493480</v>
      </c>
      <c r="O738">
        <v>45916538</v>
      </c>
      <c r="P738" s="3">
        <v>56319282</v>
      </c>
      <c r="Q738">
        <v>15</v>
      </c>
      <c r="R738" t="s">
        <v>23</v>
      </c>
    </row>
    <row r="739" spans="2:18">
      <c r="B739">
        <v>2681</v>
      </c>
      <c r="C739" t="s">
        <v>17</v>
      </c>
      <c r="D739">
        <v>46</v>
      </c>
      <c r="E739" t="s">
        <v>57</v>
      </c>
      <c r="F739">
        <v>511161</v>
      </c>
      <c r="G739">
        <v>365</v>
      </c>
      <c r="H739">
        <v>0</v>
      </c>
      <c r="I739">
        <v>620</v>
      </c>
      <c r="J739">
        <v>5904444</v>
      </c>
      <c r="K739">
        <v>0</v>
      </c>
      <c r="L739">
        <v>0</v>
      </c>
      <c r="M739">
        <v>18208414</v>
      </c>
      <c r="N739">
        <v>531440</v>
      </c>
      <c r="O739">
        <v>33529943</v>
      </c>
      <c r="P739" s="3">
        <v>42748070</v>
      </c>
      <c r="Q739">
        <v>9</v>
      </c>
      <c r="R739" t="s">
        <v>19</v>
      </c>
    </row>
    <row r="740" spans="2:18">
      <c r="B740">
        <v>2684</v>
      </c>
      <c r="C740" t="s">
        <v>17</v>
      </c>
      <c r="D740">
        <v>46</v>
      </c>
      <c r="E740" t="s">
        <v>57</v>
      </c>
      <c r="F740">
        <v>511161</v>
      </c>
      <c r="G740">
        <v>365</v>
      </c>
      <c r="H740">
        <v>0</v>
      </c>
      <c r="I740">
        <v>1060</v>
      </c>
      <c r="J740">
        <v>9630565</v>
      </c>
      <c r="K740">
        <v>0</v>
      </c>
      <c r="L740">
        <v>0</v>
      </c>
      <c r="M740">
        <v>17370494</v>
      </c>
      <c r="N740">
        <v>607360</v>
      </c>
      <c r="O740">
        <v>35281202</v>
      </c>
      <c r="P740" s="3">
        <v>44867488</v>
      </c>
      <c r="Q740">
        <v>5</v>
      </c>
      <c r="R740" t="s">
        <v>19</v>
      </c>
    </row>
    <row r="741" spans="2:18">
      <c r="B741">
        <v>2683</v>
      </c>
      <c r="C741" t="s">
        <v>21</v>
      </c>
      <c r="D741">
        <v>46</v>
      </c>
      <c r="E741" t="s">
        <v>57</v>
      </c>
      <c r="F741">
        <v>511111</v>
      </c>
      <c r="G741">
        <v>365</v>
      </c>
      <c r="H741">
        <v>0</v>
      </c>
      <c r="I741">
        <v>575</v>
      </c>
      <c r="J741">
        <v>4696516</v>
      </c>
      <c r="K741">
        <v>0</v>
      </c>
      <c r="L741">
        <v>0</v>
      </c>
      <c r="M741">
        <v>15616160</v>
      </c>
      <c r="N741">
        <v>455520</v>
      </c>
      <c r="O741">
        <v>21984781</v>
      </c>
      <c r="P741" s="3">
        <v>27041282</v>
      </c>
      <c r="Q741">
        <v>5</v>
      </c>
      <c r="R741" t="s">
        <v>19</v>
      </c>
    </row>
    <row r="742" spans="2:18">
      <c r="B742">
        <v>2675</v>
      </c>
      <c r="C742" t="s">
        <v>17</v>
      </c>
      <c r="D742">
        <v>7</v>
      </c>
      <c r="E742" t="s">
        <v>58</v>
      </c>
      <c r="F742">
        <v>811111</v>
      </c>
      <c r="G742">
        <v>365</v>
      </c>
      <c r="H742">
        <v>0</v>
      </c>
      <c r="I742">
        <v>1035</v>
      </c>
      <c r="J742">
        <v>10624068</v>
      </c>
      <c r="K742">
        <v>38</v>
      </c>
      <c r="L742">
        <v>2043184</v>
      </c>
      <c r="M742">
        <v>19625320</v>
      </c>
      <c r="N742">
        <v>208780</v>
      </c>
      <c r="O742">
        <v>44729380</v>
      </c>
      <c r="P742" s="3">
        <v>56069124</v>
      </c>
      <c r="Q742">
        <v>14</v>
      </c>
      <c r="R742" t="s">
        <v>25</v>
      </c>
    </row>
    <row r="743" spans="2:18">
      <c r="B743">
        <v>2668</v>
      </c>
      <c r="C743" t="s">
        <v>17</v>
      </c>
      <c r="D743">
        <v>7</v>
      </c>
      <c r="E743" t="s">
        <v>58</v>
      </c>
      <c r="F743">
        <v>811111</v>
      </c>
      <c r="G743">
        <v>365</v>
      </c>
      <c r="H743">
        <v>0</v>
      </c>
      <c r="I743">
        <v>1035</v>
      </c>
      <c r="J743">
        <v>9857571</v>
      </c>
      <c r="K743">
        <v>37</v>
      </c>
      <c r="L743">
        <v>1845885</v>
      </c>
      <c r="M743">
        <v>18209413</v>
      </c>
      <c r="N743">
        <v>170820</v>
      </c>
      <c r="O743">
        <v>38703219</v>
      </c>
      <c r="P743" s="3">
        <v>48890888</v>
      </c>
      <c r="Q743">
        <v>4</v>
      </c>
      <c r="R743" t="s">
        <v>19</v>
      </c>
    </row>
    <row r="744" spans="2:18">
      <c r="B744">
        <v>2669</v>
      </c>
      <c r="C744" t="s">
        <v>17</v>
      </c>
      <c r="D744">
        <v>7</v>
      </c>
      <c r="E744" t="s">
        <v>58</v>
      </c>
      <c r="F744">
        <v>811111</v>
      </c>
      <c r="G744">
        <v>365</v>
      </c>
      <c r="H744">
        <v>0</v>
      </c>
      <c r="I744">
        <v>1200</v>
      </c>
      <c r="J744">
        <v>14812284</v>
      </c>
      <c r="K744">
        <v>28</v>
      </c>
      <c r="L744">
        <v>1810390</v>
      </c>
      <c r="M744">
        <v>23599733</v>
      </c>
      <c r="N744">
        <v>303680</v>
      </c>
      <c r="O744">
        <v>56765043</v>
      </c>
      <c r="P744" s="3">
        <v>71253604</v>
      </c>
      <c r="Q744">
        <v>17</v>
      </c>
      <c r="R744" t="s">
        <v>27</v>
      </c>
    </row>
    <row r="745" spans="2:18">
      <c r="B745">
        <v>2673</v>
      </c>
      <c r="C745" t="s">
        <v>21</v>
      </c>
      <c r="D745">
        <v>7</v>
      </c>
      <c r="E745" t="s">
        <v>58</v>
      </c>
      <c r="F745">
        <v>851111</v>
      </c>
      <c r="G745">
        <v>365</v>
      </c>
      <c r="H745">
        <v>0</v>
      </c>
      <c r="I745">
        <v>975</v>
      </c>
      <c r="J745">
        <v>8885777</v>
      </c>
      <c r="K745">
        <v>7</v>
      </c>
      <c r="L745">
        <v>334166</v>
      </c>
      <c r="M745">
        <v>17424370</v>
      </c>
      <c r="N745">
        <v>265720</v>
      </c>
      <c r="O745">
        <v>31169815</v>
      </c>
      <c r="P745" s="3">
        <v>37575892</v>
      </c>
      <c r="Q745">
        <v>6</v>
      </c>
      <c r="R745" t="s">
        <v>19</v>
      </c>
    </row>
    <row r="746" spans="2:18">
      <c r="B746">
        <v>2671</v>
      </c>
      <c r="C746" t="s">
        <v>21</v>
      </c>
      <c r="E746" t="s">
        <v>58</v>
      </c>
      <c r="F746">
        <v>811211</v>
      </c>
      <c r="G746">
        <v>120</v>
      </c>
      <c r="H746">
        <v>0</v>
      </c>
      <c r="I746">
        <v>320</v>
      </c>
      <c r="J746">
        <v>2622877</v>
      </c>
      <c r="K746">
        <v>2</v>
      </c>
      <c r="L746">
        <v>85868</v>
      </c>
      <c r="M746">
        <v>5152080</v>
      </c>
      <c r="N746">
        <v>149760</v>
      </c>
      <c r="O746">
        <v>8437434</v>
      </c>
      <c r="P746" s="3">
        <v>10358295</v>
      </c>
      <c r="Q746">
        <v>5</v>
      </c>
      <c r="R746" t="s">
        <v>19</v>
      </c>
    </row>
    <row r="747" spans="2:18">
      <c r="B747">
        <v>2674</v>
      </c>
      <c r="C747" t="s">
        <v>17</v>
      </c>
      <c r="D747">
        <v>7</v>
      </c>
      <c r="E747" t="s">
        <v>58</v>
      </c>
      <c r="F747">
        <v>511161</v>
      </c>
      <c r="G747">
        <v>365</v>
      </c>
      <c r="H747">
        <v>0</v>
      </c>
      <c r="I747">
        <v>910</v>
      </c>
      <c r="J747">
        <v>8387372</v>
      </c>
      <c r="K747">
        <v>1</v>
      </c>
      <c r="L747">
        <v>48279</v>
      </c>
      <c r="M747">
        <v>17621811</v>
      </c>
      <c r="N747">
        <v>607360</v>
      </c>
      <c r="O747">
        <v>33583802</v>
      </c>
      <c r="P747" s="3">
        <v>42941819</v>
      </c>
      <c r="Q747">
        <v>8</v>
      </c>
      <c r="R747" t="s">
        <v>19</v>
      </c>
    </row>
    <row r="748" spans="2:18">
      <c r="B748">
        <v>2672</v>
      </c>
      <c r="C748" t="s">
        <v>17</v>
      </c>
      <c r="D748">
        <v>7</v>
      </c>
      <c r="E748" t="s">
        <v>58</v>
      </c>
      <c r="F748">
        <v>511161</v>
      </c>
      <c r="G748">
        <v>365</v>
      </c>
      <c r="H748">
        <v>0</v>
      </c>
      <c r="I748">
        <v>640</v>
      </c>
      <c r="J748">
        <v>6817256</v>
      </c>
      <c r="K748">
        <v>0</v>
      </c>
      <c r="L748">
        <v>0</v>
      </c>
      <c r="M748">
        <v>20365540</v>
      </c>
      <c r="N748">
        <v>531440</v>
      </c>
      <c r="O748">
        <v>37244572</v>
      </c>
      <c r="P748" s="3">
        <v>47155739</v>
      </c>
      <c r="Q748">
        <v>30</v>
      </c>
      <c r="R748" t="s">
        <v>28</v>
      </c>
    </row>
    <row r="749" spans="2:18">
      <c r="B749">
        <v>2677</v>
      </c>
      <c r="C749" t="s">
        <v>17</v>
      </c>
      <c r="D749">
        <v>7</v>
      </c>
      <c r="E749" t="s">
        <v>58</v>
      </c>
      <c r="F749">
        <v>511111</v>
      </c>
      <c r="G749">
        <v>365</v>
      </c>
      <c r="H749">
        <v>0</v>
      </c>
      <c r="I749">
        <v>990</v>
      </c>
      <c r="J749">
        <v>10572965</v>
      </c>
      <c r="K749">
        <v>0</v>
      </c>
      <c r="L749">
        <v>0</v>
      </c>
      <c r="M749">
        <v>20418686</v>
      </c>
      <c r="N749">
        <v>588380</v>
      </c>
      <c r="O749">
        <v>42127059</v>
      </c>
      <c r="P749" s="3">
        <v>53283226</v>
      </c>
      <c r="Q749">
        <v>31</v>
      </c>
      <c r="R749" t="s">
        <v>28</v>
      </c>
    </row>
    <row r="750" spans="2:18">
      <c r="B750">
        <v>2676</v>
      </c>
      <c r="C750" t="s">
        <v>17</v>
      </c>
      <c r="D750">
        <v>7</v>
      </c>
      <c r="E750" t="s">
        <v>58</v>
      </c>
      <c r="F750">
        <v>851111</v>
      </c>
      <c r="G750">
        <v>365</v>
      </c>
      <c r="H750">
        <v>0</v>
      </c>
      <c r="I750">
        <v>921</v>
      </c>
      <c r="J750">
        <v>9439470</v>
      </c>
      <c r="K750">
        <v>0</v>
      </c>
      <c r="L750">
        <v>0</v>
      </c>
      <c r="M750">
        <v>19592329</v>
      </c>
      <c r="N750">
        <v>265720</v>
      </c>
      <c r="O750">
        <v>41827608</v>
      </c>
      <c r="P750" s="3">
        <v>52752239</v>
      </c>
      <c r="Q750">
        <v>14</v>
      </c>
      <c r="R750" t="s">
        <v>25</v>
      </c>
    </row>
    <row r="751" spans="2:18">
      <c r="B751">
        <v>2670</v>
      </c>
      <c r="C751" t="s">
        <v>17</v>
      </c>
      <c r="D751">
        <v>7</v>
      </c>
      <c r="E751" t="s">
        <v>58</v>
      </c>
      <c r="F751">
        <v>511161</v>
      </c>
      <c r="G751">
        <v>365</v>
      </c>
      <c r="H751">
        <v>0</v>
      </c>
      <c r="I751">
        <v>875</v>
      </c>
      <c r="J751">
        <v>9025134</v>
      </c>
      <c r="K751">
        <v>0</v>
      </c>
      <c r="L751">
        <v>0</v>
      </c>
      <c r="M751">
        <v>19720220</v>
      </c>
      <c r="N751">
        <v>607360</v>
      </c>
      <c r="O751">
        <v>38781001</v>
      </c>
      <c r="P751" s="3">
        <v>49331411</v>
      </c>
      <c r="Q751">
        <v>27</v>
      </c>
      <c r="R751" t="s">
        <v>28</v>
      </c>
    </row>
    <row r="752" spans="2:18">
      <c r="B752">
        <v>2667</v>
      </c>
      <c r="C752" t="s">
        <v>17</v>
      </c>
      <c r="D752">
        <v>7</v>
      </c>
      <c r="E752" t="s">
        <v>58</v>
      </c>
      <c r="F752">
        <v>511161</v>
      </c>
      <c r="G752">
        <v>365</v>
      </c>
      <c r="H752">
        <v>0</v>
      </c>
      <c r="I752">
        <v>1105</v>
      </c>
      <c r="J752">
        <v>11193417</v>
      </c>
      <c r="K752">
        <v>0</v>
      </c>
      <c r="L752">
        <v>0</v>
      </c>
      <c r="M752">
        <v>19367193</v>
      </c>
      <c r="N752">
        <v>531440</v>
      </c>
      <c r="O752">
        <v>40900661</v>
      </c>
      <c r="P752" s="3">
        <v>51932772</v>
      </c>
      <c r="Q752">
        <v>19</v>
      </c>
      <c r="R752" t="s">
        <v>27</v>
      </c>
    </row>
    <row r="753" spans="2:18">
      <c r="B753">
        <v>2666</v>
      </c>
      <c r="C753" t="s">
        <v>17</v>
      </c>
      <c r="D753">
        <v>14</v>
      </c>
      <c r="E753" t="s">
        <v>59</v>
      </c>
      <c r="F753">
        <v>811111</v>
      </c>
      <c r="G753">
        <v>365</v>
      </c>
      <c r="H753">
        <v>0</v>
      </c>
      <c r="I753">
        <v>1290</v>
      </c>
      <c r="J753">
        <v>13221102</v>
      </c>
      <c r="K753">
        <v>58</v>
      </c>
      <c r="L753">
        <v>3113720</v>
      </c>
      <c r="M753">
        <v>19594953</v>
      </c>
      <c r="N753">
        <v>208780</v>
      </c>
      <c r="O753">
        <v>47772281</v>
      </c>
      <c r="P753" s="3">
        <v>59604862</v>
      </c>
      <c r="Q753">
        <v>13</v>
      </c>
      <c r="R753" t="s">
        <v>25</v>
      </c>
    </row>
    <row r="754" spans="2:18">
      <c r="B754">
        <v>2656</v>
      </c>
      <c r="C754" t="s">
        <v>17</v>
      </c>
      <c r="D754">
        <v>14</v>
      </c>
      <c r="E754" t="s">
        <v>59</v>
      </c>
      <c r="F754">
        <v>811111</v>
      </c>
      <c r="G754">
        <v>365</v>
      </c>
      <c r="H754">
        <v>0</v>
      </c>
      <c r="I754">
        <v>1390</v>
      </c>
      <c r="J754">
        <v>15849429</v>
      </c>
      <c r="K754">
        <v>44</v>
      </c>
      <c r="L754">
        <v>2627998</v>
      </c>
      <c r="M754">
        <v>21800427</v>
      </c>
      <c r="N754">
        <v>303680</v>
      </c>
      <c r="O754">
        <v>56152746</v>
      </c>
      <c r="P754" s="3">
        <v>70199366</v>
      </c>
      <c r="Q754">
        <v>13</v>
      </c>
      <c r="R754" t="s">
        <v>25</v>
      </c>
    </row>
    <row r="755" spans="2:18">
      <c r="B755">
        <v>2653</v>
      </c>
      <c r="C755" t="s">
        <v>17</v>
      </c>
      <c r="D755">
        <v>14</v>
      </c>
      <c r="E755" t="s">
        <v>59</v>
      </c>
      <c r="F755">
        <v>811211</v>
      </c>
      <c r="G755">
        <v>365</v>
      </c>
      <c r="H755">
        <v>0</v>
      </c>
      <c r="I755">
        <v>680</v>
      </c>
      <c r="J755">
        <v>6566933</v>
      </c>
      <c r="K755">
        <v>31</v>
      </c>
      <c r="L755">
        <v>1568153</v>
      </c>
      <c r="M755">
        <v>18463746</v>
      </c>
      <c r="N755">
        <v>607360</v>
      </c>
      <c r="O755">
        <v>32723606</v>
      </c>
      <c r="P755" s="3">
        <v>42001851</v>
      </c>
      <c r="Q755">
        <v>11</v>
      </c>
      <c r="R755" t="s">
        <v>25</v>
      </c>
    </row>
    <row r="756" spans="2:18">
      <c r="B756">
        <v>2665</v>
      </c>
      <c r="C756" t="s">
        <v>17</v>
      </c>
      <c r="D756">
        <v>14</v>
      </c>
      <c r="E756" t="s">
        <v>59</v>
      </c>
      <c r="F756">
        <v>811111</v>
      </c>
      <c r="G756">
        <v>365</v>
      </c>
      <c r="H756">
        <v>0</v>
      </c>
      <c r="I756">
        <v>1025</v>
      </c>
      <c r="J756">
        <v>10407454</v>
      </c>
      <c r="K756">
        <v>19</v>
      </c>
      <c r="L756">
        <v>1010527</v>
      </c>
      <c r="M756">
        <v>19412746</v>
      </c>
      <c r="N756">
        <v>588380</v>
      </c>
      <c r="O756">
        <v>39854307</v>
      </c>
      <c r="P756" s="3">
        <v>54616599</v>
      </c>
      <c r="Q756">
        <v>14</v>
      </c>
      <c r="R756" t="s">
        <v>25</v>
      </c>
    </row>
    <row r="757" spans="2:18">
      <c r="B757">
        <v>3418</v>
      </c>
      <c r="C757" t="s">
        <v>21</v>
      </c>
      <c r="D757">
        <v>14</v>
      </c>
      <c r="E757" t="s">
        <v>59</v>
      </c>
      <c r="F757">
        <v>851111</v>
      </c>
      <c r="G757">
        <v>365</v>
      </c>
      <c r="H757">
        <v>0</v>
      </c>
      <c r="I757">
        <v>1170</v>
      </c>
      <c r="J757">
        <v>9451982</v>
      </c>
      <c r="K757">
        <v>14</v>
      </c>
      <c r="L757">
        <v>590726</v>
      </c>
      <c r="M757">
        <v>15417890</v>
      </c>
      <c r="N757">
        <v>265720</v>
      </c>
      <c r="O757">
        <v>26803428</v>
      </c>
      <c r="P757" s="3">
        <v>32832349</v>
      </c>
      <c r="Q757">
        <v>6</v>
      </c>
      <c r="R757" t="s">
        <v>19</v>
      </c>
    </row>
    <row r="758" spans="2:18">
      <c r="B758">
        <v>2663</v>
      </c>
      <c r="C758" t="s">
        <v>17</v>
      </c>
      <c r="D758">
        <v>14</v>
      </c>
      <c r="E758" t="s">
        <v>59</v>
      </c>
      <c r="F758">
        <v>511161</v>
      </c>
      <c r="G758">
        <v>365</v>
      </c>
      <c r="H758">
        <v>0</v>
      </c>
      <c r="I758">
        <v>1210</v>
      </c>
      <c r="J758">
        <v>11908699</v>
      </c>
      <c r="K758">
        <v>9</v>
      </c>
      <c r="L758">
        <v>463976</v>
      </c>
      <c r="M758">
        <v>18816773</v>
      </c>
      <c r="N758">
        <v>531440</v>
      </c>
      <c r="O758">
        <v>42950566</v>
      </c>
      <c r="P758" s="3">
        <v>54553574</v>
      </c>
      <c r="Q758">
        <v>11</v>
      </c>
      <c r="R758" t="s">
        <v>25</v>
      </c>
    </row>
    <row r="759" spans="2:18">
      <c r="B759">
        <v>2661</v>
      </c>
      <c r="C759" t="s">
        <v>17</v>
      </c>
      <c r="D759">
        <v>14</v>
      </c>
      <c r="E759" t="s">
        <v>59</v>
      </c>
      <c r="F759">
        <v>511161</v>
      </c>
      <c r="G759">
        <v>359</v>
      </c>
      <c r="H759">
        <v>6</v>
      </c>
      <c r="I759">
        <v>790</v>
      </c>
      <c r="J759">
        <v>7924985</v>
      </c>
      <c r="K759">
        <v>1</v>
      </c>
      <c r="L759">
        <v>52250</v>
      </c>
      <c r="M759">
        <v>18681280</v>
      </c>
      <c r="N759">
        <v>522704</v>
      </c>
      <c r="O759">
        <v>36977629</v>
      </c>
      <c r="P759" s="3">
        <v>50255103</v>
      </c>
      <c r="Q759">
        <v>14</v>
      </c>
      <c r="R759" t="s">
        <v>25</v>
      </c>
    </row>
    <row r="760" spans="2:18">
      <c r="B760">
        <v>2658</v>
      </c>
      <c r="C760" t="s">
        <v>17</v>
      </c>
      <c r="D760">
        <v>14</v>
      </c>
      <c r="E760" t="s">
        <v>59</v>
      </c>
      <c r="F760">
        <v>851141</v>
      </c>
      <c r="G760">
        <v>365</v>
      </c>
      <c r="H760">
        <v>0</v>
      </c>
      <c r="I760">
        <v>1150</v>
      </c>
      <c r="J760">
        <v>12380424</v>
      </c>
      <c r="K760">
        <v>1</v>
      </c>
      <c r="L760">
        <v>51678</v>
      </c>
      <c r="M760">
        <v>20433517</v>
      </c>
      <c r="N760">
        <v>304044</v>
      </c>
      <c r="O760">
        <v>40651349</v>
      </c>
      <c r="P760" s="3">
        <v>52008637</v>
      </c>
      <c r="Q760">
        <v>4</v>
      </c>
      <c r="R760" t="s">
        <v>19</v>
      </c>
    </row>
    <row r="761" spans="2:18">
      <c r="B761">
        <v>2705</v>
      </c>
      <c r="C761" t="s">
        <v>21</v>
      </c>
      <c r="D761">
        <v>14</v>
      </c>
      <c r="E761" t="s">
        <v>59</v>
      </c>
      <c r="F761">
        <v>511161</v>
      </c>
      <c r="G761">
        <v>31</v>
      </c>
      <c r="H761">
        <v>0</v>
      </c>
      <c r="I761">
        <v>70</v>
      </c>
      <c r="J761">
        <v>546092</v>
      </c>
      <c r="K761">
        <v>0</v>
      </c>
      <c r="L761">
        <v>0</v>
      </c>
      <c r="M761">
        <v>1266784</v>
      </c>
      <c r="N761">
        <v>45136</v>
      </c>
      <c r="O761">
        <v>2479888</v>
      </c>
      <c r="P761" s="3">
        <v>2991990</v>
      </c>
      <c r="Q761">
        <v>6</v>
      </c>
      <c r="R761" t="s">
        <v>19</v>
      </c>
    </row>
    <row r="762" spans="2:18">
      <c r="B762">
        <v>2657</v>
      </c>
      <c r="C762" t="s">
        <v>21</v>
      </c>
      <c r="D762">
        <v>14</v>
      </c>
      <c r="E762" t="s">
        <v>59</v>
      </c>
      <c r="F762">
        <v>811211</v>
      </c>
      <c r="G762">
        <v>31</v>
      </c>
      <c r="H762">
        <v>0</v>
      </c>
      <c r="I762">
        <v>70</v>
      </c>
      <c r="J762">
        <v>546092</v>
      </c>
      <c r="K762">
        <v>0</v>
      </c>
      <c r="L762">
        <v>0</v>
      </c>
      <c r="M762">
        <v>1266784</v>
      </c>
      <c r="N762">
        <v>38688</v>
      </c>
      <c r="O762">
        <v>1934644</v>
      </c>
      <c r="P762" s="3">
        <v>2379612</v>
      </c>
      <c r="Q762">
        <v>5</v>
      </c>
      <c r="R762" t="s">
        <v>19</v>
      </c>
    </row>
    <row r="763" spans="2:18">
      <c r="B763">
        <v>2652</v>
      </c>
      <c r="C763" t="s">
        <v>21</v>
      </c>
      <c r="D763">
        <v>14</v>
      </c>
      <c r="E763" t="s">
        <v>59</v>
      </c>
      <c r="F763">
        <v>511161</v>
      </c>
      <c r="G763">
        <v>120</v>
      </c>
      <c r="H763">
        <v>0</v>
      </c>
      <c r="I763">
        <v>380</v>
      </c>
      <c r="J763">
        <v>3078127</v>
      </c>
      <c r="K763">
        <v>0</v>
      </c>
      <c r="L763">
        <v>0</v>
      </c>
      <c r="M763">
        <v>5074560</v>
      </c>
      <c r="N763">
        <v>174720</v>
      </c>
      <c r="O763">
        <v>9215796</v>
      </c>
      <c r="P763" s="3">
        <v>11335430</v>
      </c>
      <c r="Q763">
        <v>17</v>
      </c>
      <c r="R763" t="s">
        <v>27</v>
      </c>
    </row>
    <row r="764" spans="2:18">
      <c r="B764">
        <v>2659</v>
      </c>
      <c r="C764" t="s">
        <v>17</v>
      </c>
      <c r="D764">
        <v>14</v>
      </c>
      <c r="E764" t="s">
        <v>59</v>
      </c>
      <c r="F764">
        <v>511161</v>
      </c>
      <c r="G764">
        <v>335</v>
      </c>
      <c r="H764">
        <v>30</v>
      </c>
      <c r="I764">
        <v>840</v>
      </c>
      <c r="J764">
        <v>7882770</v>
      </c>
      <c r="K764">
        <v>0</v>
      </c>
      <c r="L764">
        <v>0</v>
      </c>
      <c r="M764">
        <v>16472070</v>
      </c>
      <c r="N764">
        <v>540020</v>
      </c>
      <c r="O764">
        <v>34011093</v>
      </c>
      <c r="P764" s="3">
        <v>43852967</v>
      </c>
      <c r="Q764">
        <v>4</v>
      </c>
      <c r="R764" t="s">
        <v>19</v>
      </c>
    </row>
    <row r="765" spans="2:18">
      <c r="B765">
        <v>2662</v>
      </c>
      <c r="C765" t="s">
        <v>17</v>
      </c>
      <c r="D765">
        <v>14</v>
      </c>
      <c r="E765" t="s">
        <v>59</v>
      </c>
      <c r="F765">
        <v>811211</v>
      </c>
      <c r="G765">
        <v>365</v>
      </c>
      <c r="H765">
        <v>0</v>
      </c>
      <c r="I765">
        <v>1290</v>
      </c>
      <c r="J765">
        <v>12078786</v>
      </c>
      <c r="K765">
        <v>0</v>
      </c>
      <c r="L765">
        <v>0</v>
      </c>
      <c r="M765">
        <v>17901934</v>
      </c>
      <c r="N765">
        <v>607360</v>
      </c>
      <c r="O765">
        <v>40748180</v>
      </c>
      <c r="P765" s="3">
        <v>51847828</v>
      </c>
      <c r="Q765">
        <v>12</v>
      </c>
      <c r="R765" t="s">
        <v>25</v>
      </c>
    </row>
    <row r="766" spans="2:18">
      <c r="B766">
        <v>2660</v>
      </c>
      <c r="C766" t="s">
        <v>17</v>
      </c>
      <c r="D766">
        <v>14</v>
      </c>
      <c r="E766" t="s">
        <v>59</v>
      </c>
      <c r="F766">
        <v>511111</v>
      </c>
      <c r="G766">
        <v>365</v>
      </c>
      <c r="H766">
        <v>0</v>
      </c>
      <c r="I766">
        <v>1190</v>
      </c>
      <c r="J766">
        <v>12449018</v>
      </c>
      <c r="K766">
        <v>0</v>
      </c>
      <c r="L766">
        <v>0</v>
      </c>
      <c r="M766">
        <v>20001126</v>
      </c>
      <c r="N766">
        <v>588380</v>
      </c>
      <c r="O766">
        <v>45206467</v>
      </c>
      <c r="P766" s="3">
        <v>57015194</v>
      </c>
      <c r="Q766">
        <v>14</v>
      </c>
      <c r="R766" t="s">
        <v>25</v>
      </c>
    </row>
    <row r="767" spans="2:18">
      <c r="B767">
        <v>2664</v>
      </c>
      <c r="C767" t="s">
        <v>17</v>
      </c>
      <c r="D767">
        <v>14</v>
      </c>
      <c r="E767" t="s">
        <v>59</v>
      </c>
      <c r="F767">
        <v>851111</v>
      </c>
      <c r="G767">
        <v>365</v>
      </c>
      <c r="H767">
        <v>0</v>
      </c>
      <c r="I767">
        <v>910</v>
      </c>
      <c r="J767">
        <v>9033819</v>
      </c>
      <c r="K767">
        <v>0</v>
      </c>
      <c r="L767">
        <v>0</v>
      </c>
      <c r="M767">
        <v>18980000</v>
      </c>
      <c r="N767">
        <v>170820</v>
      </c>
      <c r="O767">
        <v>40555178</v>
      </c>
      <c r="P767" s="3">
        <v>51201795</v>
      </c>
      <c r="Q767">
        <v>11</v>
      </c>
      <c r="R767" t="s">
        <v>25</v>
      </c>
    </row>
    <row r="768" spans="2:18">
      <c r="B768">
        <v>2655</v>
      </c>
      <c r="C768" t="s">
        <v>17</v>
      </c>
      <c r="D768">
        <v>14</v>
      </c>
      <c r="E768" t="s">
        <v>59</v>
      </c>
      <c r="F768">
        <v>511111</v>
      </c>
      <c r="G768">
        <v>365</v>
      </c>
      <c r="H768">
        <v>0</v>
      </c>
      <c r="I768">
        <v>1080</v>
      </c>
      <c r="J768">
        <v>9992395</v>
      </c>
      <c r="K768">
        <v>0</v>
      </c>
      <c r="L768">
        <v>0</v>
      </c>
      <c r="M768">
        <v>17689360</v>
      </c>
      <c r="N768">
        <v>607360</v>
      </c>
      <c r="O768">
        <v>37977241</v>
      </c>
      <c r="P768" s="3">
        <v>48315923</v>
      </c>
      <c r="Q768">
        <v>12</v>
      </c>
      <c r="R768" t="s">
        <v>25</v>
      </c>
    </row>
    <row r="769" spans="2:18">
      <c r="B769">
        <v>2651</v>
      </c>
      <c r="C769" t="s">
        <v>17</v>
      </c>
      <c r="D769">
        <v>4</v>
      </c>
      <c r="E769" t="s">
        <v>60</v>
      </c>
      <c r="F769">
        <v>811111</v>
      </c>
      <c r="G769">
        <v>365</v>
      </c>
      <c r="H769">
        <v>0</v>
      </c>
      <c r="I769">
        <v>1440</v>
      </c>
      <c r="J769">
        <v>20579595</v>
      </c>
      <c r="K769">
        <v>73</v>
      </c>
      <c r="L769">
        <v>5702350</v>
      </c>
      <c r="M769">
        <v>28511754</v>
      </c>
      <c r="N769">
        <v>284700</v>
      </c>
      <c r="O769">
        <v>74907831</v>
      </c>
      <c r="P769" s="3">
        <v>93212197</v>
      </c>
      <c r="Q769">
        <v>17</v>
      </c>
      <c r="R769" t="s">
        <v>27</v>
      </c>
    </row>
    <row r="770" spans="2:18">
      <c r="B770">
        <v>2642</v>
      </c>
      <c r="C770" t="s">
        <v>17</v>
      </c>
      <c r="D770">
        <v>4</v>
      </c>
      <c r="E770" t="s">
        <v>60</v>
      </c>
      <c r="F770">
        <v>811111</v>
      </c>
      <c r="G770">
        <v>365</v>
      </c>
      <c r="H770">
        <v>0</v>
      </c>
      <c r="I770">
        <v>1290</v>
      </c>
      <c r="J770">
        <v>13279495</v>
      </c>
      <c r="K770">
        <v>72</v>
      </c>
      <c r="L770">
        <v>3884566</v>
      </c>
      <c r="M770">
        <v>19683799</v>
      </c>
      <c r="N770">
        <v>265720</v>
      </c>
      <c r="O770">
        <v>48456443</v>
      </c>
      <c r="P770" s="3">
        <v>60667805</v>
      </c>
      <c r="Q770">
        <v>14</v>
      </c>
      <c r="R770" t="s">
        <v>25</v>
      </c>
    </row>
    <row r="771" spans="2:18">
      <c r="B771">
        <v>2636</v>
      </c>
      <c r="C771" t="s">
        <v>17</v>
      </c>
      <c r="D771">
        <v>4</v>
      </c>
      <c r="E771" t="s">
        <v>60</v>
      </c>
      <c r="F771">
        <v>811111</v>
      </c>
      <c r="G771">
        <v>365</v>
      </c>
      <c r="H771">
        <v>0</v>
      </c>
      <c r="I771">
        <v>1440</v>
      </c>
      <c r="J771">
        <v>19713749</v>
      </c>
      <c r="K771">
        <v>70</v>
      </c>
      <c r="L771">
        <v>4824893</v>
      </c>
      <c r="M771">
        <v>25550272</v>
      </c>
      <c r="N771">
        <v>227760</v>
      </c>
      <c r="O771">
        <v>76045545</v>
      </c>
      <c r="P771" s="3">
        <v>93596397</v>
      </c>
      <c r="Q771">
        <v>9</v>
      </c>
      <c r="R771" t="s">
        <v>19</v>
      </c>
    </row>
    <row r="772" spans="2:18">
      <c r="B772">
        <v>2641</v>
      </c>
      <c r="C772" t="s">
        <v>21</v>
      </c>
      <c r="D772">
        <v>4</v>
      </c>
      <c r="E772" t="s">
        <v>60</v>
      </c>
      <c r="F772">
        <v>511111</v>
      </c>
      <c r="G772">
        <v>365</v>
      </c>
      <c r="H772">
        <v>0</v>
      </c>
      <c r="I772">
        <v>874</v>
      </c>
      <c r="J772">
        <v>7981051</v>
      </c>
      <c r="K772">
        <v>10</v>
      </c>
      <c r="L772">
        <v>477830</v>
      </c>
      <c r="M772">
        <v>17456770</v>
      </c>
      <c r="N772">
        <v>227760</v>
      </c>
      <c r="O772">
        <v>27371166</v>
      </c>
      <c r="P772" s="3">
        <v>33556632</v>
      </c>
      <c r="Q772">
        <v>5</v>
      </c>
      <c r="R772" t="s">
        <v>19</v>
      </c>
    </row>
    <row r="773" spans="2:18">
      <c r="B773">
        <v>2648</v>
      </c>
      <c r="C773" t="s">
        <v>17</v>
      </c>
      <c r="D773">
        <v>4</v>
      </c>
      <c r="E773" t="s">
        <v>60</v>
      </c>
      <c r="F773">
        <v>511111</v>
      </c>
      <c r="G773">
        <v>365</v>
      </c>
      <c r="H773">
        <v>0</v>
      </c>
      <c r="I773">
        <v>1060</v>
      </c>
      <c r="J773">
        <v>11937190</v>
      </c>
      <c r="K773">
        <v>8</v>
      </c>
      <c r="L773">
        <v>471911</v>
      </c>
      <c r="M773">
        <v>21530913</v>
      </c>
      <c r="N773">
        <v>531440</v>
      </c>
      <c r="O773">
        <v>44532373</v>
      </c>
      <c r="P773" s="3">
        <v>57005942</v>
      </c>
      <c r="Q773">
        <v>27</v>
      </c>
      <c r="R773" t="s">
        <v>28</v>
      </c>
    </row>
    <row r="774" spans="2:18">
      <c r="B774">
        <v>2101</v>
      </c>
      <c r="C774" t="s">
        <v>17</v>
      </c>
      <c r="D774">
        <v>4</v>
      </c>
      <c r="E774" t="s">
        <v>60</v>
      </c>
      <c r="F774">
        <v>811111</v>
      </c>
      <c r="G774">
        <v>29</v>
      </c>
      <c r="H774">
        <v>0</v>
      </c>
      <c r="I774">
        <v>90</v>
      </c>
      <c r="J774">
        <v>892382</v>
      </c>
      <c r="K774">
        <v>4</v>
      </c>
      <c r="L774">
        <v>207750</v>
      </c>
      <c r="M774">
        <v>1506190</v>
      </c>
      <c r="N774">
        <v>16588</v>
      </c>
      <c r="O774">
        <v>3349817</v>
      </c>
      <c r="P774" s="3">
        <v>4252406</v>
      </c>
      <c r="Q774">
        <v>6</v>
      </c>
      <c r="R774" t="s">
        <v>19</v>
      </c>
    </row>
    <row r="775" spans="2:18">
      <c r="B775">
        <v>2646</v>
      </c>
      <c r="C775" t="s">
        <v>17</v>
      </c>
      <c r="D775">
        <v>4</v>
      </c>
      <c r="E775" t="s">
        <v>60</v>
      </c>
      <c r="F775">
        <v>851111</v>
      </c>
      <c r="G775">
        <v>365</v>
      </c>
      <c r="H775">
        <v>0</v>
      </c>
      <c r="I775">
        <v>1170</v>
      </c>
      <c r="J775">
        <v>13203826</v>
      </c>
      <c r="K775">
        <v>2</v>
      </c>
      <c r="L775">
        <v>118228</v>
      </c>
      <c r="M775">
        <v>21576466</v>
      </c>
      <c r="N775">
        <v>265720</v>
      </c>
      <c r="O775">
        <v>46290154</v>
      </c>
      <c r="P775" s="3">
        <v>58987880</v>
      </c>
      <c r="Q775">
        <v>21</v>
      </c>
      <c r="R775" t="s">
        <v>26</v>
      </c>
    </row>
    <row r="776" spans="2:18">
      <c r="B776">
        <v>2639</v>
      </c>
      <c r="C776" t="s">
        <v>17</v>
      </c>
      <c r="D776">
        <v>4</v>
      </c>
      <c r="E776" t="s">
        <v>60</v>
      </c>
      <c r="F776">
        <v>851111</v>
      </c>
      <c r="G776">
        <v>365</v>
      </c>
      <c r="H776">
        <v>0</v>
      </c>
      <c r="I776">
        <v>1020</v>
      </c>
      <c r="J776">
        <v>11778233</v>
      </c>
      <c r="K776">
        <v>1</v>
      </c>
      <c r="L776">
        <v>60580</v>
      </c>
      <c r="M776">
        <v>22084618</v>
      </c>
      <c r="N776">
        <v>265720</v>
      </c>
      <c r="O776">
        <v>45072242</v>
      </c>
      <c r="P776" s="3">
        <v>57549073</v>
      </c>
      <c r="Q776">
        <v>25</v>
      </c>
      <c r="R776" t="s">
        <v>23</v>
      </c>
    </row>
    <row r="777" spans="2:18">
      <c r="B777">
        <v>2643</v>
      </c>
      <c r="C777" t="s">
        <v>17</v>
      </c>
      <c r="D777">
        <v>4</v>
      </c>
      <c r="E777" t="s">
        <v>60</v>
      </c>
      <c r="F777">
        <v>511111</v>
      </c>
      <c r="G777">
        <v>365</v>
      </c>
      <c r="H777">
        <v>0</v>
      </c>
      <c r="I777">
        <v>1260</v>
      </c>
      <c r="J777">
        <v>14044392</v>
      </c>
      <c r="K777">
        <v>1</v>
      </c>
      <c r="L777">
        <v>58386</v>
      </c>
      <c r="M777">
        <v>21310746</v>
      </c>
      <c r="N777">
        <v>531440</v>
      </c>
      <c r="O777">
        <v>48034032</v>
      </c>
      <c r="P777" s="3">
        <v>65266001</v>
      </c>
      <c r="Q777">
        <v>20</v>
      </c>
      <c r="R777" t="s">
        <v>23</v>
      </c>
    </row>
    <row r="778" spans="2:18">
      <c r="B778">
        <v>2638</v>
      </c>
      <c r="C778" t="s">
        <v>17</v>
      </c>
      <c r="D778">
        <v>4</v>
      </c>
      <c r="E778" t="s">
        <v>60</v>
      </c>
      <c r="F778">
        <v>511111</v>
      </c>
      <c r="G778">
        <v>365</v>
      </c>
      <c r="H778">
        <v>0</v>
      </c>
      <c r="I778">
        <v>1170</v>
      </c>
      <c r="J778">
        <v>11373323</v>
      </c>
      <c r="K778">
        <v>1</v>
      </c>
      <c r="L778">
        <v>50918</v>
      </c>
      <c r="M778">
        <v>18585214</v>
      </c>
      <c r="N778">
        <v>531440</v>
      </c>
      <c r="O778">
        <v>41063881</v>
      </c>
      <c r="P778" s="3">
        <v>52335187</v>
      </c>
      <c r="Q778">
        <v>12</v>
      </c>
      <c r="R778" t="s">
        <v>25</v>
      </c>
    </row>
    <row r="779" spans="2:18">
      <c r="B779">
        <v>2580</v>
      </c>
      <c r="C779" t="s">
        <v>21</v>
      </c>
      <c r="D779">
        <v>4</v>
      </c>
      <c r="E779" t="s">
        <v>60</v>
      </c>
      <c r="F779">
        <v>811211</v>
      </c>
      <c r="G779">
        <v>336</v>
      </c>
      <c r="H779">
        <v>0</v>
      </c>
      <c r="I779">
        <v>1021</v>
      </c>
      <c r="J779">
        <v>8359855</v>
      </c>
      <c r="K779">
        <v>0</v>
      </c>
      <c r="L779">
        <v>0</v>
      </c>
      <c r="M779">
        <v>13124304</v>
      </c>
      <c r="N779">
        <v>381888</v>
      </c>
      <c r="O779">
        <v>24203075</v>
      </c>
      <c r="P779" s="3">
        <v>29433746</v>
      </c>
      <c r="Q779">
        <v>10</v>
      </c>
      <c r="R779" t="s">
        <v>23</v>
      </c>
    </row>
    <row r="780" spans="2:18">
      <c r="B780">
        <v>2647</v>
      </c>
      <c r="C780" t="s">
        <v>17</v>
      </c>
      <c r="D780">
        <v>4</v>
      </c>
      <c r="E780" t="s">
        <v>60</v>
      </c>
      <c r="F780">
        <v>811111</v>
      </c>
      <c r="G780">
        <v>365</v>
      </c>
      <c r="H780">
        <v>0</v>
      </c>
      <c r="I780">
        <v>1250</v>
      </c>
      <c r="J780">
        <v>12267626</v>
      </c>
      <c r="K780">
        <v>0</v>
      </c>
      <c r="L780">
        <v>0</v>
      </c>
      <c r="M780">
        <v>18763627</v>
      </c>
      <c r="N780">
        <v>208780</v>
      </c>
      <c r="O780">
        <v>44667531</v>
      </c>
      <c r="P780" s="3">
        <v>56703330</v>
      </c>
      <c r="Q780">
        <v>13</v>
      </c>
      <c r="R780" t="s">
        <v>25</v>
      </c>
    </row>
    <row r="781" spans="2:18">
      <c r="B781">
        <v>2645</v>
      </c>
      <c r="C781" t="s">
        <v>17</v>
      </c>
      <c r="D781">
        <v>4</v>
      </c>
      <c r="E781" t="s">
        <v>60</v>
      </c>
      <c r="F781">
        <v>511111</v>
      </c>
      <c r="G781">
        <v>365</v>
      </c>
      <c r="H781">
        <v>0</v>
      </c>
      <c r="I781">
        <v>1030</v>
      </c>
      <c r="J781">
        <v>10707719</v>
      </c>
      <c r="K781">
        <v>0</v>
      </c>
      <c r="L781">
        <v>0</v>
      </c>
      <c r="M781">
        <v>19875854</v>
      </c>
      <c r="N781">
        <v>531440</v>
      </c>
      <c r="O781">
        <v>41962172</v>
      </c>
      <c r="P781" s="3">
        <v>53535471</v>
      </c>
      <c r="Q781">
        <v>27</v>
      </c>
      <c r="R781" t="s">
        <v>28</v>
      </c>
    </row>
    <row r="782" spans="2:18">
      <c r="B782">
        <v>2640</v>
      </c>
      <c r="C782" t="s">
        <v>17</v>
      </c>
      <c r="D782">
        <v>4</v>
      </c>
      <c r="E782" t="s">
        <v>60</v>
      </c>
      <c r="F782">
        <v>851111</v>
      </c>
      <c r="G782">
        <v>365</v>
      </c>
      <c r="H782">
        <v>0</v>
      </c>
      <c r="I782">
        <v>1250</v>
      </c>
      <c r="J782">
        <v>12540963</v>
      </c>
      <c r="K782">
        <v>0</v>
      </c>
      <c r="L782">
        <v>0</v>
      </c>
      <c r="M782">
        <v>19181737</v>
      </c>
      <c r="N782">
        <v>265720</v>
      </c>
      <c r="O782">
        <v>41742292</v>
      </c>
      <c r="P782" s="3">
        <v>53264924</v>
      </c>
      <c r="Q782">
        <v>14</v>
      </c>
      <c r="R782" t="s">
        <v>25</v>
      </c>
    </row>
    <row r="783" spans="2:18">
      <c r="B783">
        <v>2554</v>
      </c>
      <c r="C783" t="s">
        <v>17</v>
      </c>
      <c r="E783" t="s">
        <v>60</v>
      </c>
      <c r="F783">
        <v>811111</v>
      </c>
      <c r="G783">
        <v>365</v>
      </c>
      <c r="H783">
        <v>0</v>
      </c>
      <c r="I783">
        <v>1175</v>
      </c>
      <c r="J783">
        <v>11288942</v>
      </c>
      <c r="K783">
        <v>0</v>
      </c>
      <c r="L783">
        <v>0</v>
      </c>
      <c r="M783">
        <v>18368846</v>
      </c>
      <c r="N783">
        <v>531440</v>
      </c>
      <c r="O783">
        <v>39151777</v>
      </c>
      <c r="P783" s="3">
        <v>49833587</v>
      </c>
      <c r="Q783">
        <v>8</v>
      </c>
      <c r="R783" t="s">
        <v>19</v>
      </c>
    </row>
    <row r="784" spans="2:18">
      <c r="B784">
        <v>2637</v>
      </c>
      <c r="C784" t="s">
        <v>17</v>
      </c>
      <c r="D784">
        <v>4</v>
      </c>
      <c r="E784" t="s">
        <v>60</v>
      </c>
      <c r="F784">
        <v>811111</v>
      </c>
      <c r="G784">
        <v>365</v>
      </c>
      <c r="H784">
        <v>0</v>
      </c>
      <c r="I784">
        <v>1025</v>
      </c>
      <c r="J784">
        <v>9664649</v>
      </c>
      <c r="K784">
        <v>0</v>
      </c>
      <c r="L784">
        <v>0</v>
      </c>
      <c r="M784">
        <v>18027206</v>
      </c>
      <c r="N784">
        <v>531440</v>
      </c>
      <c r="O784">
        <v>36204385</v>
      </c>
      <c r="P784" s="3">
        <v>46578310</v>
      </c>
      <c r="Q784">
        <v>8</v>
      </c>
      <c r="R784" t="s">
        <v>19</v>
      </c>
    </row>
    <row r="785" spans="2:18">
      <c r="B785">
        <v>2537</v>
      </c>
      <c r="C785" t="s">
        <v>17</v>
      </c>
      <c r="D785">
        <v>4</v>
      </c>
      <c r="E785" t="s">
        <v>60</v>
      </c>
      <c r="F785">
        <v>811211</v>
      </c>
      <c r="G785">
        <v>365</v>
      </c>
      <c r="H785">
        <v>0</v>
      </c>
      <c r="I785">
        <v>1200</v>
      </c>
      <c r="J785">
        <v>11300412</v>
      </c>
      <c r="K785">
        <v>0</v>
      </c>
      <c r="L785">
        <v>0</v>
      </c>
      <c r="M785">
        <v>18004427</v>
      </c>
      <c r="N785">
        <v>455520</v>
      </c>
      <c r="O785">
        <v>41239836</v>
      </c>
      <c r="P785" s="3">
        <v>52705914</v>
      </c>
      <c r="Q785">
        <v>8</v>
      </c>
      <c r="R785" t="s">
        <v>20</v>
      </c>
    </row>
    <row r="786" spans="2:18">
      <c r="B786">
        <v>2644</v>
      </c>
      <c r="C786" t="s">
        <v>21</v>
      </c>
      <c r="D786">
        <v>4</v>
      </c>
      <c r="E786" t="s">
        <v>60</v>
      </c>
      <c r="F786">
        <v>511111</v>
      </c>
      <c r="G786">
        <v>365</v>
      </c>
      <c r="H786">
        <v>0</v>
      </c>
      <c r="I786">
        <v>850</v>
      </c>
      <c r="J786">
        <v>6957565</v>
      </c>
      <c r="K786">
        <v>0</v>
      </c>
      <c r="L786">
        <v>0</v>
      </c>
      <c r="M786">
        <v>15648560</v>
      </c>
      <c r="N786">
        <v>455520</v>
      </c>
      <c r="O786">
        <v>24134314</v>
      </c>
      <c r="P786" s="3">
        <v>29685202</v>
      </c>
      <c r="Q786">
        <v>4</v>
      </c>
      <c r="R786" t="s">
        <v>19</v>
      </c>
    </row>
    <row r="787" spans="2:18">
      <c r="B787">
        <v>2650</v>
      </c>
      <c r="C787" t="s">
        <v>21</v>
      </c>
      <c r="D787">
        <v>4</v>
      </c>
      <c r="E787" t="s">
        <v>60</v>
      </c>
      <c r="F787">
        <v>511111</v>
      </c>
      <c r="G787">
        <v>365</v>
      </c>
      <c r="H787">
        <v>0</v>
      </c>
      <c r="I787">
        <v>850</v>
      </c>
      <c r="J787">
        <v>6957565</v>
      </c>
      <c r="K787">
        <v>0</v>
      </c>
      <c r="L787">
        <v>0</v>
      </c>
      <c r="M787">
        <v>15648560</v>
      </c>
      <c r="N787">
        <v>455520</v>
      </c>
      <c r="O787">
        <v>24134314</v>
      </c>
      <c r="P787" s="3">
        <v>29685202</v>
      </c>
      <c r="Q787">
        <v>4</v>
      </c>
      <c r="R787" t="s">
        <v>19</v>
      </c>
    </row>
    <row r="788" spans="2:18">
      <c r="B788">
        <v>2649</v>
      </c>
      <c r="C788" t="s">
        <v>21</v>
      </c>
      <c r="D788">
        <v>4</v>
      </c>
      <c r="E788" t="s">
        <v>60</v>
      </c>
      <c r="F788">
        <v>811211</v>
      </c>
      <c r="G788">
        <v>365</v>
      </c>
      <c r="H788">
        <v>0</v>
      </c>
      <c r="I788">
        <v>832</v>
      </c>
      <c r="J788">
        <v>6810028</v>
      </c>
      <c r="K788">
        <v>0</v>
      </c>
      <c r="L788">
        <v>0</v>
      </c>
      <c r="M788">
        <v>15648560</v>
      </c>
      <c r="N788">
        <v>455520</v>
      </c>
      <c r="O788">
        <v>23986777</v>
      </c>
      <c r="P788" s="3">
        <v>29503732</v>
      </c>
      <c r="Q788">
        <v>5</v>
      </c>
      <c r="R788" t="s">
        <v>19</v>
      </c>
    </row>
    <row r="789" spans="2:18">
      <c r="B789">
        <v>2631</v>
      </c>
      <c r="C789" t="s">
        <v>17</v>
      </c>
      <c r="D789">
        <v>49</v>
      </c>
      <c r="E789" t="s">
        <v>61</v>
      </c>
      <c r="F789">
        <v>811311</v>
      </c>
      <c r="G789">
        <v>365</v>
      </c>
      <c r="H789">
        <v>0</v>
      </c>
      <c r="I789">
        <v>1400</v>
      </c>
      <c r="J789">
        <v>15154580</v>
      </c>
      <c r="K789">
        <v>35</v>
      </c>
      <c r="L789">
        <v>1984528</v>
      </c>
      <c r="M789">
        <v>20695793</v>
      </c>
      <c r="N789">
        <v>303680</v>
      </c>
      <c r="O789">
        <v>50549976</v>
      </c>
      <c r="P789" s="3">
        <v>64000071</v>
      </c>
      <c r="Q789">
        <v>8</v>
      </c>
      <c r="R789" t="s">
        <v>20</v>
      </c>
    </row>
    <row r="790" spans="2:18">
      <c r="B790">
        <v>2124</v>
      </c>
      <c r="C790" t="s">
        <v>17</v>
      </c>
      <c r="D790">
        <v>49</v>
      </c>
      <c r="E790" t="s">
        <v>61</v>
      </c>
      <c r="F790">
        <v>511111</v>
      </c>
      <c r="G790">
        <v>365</v>
      </c>
      <c r="H790">
        <v>0</v>
      </c>
      <c r="I790">
        <v>520</v>
      </c>
      <c r="J790">
        <v>5046548</v>
      </c>
      <c r="K790">
        <v>14</v>
      </c>
      <c r="L790">
        <v>711693</v>
      </c>
      <c r="M790">
        <v>18554847</v>
      </c>
      <c r="N790">
        <v>588380</v>
      </c>
      <c r="O790">
        <v>32882642</v>
      </c>
      <c r="P790" s="3">
        <v>42077224</v>
      </c>
      <c r="Q790">
        <v>23</v>
      </c>
      <c r="R790" t="s">
        <v>26</v>
      </c>
    </row>
    <row r="791" spans="2:18">
      <c r="B791">
        <v>2633</v>
      </c>
      <c r="C791" t="s">
        <v>17</v>
      </c>
      <c r="D791">
        <v>49</v>
      </c>
      <c r="E791" t="s">
        <v>61</v>
      </c>
      <c r="F791">
        <v>851111</v>
      </c>
      <c r="G791">
        <v>365</v>
      </c>
      <c r="H791">
        <v>0</v>
      </c>
      <c r="I791">
        <v>680</v>
      </c>
      <c r="J791">
        <v>6834257</v>
      </c>
      <c r="K791">
        <v>10</v>
      </c>
      <c r="L791">
        <v>526448</v>
      </c>
      <c r="M791">
        <v>19215353</v>
      </c>
      <c r="N791">
        <v>265720</v>
      </c>
      <c r="O791">
        <v>35806884</v>
      </c>
      <c r="P791" s="3">
        <v>45708210</v>
      </c>
      <c r="Q791">
        <v>12</v>
      </c>
      <c r="R791" t="s">
        <v>25</v>
      </c>
    </row>
    <row r="792" spans="2:18">
      <c r="B792">
        <v>2632</v>
      </c>
      <c r="C792" t="s">
        <v>21</v>
      </c>
      <c r="D792">
        <v>49</v>
      </c>
      <c r="E792" t="s">
        <v>61</v>
      </c>
      <c r="F792">
        <v>611711</v>
      </c>
      <c r="G792">
        <v>62</v>
      </c>
      <c r="H792">
        <v>0</v>
      </c>
      <c r="I792">
        <v>20</v>
      </c>
      <c r="J792">
        <v>156026</v>
      </c>
      <c r="K792">
        <v>0</v>
      </c>
      <c r="L792">
        <v>0</v>
      </c>
      <c r="M792">
        <v>1266784</v>
      </c>
      <c r="N792">
        <v>45137</v>
      </c>
      <c r="O792">
        <v>1551440</v>
      </c>
      <c r="P792" s="3">
        <v>1908271</v>
      </c>
      <c r="Q792">
        <v>5</v>
      </c>
      <c r="R792" t="s">
        <v>19</v>
      </c>
    </row>
    <row r="793" spans="2:18">
      <c r="B793">
        <v>2635</v>
      </c>
      <c r="C793" t="s">
        <v>21</v>
      </c>
      <c r="D793">
        <v>49</v>
      </c>
      <c r="E793" t="s">
        <v>61</v>
      </c>
      <c r="F793">
        <v>611711</v>
      </c>
      <c r="G793">
        <v>365</v>
      </c>
      <c r="H793">
        <v>0</v>
      </c>
      <c r="I793">
        <v>460</v>
      </c>
      <c r="J793">
        <v>3588601</v>
      </c>
      <c r="K793">
        <v>0</v>
      </c>
      <c r="L793">
        <v>0</v>
      </c>
      <c r="M793">
        <v>14915360</v>
      </c>
      <c r="N793">
        <v>531452</v>
      </c>
      <c r="O793">
        <v>20013613</v>
      </c>
      <c r="P793" s="3">
        <v>24616741</v>
      </c>
      <c r="Q793">
        <v>6</v>
      </c>
      <c r="R793" t="s">
        <v>19</v>
      </c>
    </row>
    <row r="794" spans="2:18">
      <c r="B794">
        <v>2480</v>
      </c>
      <c r="C794" t="s">
        <v>17</v>
      </c>
      <c r="D794">
        <v>1</v>
      </c>
      <c r="E794" t="s">
        <v>62</v>
      </c>
      <c r="F794">
        <v>611311</v>
      </c>
      <c r="G794">
        <v>365</v>
      </c>
      <c r="H794">
        <v>0</v>
      </c>
      <c r="I794">
        <v>1440</v>
      </c>
      <c r="J794">
        <v>13940748</v>
      </c>
      <c r="K794">
        <v>129</v>
      </c>
      <c r="L794">
        <v>6541640</v>
      </c>
      <c r="M794">
        <v>18509294</v>
      </c>
      <c r="N794">
        <v>474500</v>
      </c>
      <c r="O794">
        <v>46373847</v>
      </c>
      <c r="P794" s="3">
        <v>57432145</v>
      </c>
      <c r="Q794">
        <v>15</v>
      </c>
      <c r="R794" t="s">
        <v>23</v>
      </c>
    </row>
    <row r="795" spans="2:18">
      <c r="B795">
        <v>2613</v>
      </c>
      <c r="C795" t="s">
        <v>17</v>
      </c>
      <c r="D795">
        <v>1</v>
      </c>
      <c r="E795" t="s">
        <v>62</v>
      </c>
      <c r="F795">
        <v>611511</v>
      </c>
      <c r="G795">
        <v>365</v>
      </c>
      <c r="H795">
        <v>0</v>
      </c>
      <c r="I795">
        <v>1330</v>
      </c>
      <c r="J795">
        <v>18894953</v>
      </c>
      <c r="K795">
        <v>115</v>
      </c>
      <c r="L795">
        <v>8644631</v>
      </c>
      <c r="M795">
        <v>27171966</v>
      </c>
      <c r="N795">
        <v>284700</v>
      </c>
      <c r="O795">
        <v>70795550</v>
      </c>
      <c r="P795" s="3">
        <v>87052550</v>
      </c>
      <c r="Q795">
        <v>10</v>
      </c>
      <c r="R795" t="s">
        <v>23</v>
      </c>
    </row>
    <row r="796" spans="2:18">
      <c r="B796">
        <v>2573</v>
      </c>
      <c r="C796" t="s">
        <v>17</v>
      </c>
      <c r="D796">
        <v>1</v>
      </c>
      <c r="E796" t="s">
        <v>62</v>
      </c>
      <c r="F796">
        <v>611411</v>
      </c>
      <c r="G796">
        <v>365</v>
      </c>
      <c r="H796">
        <v>0</v>
      </c>
      <c r="I796">
        <v>1440</v>
      </c>
      <c r="J796">
        <v>17205792</v>
      </c>
      <c r="K796">
        <v>107</v>
      </c>
      <c r="L796">
        <v>6696831</v>
      </c>
      <c r="M796">
        <v>22844327</v>
      </c>
      <c r="N796">
        <v>455520</v>
      </c>
      <c r="O796">
        <v>61039675</v>
      </c>
      <c r="P796" s="3">
        <v>75451491</v>
      </c>
      <c r="Q796">
        <v>25</v>
      </c>
      <c r="R796" t="s">
        <v>23</v>
      </c>
    </row>
    <row r="797" spans="2:18">
      <c r="B797">
        <v>2523</v>
      </c>
      <c r="C797" t="s">
        <v>17</v>
      </c>
      <c r="D797">
        <v>99</v>
      </c>
      <c r="E797" t="s">
        <v>62</v>
      </c>
      <c r="F797">
        <v>611311</v>
      </c>
      <c r="G797">
        <v>365</v>
      </c>
      <c r="H797">
        <v>0</v>
      </c>
      <c r="I797">
        <v>1170</v>
      </c>
      <c r="J797">
        <v>10727532</v>
      </c>
      <c r="K797">
        <v>103</v>
      </c>
      <c r="L797">
        <v>5013875</v>
      </c>
      <c r="M797">
        <v>17529927</v>
      </c>
      <c r="N797">
        <v>474500</v>
      </c>
      <c r="O797">
        <v>40702894</v>
      </c>
      <c r="P797" s="3">
        <v>50711183</v>
      </c>
      <c r="Q797">
        <v>9</v>
      </c>
      <c r="R797" t="s">
        <v>19</v>
      </c>
    </row>
    <row r="798" spans="2:18">
      <c r="B798">
        <v>3215</v>
      </c>
      <c r="C798" t="s">
        <v>21</v>
      </c>
      <c r="D798">
        <v>99</v>
      </c>
      <c r="E798" t="s">
        <v>62</v>
      </c>
      <c r="F798">
        <v>611311</v>
      </c>
      <c r="G798">
        <v>365</v>
      </c>
      <c r="H798">
        <v>0</v>
      </c>
      <c r="I798">
        <v>1205</v>
      </c>
      <c r="J798">
        <v>9842264</v>
      </c>
      <c r="K798">
        <v>102</v>
      </c>
      <c r="L798">
        <v>4602096</v>
      </c>
      <c r="M798">
        <v>15616160</v>
      </c>
      <c r="N798">
        <v>455520</v>
      </c>
      <c r="O798">
        <v>33577142</v>
      </c>
      <c r="P798" s="3">
        <v>39840848</v>
      </c>
      <c r="Q798">
        <v>6</v>
      </c>
      <c r="R798" t="s">
        <v>20</v>
      </c>
    </row>
    <row r="799" spans="2:18">
      <c r="B799">
        <v>2529</v>
      </c>
      <c r="C799" t="s">
        <v>17</v>
      </c>
      <c r="D799">
        <v>1</v>
      </c>
      <c r="E799" t="s">
        <v>62</v>
      </c>
      <c r="F799">
        <v>611311</v>
      </c>
      <c r="G799">
        <v>365</v>
      </c>
      <c r="H799">
        <v>0</v>
      </c>
      <c r="I799">
        <v>1440</v>
      </c>
      <c r="J799">
        <v>15375996</v>
      </c>
      <c r="K799">
        <v>101</v>
      </c>
      <c r="L799">
        <v>5649052</v>
      </c>
      <c r="M799">
        <v>20414887</v>
      </c>
      <c r="N799">
        <v>455520</v>
      </c>
      <c r="O799">
        <v>57853535</v>
      </c>
      <c r="P799" s="3">
        <v>69953506</v>
      </c>
      <c r="Q799">
        <v>24</v>
      </c>
      <c r="R799" t="s">
        <v>26</v>
      </c>
    </row>
    <row r="800" spans="2:18">
      <c r="B800">
        <v>2550</v>
      </c>
      <c r="C800" t="s">
        <v>17</v>
      </c>
      <c r="D800">
        <v>1</v>
      </c>
      <c r="E800" t="s">
        <v>62</v>
      </c>
      <c r="F800">
        <v>811111</v>
      </c>
      <c r="G800">
        <v>365</v>
      </c>
      <c r="H800">
        <v>0</v>
      </c>
      <c r="I800">
        <v>1440</v>
      </c>
      <c r="J800">
        <v>18411858</v>
      </c>
      <c r="K800">
        <v>90</v>
      </c>
      <c r="L800">
        <v>5997846</v>
      </c>
      <c r="M800">
        <v>24342345</v>
      </c>
      <c r="N800">
        <v>208780</v>
      </c>
      <c r="O800">
        <v>64781031</v>
      </c>
      <c r="P800" s="3">
        <v>80029336</v>
      </c>
      <c r="Q800">
        <v>21</v>
      </c>
      <c r="R800" t="s">
        <v>26</v>
      </c>
    </row>
    <row r="801" spans="2:18">
      <c r="B801">
        <v>2571</v>
      </c>
      <c r="C801" t="s">
        <v>17</v>
      </c>
      <c r="D801">
        <v>1</v>
      </c>
      <c r="E801" t="s">
        <v>62</v>
      </c>
      <c r="F801">
        <v>611411</v>
      </c>
      <c r="G801">
        <v>365</v>
      </c>
      <c r="H801">
        <v>0</v>
      </c>
      <c r="I801">
        <v>1126</v>
      </c>
      <c r="J801">
        <v>12917426</v>
      </c>
      <c r="K801">
        <v>88</v>
      </c>
      <c r="L801">
        <v>5288022</v>
      </c>
      <c r="M801">
        <v>21933287</v>
      </c>
      <c r="N801">
        <v>322660</v>
      </c>
      <c r="O801">
        <v>53053925</v>
      </c>
      <c r="P801" s="3">
        <v>65969566</v>
      </c>
      <c r="Q801">
        <v>20</v>
      </c>
      <c r="R801" t="s">
        <v>23</v>
      </c>
    </row>
    <row r="802" spans="2:18">
      <c r="B802">
        <v>2457</v>
      </c>
      <c r="C802" t="s">
        <v>17</v>
      </c>
      <c r="D802">
        <v>1</v>
      </c>
      <c r="E802" t="s">
        <v>62</v>
      </c>
      <c r="F802">
        <v>611411</v>
      </c>
      <c r="G802">
        <v>365</v>
      </c>
      <c r="H802">
        <v>0</v>
      </c>
      <c r="I802">
        <v>1175</v>
      </c>
      <c r="J802">
        <v>19657540</v>
      </c>
      <c r="K802">
        <v>84</v>
      </c>
      <c r="L802">
        <v>7365609</v>
      </c>
      <c r="M802">
        <v>32012707</v>
      </c>
      <c r="N802">
        <v>227760</v>
      </c>
      <c r="O802">
        <v>74493077</v>
      </c>
      <c r="P802" s="3">
        <v>92036431</v>
      </c>
      <c r="Q802">
        <v>14</v>
      </c>
      <c r="R802" t="s">
        <v>25</v>
      </c>
    </row>
    <row r="803" spans="2:18">
      <c r="B803">
        <v>2510</v>
      </c>
      <c r="C803" t="s">
        <v>17</v>
      </c>
      <c r="D803">
        <v>1</v>
      </c>
      <c r="E803" t="s">
        <v>62</v>
      </c>
      <c r="F803">
        <v>611511</v>
      </c>
      <c r="G803">
        <v>365</v>
      </c>
      <c r="H803">
        <v>0</v>
      </c>
      <c r="I803">
        <v>1290</v>
      </c>
      <c r="J803">
        <v>12980344</v>
      </c>
      <c r="K803">
        <v>80</v>
      </c>
      <c r="L803">
        <v>4190221</v>
      </c>
      <c r="M803">
        <v>19238127</v>
      </c>
      <c r="N803">
        <v>455520</v>
      </c>
      <c r="O803">
        <v>45053431</v>
      </c>
      <c r="P803" s="3">
        <v>56181754</v>
      </c>
      <c r="Q803">
        <v>19</v>
      </c>
      <c r="R803" t="s">
        <v>27</v>
      </c>
    </row>
    <row r="804" spans="2:18">
      <c r="B804">
        <v>2536</v>
      </c>
      <c r="C804" t="s">
        <v>17</v>
      </c>
      <c r="D804">
        <v>1</v>
      </c>
      <c r="E804" t="s">
        <v>62</v>
      </c>
      <c r="F804">
        <v>611511</v>
      </c>
      <c r="G804">
        <v>365</v>
      </c>
      <c r="H804">
        <v>0</v>
      </c>
      <c r="I804">
        <v>1369</v>
      </c>
      <c r="J804">
        <v>14772506</v>
      </c>
      <c r="K804">
        <v>78</v>
      </c>
      <c r="L804">
        <v>4379443</v>
      </c>
      <c r="M804">
        <v>20624457</v>
      </c>
      <c r="N804">
        <v>322660</v>
      </c>
      <c r="O804">
        <v>51196029</v>
      </c>
      <c r="P804" s="3">
        <v>63742203</v>
      </c>
      <c r="Q804">
        <v>12</v>
      </c>
      <c r="R804" t="s">
        <v>25</v>
      </c>
    </row>
    <row r="805" spans="2:18">
      <c r="B805">
        <v>2521</v>
      </c>
      <c r="C805" t="s">
        <v>17</v>
      </c>
      <c r="D805">
        <v>99</v>
      </c>
      <c r="E805" t="s">
        <v>62</v>
      </c>
      <c r="F805">
        <v>811111</v>
      </c>
      <c r="G805">
        <v>365</v>
      </c>
      <c r="H805">
        <v>0</v>
      </c>
      <c r="I805">
        <v>1440</v>
      </c>
      <c r="J805">
        <v>17171005</v>
      </c>
      <c r="K805">
        <v>76</v>
      </c>
      <c r="L805">
        <v>4751968</v>
      </c>
      <c r="M805">
        <v>22794460</v>
      </c>
      <c r="N805">
        <v>227760</v>
      </c>
      <c r="O805">
        <v>62080393</v>
      </c>
      <c r="P805" s="3">
        <v>77251619</v>
      </c>
      <c r="Q805">
        <v>7</v>
      </c>
      <c r="R805" t="s">
        <v>19</v>
      </c>
    </row>
    <row r="806" spans="2:18">
      <c r="B806">
        <v>2594</v>
      </c>
      <c r="C806" t="s">
        <v>17</v>
      </c>
      <c r="D806">
        <v>1</v>
      </c>
      <c r="E806" t="s">
        <v>62</v>
      </c>
      <c r="F806">
        <v>611411</v>
      </c>
      <c r="G806">
        <v>365</v>
      </c>
      <c r="H806">
        <v>0</v>
      </c>
      <c r="I806">
        <v>1295</v>
      </c>
      <c r="J806">
        <v>16488626</v>
      </c>
      <c r="K806">
        <v>74</v>
      </c>
      <c r="L806">
        <v>4925607</v>
      </c>
      <c r="M806">
        <v>24337935</v>
      </c>
      <c r="N806">
        <v>322660</v>
      </c>
      <c r="O806">
        <v>58591472</v>
      </c>
      <c r="P806" s="3">
        <v>72785660</v>
      </c>
      <c r="Q806">
        <v>26</v>
      </c>
      <c r="R806" t="s">
        <v>28</v>
      </c>
    </row>
    <row r="807" spans="2:18">
      <c r="B807">
        <v>2578</v>
      </c>
      <c r="C807" t="s">
        <v>17</v>
      </c>
      <c r="D807">
        <v>1</v>
      </c>
      <c r="E807" t="s">
        <v>62</v>
      </c>
      <c r="F807">
        <v>611311</v>
      </c>
      <c r="G807">
        <v>365</v>
      </c>
      <c r="H807">
        <v>0</v>
      </c>
      <c r="I807">
        <v>1205</v>
      </c>
      <c r="J807">
        <v>12505454</v>
      </c>
      <c r="K807">
        <v>73</v>
      </c>
      <c r="L807">
        <v>3968340</v>
      </c>
      <c r="M807">
        <v>19841693</v>
      </c>
      <c r="N807">
        <v>474500</v>
      </c>
      <c r="O807">
        <v>45366286</v>
      </c>
      <c r="P807" s="3">
        <v>56634607</v>
      </c>
      <c r="Q807">
        <v>25</v>
      </c>
      <c r="R807" t="s">
        <v>23</v>
      </c>
    </row>
    <row r="808" spans="2:18">
      <c r="B808">
        <v>2525</v>
      </c>
      <c r="C808" t="s">
        <v>17</v>
      </c>
      <c r="D808">
        <v>1</v>
      </c>
      <c r="E808" t="s">
        <v>62</v>
      </c>
      <c r="F808">
        <v>811111</v>
      </c>
      <c r="G808">
        <v>365</v>
      </c>
      <c r="H808">
        <v>0</v>
      </c>
      <c r="I808">
        <v>1440</v>
      </c>
      <c r="J808">
        <v>24517489</v>
      </c>
      <c r="K808">
        <v>71</v>
      </c>
      <c r="L808">
        <v>6316276</v>
      </c>
      <c r="M808">
        <v>32470986</v>
      </c>
      <c r="N808">
        <v>227760</v>
      </c>
      <c r="O808">
        <v>85438445</v>
      </c>
      <c r="P808" s="3">
        <v>105692213</v>
      </c>
      <c r="Q808">
        <v>14</v>
      </c>
      <c r="R808" t="s">
        <v>25</v>
      </c>
    </row>
    <row r="809" spans="2:18">
      <c r="B809">
        <v>2607</v>
      </c>
      <c r="C809" t="s">
        <v>17</v>
      </c>
      <c r="D809">
        <v>1</v>
      </c>
      <c r="E809" t="s">
        <v>62</v>
      </c>
      <c r="F809">
        <v>611511</v>
      </c>
      <c r="G809">
        <v>365</v>
      </c>
      <c r="H809">
        <v>0</v>
      </c>
      <c r="I809">
        <v>1205</v>
      </c>
      <c r="J809">
        <v>14857257</v>
      </c>
      <c r="K809">
        <v>66</v>
      </c>
      <c r="L809">
        <v>4230252</v>
      </c>
      <c r="M809">
        <v>23573160</v>
      </c>
      <c r="N809">
        <v>322660</v>
      </c>
      <c r="O809">
        <v>54897451</v>
      </c>
      <c r="P809" s="3">
        <v>68405197</v>
      </c>
      <c r="Q809">
        <v>12</v>
      </c>
      <c r="R809" t="s">
        <v>25</v>
      </c>
    </row>
    <row r="810" spans="2:18">
      <c r="B810">
        <v>2624</v>
      </c>
      <c r="C810" t="s">
        <v>17</v>
      </c>
      <c r="D810">
        <v>1</v>
      </c>
      <c r="E810" t="s">
        <v>62</v>
      </c>
      <c r="F810">
        <v>611211</v>
      </c>
      <c r="G810">
        <v>365</v>
      </c>
      <c r="H810">
        <v>0</v>
      </c>
      <c r="I810">
        <v>1440</v>
      </c>
      <c r="J810">
        <v>15444612</v>
      </c>
      <c r="K810">
        <v>65</v>
      </c>
      <c r="L810">
        <v>3651753</v>
      </c>
      <c r="M810">
        <v>20505993</v>
      </c>
      <c r="N810">
        <v>265720</v>
      </c>
      <c r="O810">
        <v>52965531</v>
      </c>
      <c r="P810" s="3">
        <v>65536509</v>
      </c>
      <c r="Q810">
        <v>16</v>
      </c>
      <c r="R810" t="s">
        <v>27</v>
      </c>
    </row>
    <row r="811" spans="2:18">
      <c r="B811">
        <v>2455</v>
      </c>
      <c r="C811" t="s">
        <v>17</v>
      </c>
      <c r="D811">
        <v>1</v>
      </c>
      <c r="E811" t="s">
        <v>62</v>
      </c>
      <c r="F811">
        <v>611511</v>
      </c>
      <c r="G811">
        <v>365</v>
      </c>
      <c r="H811">
        <v>0</v>
      </c>
      <c r="I811">
        <v>1305</v>
      </c>
      <c r="J811">
        <v>15745606</v>
      </c>
      <c r="K811">
        <v>64</v>
      </c>
      <c r="L811">
        <v>4047752</v>
      </c>
      <c r="M811">
        <v>23051506</v>
      </c>
      <c r="N811">
        <v>322660</v>
      </c>
      <c r="O811">
        <v>54468589</v>
      </c>
      <c r="P811" s="3">
        <v>67915001</v>
      </c>
      <c r="Q811">
        <v>13</v>
      </c>
      <c r="R811" t="s">
        <v>25</v>
      </c>
    </row>
    <row r="812" spans="2:18">
      <c r="B812">
        <v>2503</v>
      </c>
      <c r="C812" t="s">
        <v>17</v>
      </c>
      <c r="D812">
        <v>1</v>
      </c>
      <c r="E812" t="s">
        <v>62</v>
      </c>
      <c r="F812">
        <v>811111</v>
      </c>
      <c r="G812">
        <v>365</v>
      </c>
      <c r="H812">
        <v>0</v>
      </c>
      <c r="I812">
        <v>0</v>
      </c>
      <c r="J812">
        <v>0</v>
      </c>
      <c r="K812">
        <v>63</v>
      </c>
      <c r="L812">
        <v>12666654</v>
      </c>
      <c r="M812">
        <v>73386170</v>
      </c>
      <c r="N812">
        <v>2044000</v>
      </c>
      <c r="O812">
        <v>134445039</v>
      </c>
      <c r="P812" s="3">
        <v>155178407</v>
      </c>
      <c r="Q812">
        <v>20</v>
      </c>
      <c r="R812" t="s">
        <v>23</v>
      </c>
    </row>
    <row r="813" spans="2:18">
      <c r="B813">
        <v>2585</v>
      </c>
      <c r="C813" t="s">
        <v>17</v>
      </c>
      <c r="D813">
        <v>1</v>
      </c>
      <c r="E813" t="s">
        <v>62</v>
      </c>
      <c r="F813">
        <v>811311</v>
      </c>
      <c r="G813">
        <v>365</v>
      </c>
      <c r="H813">
        <v>0</v>
      </c>
      <c r="I813">
        <v>1370</v>
      </c>
      <c r="J813">
        <v>22794209</v>
      </c>
      <c r="K813">
        <v>62</v>
      </c>
      <c r="L813">
        <v>5403424</v>
      </c>
      <c r="M813">
        <v>31810480</v>
      </c>
      <c r="N813">
        <v>227760</v>
      </c>
      <c r="O813">
        <v>79695632</v>
      </c>
      <c r="P813" s="3">
        <v>98861529</v>
      </c>
      <c r="Q813">
        <v>26</v>
      </c>
      <c r="R813" t="s">
        <v>28</v>
      </c>
    </row>
    <row r="814" spans="2:18">
      <c r="B814">
        <v>2545</v>
      </c>
      <c r="C814" t="s">
        <v>17</v>
      </c>
      <c r="D814">
        <v>1</v>
      </c>
      <c r="E814" t="s">
        <v>62</v>
      </c>
      <c r="F814">
        <v>611511</v>
      </c>
      <c r="G814">
        <v>365</v>
      </c>
      <c r="H814">
        <v>0</v>
      </c>
      <c r="I814">
        <v>1210</v>
      </c>
      <c r="J814">
        <v>15452236</v>
      </c>
      <c r="K814">
        <v>62</v>
      </c>
      <c r="L814">
        <v>4113908</v>
      </c>
      <c r="M814">
        <v>24415873</v>
      </c>
      <c r="N814">
        <v>322660</v>
      </c>
      <c r="O814">
        <v>57190395</v>
      </c>
      <c r="P814" s="3">
        <v>71097846</v>
      </c>
      <c r="Q814">
        <v>26</v>
      </c>
      <c r="R814" t="s">
        <v>28</v>
      </c>
    </row>
    <row r="815" spans="2:18">
      <c r="B815">
        <v>2627</v>
      </c>
      <c r="C815" t="s">
        <v>17</v>
      </c>
      <c r="D815">
        <v>1</v>
      </c>
      <c r="E815" t="s">
        <v>62</v>
      </c>
      <c r="F815">
        <v>611311</v>
      </c>
      <c r="G815">
        <v>365</v>
      </c>
      <c r="H815">
        <v>0</v>
      </c>
      <c r="I815">
        <v>1245</v>
      </c>
      <c r="J815">
        <v>12427833</v>
      </c>
      <c r="K815">
        <v>62</v>
      </c>
      <c r="L815">
        <v>3244892</v>
      </c>
      <c r="M815">
        <v>19082762</v>
      </c>
      <c r="N815">
        <v>531440</v>
      </c>
      <c r="O815">
        <v>45906905</v>
      </c>
      <c r="P815" s="3">
        <v>57353188</v>
      </c>
      <c r="Q815">
        <v>15</v>
      </c>
      <c r="R815" t="s">
        <v>23</v>
      </c>
    </row>
    <row r="816" spans="2:18">
      <c r="B816">
        <v>2477</v>
      </c>
      <c r="C816" t="s">
        <v>17</v>
      </c>
      <c r="D816">
        <v>99</v>
      </c>
      <c r="E816" t="s">
        <v>62</v>
      </c>
      <c r="F816">
        <v>811311</v>
      </c>
      <c r="G816">
        <v>365</v>
      </c>
      <c r="H816">
        <v>0</v>
      </c>
      <c r="I816">
        <v>1185</v>
      </c>
      <c r="J816">
        <v>11906073</v>
      </c>
      <c r="K816">
        <v>57</v>
      </c>
      <c r="L816">
        <v>3000920</v>
      </c>
      <c r="M816">
        <v>19213480</v>
      </c>
      <c r="N816">
        <v>208780</v>
      </c>
      <c r="O816">
        <v>45708207</v>
      </c>
      <c r="P816" s="3">
        <v>57027129</v>
      </c>
      <c r="Q816">
        <v>8</v>
      </c>
      <c r="R816" t="s">
        <v>19</v>
      </c>
    </row>
    <row r="817" spans="2:18">
      <c r="B817">
        <v>2557</v>
      </c>
      <c r="C817" t="s">
        <v>17</v>
      </c>
      <c r="D817">
        <v>1</v>
      </c>
      <c r="E817" t="s">
        <v>62</v>
      </c>
      <c r="F817">
        <v>611511</v>
      </c>
      <c r="G817">
        <v>365</v>
      </c>
      <c r="H817">
        <v>0</v>
      </c>
      <c r="I817">
        <v>1208</v>
      </c>
      <c r="J817">
        <v>18705350</v>
      </c>
      <c r="K817">
        <v>52</v>
      </c>
      <c r="L817">
        <v>4217698</v>
      </c>
      <c r="M817">
        <v>29605006</v>
      </c>
      <c r="N817">
        <v>284700</v>
      </c>
      <c r="O817">
        <v>64409458</v>
      </c>
      <c r="P817" s="3">
        <v>80827203</v>
      </c>
      <c r="Q817">
        <v>13</v>
      </c>
      <c r="R817" t="s">
        <v>25</v>
      </c>
    </row>
    <row r="818" spans="2:18">
      <c r="B818">
        <v>2517</v>
      </c>
      <c r="C818" t="s">
        <v>17</v>
      </c>
      <c r="D818">
        <v>1</v>
      </c>
      <c r="E818" t="s">
        <v>62</v>
      </c>
      <c r="F818">
        <v>811211</v>
      </c>
      <c r="G818">
        <v>136</v>
      </c>
      <c r="H818">
        <v>229</v>
      </c>
      <c r="I818">
        <v>300</v>
      </c>
      <c r="J818">
        <v>3729279</v>
      </c>
      <c r="K818">
        <v>50</v>
      </c>
      <c r="L818">
        <v>3255720</v>
      </c>
      <c r="M818">
        <v>8855557</v>
      </c>
      <c r="N818">
        <v>99008</v>
      </c>
      <c r="O818">
        <v>21260284</v>
      </c>
      <c r="P818" s="3">
        <v>26234659</v>
      </c>
      <c r="Q818">
        <v>5</v>
      </c>
      <c r="R818" t="s">
        <v>19</v>
      </c>
    </row>
    <row r="819" spans="2:18">
      <c r="B819">
        <v>2612</v>
      </c>
      <c r="C819" t="s">
        <v>17</v>
      </c>
      <c r="D819">
        <v>1</v>
      </c>
      <c r="E819" t="s">
        <v>62</v>
      </c>
      <c r="F819">
        <v>811111</v>
      </c>
      <c r="G819">
        <v>365</v>
      </c>
      <c r="H819">
        <v>0</v>
      </c>
      <c r="I819">
        <v>1430</v>
      </c>
      <c r="J819">
        <v>18629169</v>
      </c>
      <c r="K819">
        <v>48</v>
      </c>
      <c r="L819">
        <v>3261773</v>
      </c>
      <c r="M819">
        <v>24803066</v>
      </c>
      <c r="N819">
        <v>227760</v>
      </c>
      <c r="O819">
        <v>59333831</v>
      </c>
      <c r="P819" s="3">
        <v>74260154</v>
      </c>
      <c r="Q819">
        <v>13</v>
      </c>
      <c r="R819" t="s">
        <v>25</v>
      </c>
    </row>
    <row r="820" spans="2:18">
      <c r="B820">
        <v>2505</v>
      </c>
      <c r="C820" t="s">
        <v>17</v>
      </c>
      <c r="E820" t="s">
        <v>62</v>
      </c>
      <c r="F820">
        <v>811111</v>
      </c>
      <c r="G820">
        <v>365</v>
      </c>
      <c r="H820">
        <v>0</v>
      </c>
      <c r="I820">
        <v>1440</v>
      </c>
      <c r="J820">
        <v>17497416</v>
      </c>
      <c r="K820">
        <v>43</v>
      </c>
      <c r="L820">
        <v>2726984</v>
      </c>
      <c r="M820">
        <v>23227880</v>
      </c>
      <c r="N820">
        <v>227760</v>
      </c>
      <c r="O820">
        <v>57631306</v>
      </c>
      <c r="P820" s="3">
        <v>72649287</v>
      </c>
      <c r="Q820">
        <v>7</v>
      </c>
      <c r="R820" t="s">
        <v>19</v>
      </c>
    </row>
    <row r="821" spans="2:18">
      <c r="B821">
        <v>2466</v>
      </c>
      <c r="C821" t="s">
        <v>17</v>
      </c>
      <c r="E821" t="s">
        <v>62</v>
      </c>
      <c r="F821">
        <v>811111</v>
      </c>
      <c r="G821">
        <v>365</v>
      </c>
      <c r="H821">
        <v>0</v>
      </c>
      <c r="I821">
        <v>1430</v>
      </c>
      <c r="J821">
        <v>18389625</v>
      </c>
      <c r="K821">
        <v>41</v>
      </c>
      <c r="L821">
        <v>2757952</v>
      </c>
      <c r="M821">
        <v>24552527</v>
      </c>
      <c r="N821">
        <v>227760</v>
      </c>
      <c r="O821">
        <v>59556664</v>
      </c>
      <c r="P821" s="3">
        <v>74498951</v>
      </c>
      <c r="Q821">
        <v>17</v>
      </c>
      <c r="R821" t="s">
        <v>27</v>
      </c>
    </row>
    <row r="822" spans="2:18">
      <c r="B822">
        <v>2540</v>
      </c>
      <c r="C822" t="s">
        <v>17</v>
      </c>
      <c r="E822" t="s">
        <v>62</v>
      </c>
      <c r="F822">
        <v>811311</v>
      </c>
      <c r="G822">
        <v>365</v>
      </c>
      <c r="H822">
        <v>0</v>
      </c>
      <c r="I822">
        <v>1387</v>
      </c>
      <c r="J822">
        <v>20028570</v>
      </c>
      <c r="K822">
        <v>40</v>
      </c>
      <c r="L822">
        <v>3025565</v>
      </c>
      <c r="M822">
        <v>27608307</v>
      </c>
      <c r="N822">
        <v>227760</v>
      </c>
      <c r="O822">
        <v>62403816</v>
      </c>
      <c r="P822" s="3">
        <v>78340392</v>
      </c>
      <c r="Q822">
        <v>8</v>
      </c>
      <c r="R822" t="s">
        <v>19</v>
      </c>
    </row>
    <row r="823" spans="2:18">
      <c r="B823">
        <v>2516</v>
      </c>
      <c r="C823" t="s">
        <v>17</v>
      </c>
      <c r="D823">
        <v>1</v>
      </c>
      <c r="E823" t="s">
        <v>62</v>
      </c>
      <c r="F823">
        <v>611511</v>
      </c>
      <c r="G823">
        <v>365</v>
      </c>
      <c r="H823">
        <v>0</v>
      </c>
      <c r="I823">
        <v>1440</v>
      </c>
      <c r="J823">
        <v>25894452</v>
      </c>
      <c r="K823">
        <v>36</v>
      </c>
      <c r="L823">
        <v>3343845</v>
      </c>
      <c r="M823">
        <v>34380373</v>
      </c>
      <c r="N823">
        <v>284700</v>
      </c>
      <c r="O823">
        <v>86802330</v>
      </c>
      <c r="P823" s="3">
        <v>107466698</v>
      </c>
      <c r="Q823">
        <v>5</v>
      </c>
      <c r="R823" t="s">
        <v>19</v>
      </c>
    </row>
    <row r="824" spans="2:18">
      <c r="B824">
        <v>2509</v>
      </c>
      <c r="C824" t="s">
        <v>17</v>
      </c>
      <c r="E824" t="s">
        <v>62</v>
      </c>
      <c r="F824">
        <v>611511</v>
      </c>
      <c r="G824">
        <v>365</v>
      </c>
      <c r="H824">
        <v>0</v>
      </c>
      <c r="I824">
        <v>1415</v>
      </c>
      <c r="J824">
        <v>17129023</v>
      </c>
      <c r="K824">
        <v>35</v>
      </c>
      <c r="L824">
        <v>2219306</v>
      </c>
      <c r="M824">
        <v>23144213</v>
      </c>
      <c r="N824">
        <v>227760</v>
      </c>
      <c r="O824">
        <v>53347009</v>
      </c>
      <c r="P824" s="3">
        <v>67576419</v>
      </c>
      <c r="Q824">
        <v>7</v>
      </c>
      <c r="R824" t="s">
        <v>19</v>
      </c>
    </row>
    <row r="825" spans="2:18">
      <c r="B825">
        <v>2575</v>
      </c>
      <c r="C825" t="s">
        <v>17</v>
      </c>
      <c r="E825" t="s">
        <v>62</v>
      </c>
      <c r="F825">
        <v>811311</v>
      </c>
      <c r="G825">
        <v>365</v>
      </c>
      <c r="H825">
        <v>0</v>
      </c>
      <c r="I825">
        <v>1380</v>
      </c>
      <c r="J825">
        <v>23264324</v>
      </c>
      <c r="K825">
        <v>34</v>
      </c>
      <c r="L825">
        <v>2957328</v>
      </c>
      <c r="M825">
        <v>32227466</v>
      </c>
      <c r="N825">
        <v>227760</v>
      </c>
      <c r="O825">
        <v>96865059</v>
      </c>
      <c r="P825" s="3">
        <v>116675785</v>
      </c>
      <c r="Q825">
        <v>7</v>
      </c>
      <c r="R825" t="s">
        <v>19</v>
      </c>
    </row>
    <row r="826" spans="2:18">
      <c r="B826">
        <v>2626</v>
      </c>
      <c r="C826" t="s">
        <v>17</v>
      </c>
      <c r="E826" t="s">
        <v>62</v>
      </c>
      <c r="F826">
        <v>811111</v>
      </c>
      <c r="G826">
        <v>365</v>
      </c>
      <c r="H826">
        <v>0</v>
      </c>
      <c r="I826">
        <v>1410</v>
      </c>
      <c r="J826">
        <v>14629065</v>
      </c>
      <c r="K826">
        <v>34</v>
      </c>
      <c r="L826">
        <v>1834559</v>
      </c>
      <c r="M826">
        <v>19824770</v>
      </c>
      <c r="N826">
        <v>322660</v>
      </c>
      <c r="O826">
        <v>47418492</v>
      </c>
      <c r="P826" s="3">
        <v>59794853</v>
      </c>
      <c r="Q826">
        <v>14</v>
      </c>
      <c r="R826" t="s">
        <v>25</v>
      </c>
    </row>
    <row r="827" spans="2:18">
      <c r="B827">
        <v>2621</v>
      </c>
      <c r="C827" t="s">
        <v>17</v>
      </c>
      <c r="E827" t="s">
        <v>62</v>
      </c>
      <c r="F827">
        <v>611511</v>
      </c>
      <c r="G827">
        <v>365</v>
      </c>
      <c r="H827">
        <v>0</v>
      </c>
      <c r="I827">
        <v>1390</v>
      </c>
      <c r="J827">
        <v>22887703</v>
      </c>
      <c r="K827">
        <v>33</v>
      </c>
      <c r="L827">
        <v>2806940</v>
      </c>
      <c r="M827">
        <v>31473998</v>
      </c>
      <c r="N827">
        <v>227760</v>
      </c>
      <c r="O827">
        <v>76358898</v>
      </c>
      <c r="P827" s="3">
        <v>95525136</v>
      </c>
      <c r="Q827">
        <v>10</v>
      </c>
      <c r="R827" t="s">
        <v>23</v>
      </c>
    </row>
    <row r="828" spans="2:18">
      <c r="B828">
        <v>2602</v>
      </c>
      <c r="C828" t="s">
        <v>17</v>
      </c>
      <c r="D828">
        <v>1</v>
      </c>
      <c r="E828" t="s">
        <v>62</v>
      </c>
      <c r="F828">
        <v>611311</v>
      </c>
      <c r="G828">
        <v>365</v>
      </c>
      <c r="H828">
        <v>0</v>
      </c>
      <c r="I828">
        <v>1320</v>
      </c>
      <c r="J828">
        <v>15342168</v>
      </c>
      <c r="K828">
        <v>31</v>
      </c>
      <c r="L828">
        <v>1887332</v>
      </c>
      <c r="M828">
        <v>22221786</v>
      </c>
      <c r="N828">
        <v>208780</v>
      </c>
      <c r="O828">
        <v>51734103</v>
      </c>
      <c r="P828" s="3">
        <v>64865171</v>
      </c>
      <c r="Q828">
        <v>26</v>
      </c>
      <c r="R828" t="s">
        <v>28</v>
      </c>
    </row>
    <row r="829" spans="2:18">
      <c r="B829">
        <v>2530</v>
      </c>
      <c r="C829" t="s">
        <v>17</v>
      </c>
      <c r="D829">
        <v>1</v>
      </c>
      <c r="E829" t="s">
        <v>62</v>
      </c>
      <c r="F829">
        <v>611511</v>
      </c>
      <c r="G829">
        <v>262</v>
      </c>
      <c r="H829">
        <v>103</v>
      </c>
      <c r="I829">
        <v>850</v>
      </c>
      <c r="J829">
        <v>9676910</v>
      </c>
      <c r="K829">
        <v>27</v>
      </c>
      <c r="L829">
        <v>1610107</v>
      </c>
      <c r="M829">
        <v>15624005</v>
      </c>
      <c r="N829">
        <v>231608</v>
      </c>
      <c r="O829">
        <v>34725229</v>
      </c>
      <c r="P829" s="3">
        <v>45058088</v>
      </c>
      <c r="Q829">
        <v>15</v>
      </c>
      <c r="R829" t="s">
        <v>23</v>
      </c>
    </row>
    <row r="830" spans="2:18">
      <c r="B830">
        <v>2591</v>
      </c>
      <c r="C830" t="s">
        <v>17</v>
      </c>
      <c r="D830">
        <v>1</v>
      </c>
      <c r="E830" t="s">
        <v>62</v>
      </c>
      <c r="F830">
        <v>611411</v>
      </c>
      <c r="G830">
        <v>365</v>
      </c>
      <c r="H830">
        <v>0</v>
      </c>
      <c r="I830">
        <v>1440</v>
      </c>
      <c r="J830">
        <v>24670776</v>
      </c>
      <c r="K830">
        <v>27</v>
      </c>
      <c r="L830">
        <v>2423023</v>
      </c>
      <c r="M830">
        <v>32755686</v>
      </c>
      <c r="N830">
        <v>227760</v>
      </c>
      <c r="O830">
        <v>98117195</v>
      </c>
      <c r="P830" s="3">
        <v>118441288</v>
      </c>
      <c r="Q830">
        <v>5</v>
      </c>
      <c r="R830" t="s">
        <v>19</v>
      </c>
    </row>
    <row r="831" spans="2:18">
      <c r="B831">
        <v>2485</v>
      </c>
      <c r="C831" t="s">
        <v>17</v>
      </c>
      <c r="D831">
        <v>1</v>
      </c>
      <c r="E831" t="s">
        <v>62</v>
      </c>
      <c r="F831">
        <v>611511</v>
      </c>
      <c r="G831">
        <v>119</v>
      </c>
      <c r="H831">
        <v>0</v>
      </c>
      <c r="I831">
        <v>400</v>
      </c>
      <c r="J831">
        <v>5240804</v>
      </c>
      <c r="K831">
        <v>24</v>
      </c>
      <c r="L831">
        <v>1647111</v>
      </c>
      <c r="M831">
        <v>8166922</v>
      </c>
      <c r="N831">
        <v>92820</v>
      </c>
      <c r="O831">
        <v>19094268</v>
      </c>
      <c r="P831" s="3">
        <v>23819768</v>
      </c>
      <c r="Q831">
        <v>13</v>
      </c>
      <c r="R831" t="s">
        <v>25</v>
      </c>
    </row>
    <row r="832" spans="2:18">
      <c r="B832">
        <v>2563</v>
      </c>
      <c r="C832" t="s">
        <v>17</v>
      </c>
      <c r="D832">
        <v>1</v>
      </c>
      <c r="E832" t="s">
        <v>62</v>
      </c>
      <c r="F832">
        <v>611511</v>
      </c>
      <c r="G832">
        <v>365</v>
      </c>
      <c r="H832">
        <v>0</v>
      </c>
      <c r="I832">
        <v>1255</v>
      </c>
      <c r="J832">
        <v>15985918</v>
      </c>
      <c r="K832">
        <v>24</v>
      </c>
      <c r="L832">
        <v>1600058</v>
      </c>
      <c r="M832">
        <v>24352275</v>
      </c>
      <c r="N832">
        <v>284700</v>
      </c>
      <c r="O832">
        <v>55017005</v>
      </c>
      <c r="P832" s="3">
        <v>69514654</v>
      </c>
      <c r="Q832">
        <v>10</v>
      </c>
      <c r="R832" t="s">
        <v>23</v>
      </c>
    </row>
    <row r="833" spans="2:18">
      <c r="B833">
        <v>2491</v>
      </c>
      <c r="C833" t="s">
        <v>17</v>
      </c>
      <c r="D833">
        <v>99</v>
      </c>
      <c r="E833" t="s">
        <v>62</v>
      </c>
      <c r="F833">
        <v>811111</v>
      </c>
      <c r="G833">
        <v>365</v>
      </c>
      <c r="H833">
        <v>0</v>
      </c>
      <c r="I833">
        <v>1412</v>
      </c>
      <c r="J833">
        <v>17992619</v>
      </c>
      <c r="K833">
        <v>24</v>
      </c>
      <c r="L833">
        <v>1601933</v>
      </c>
      <c r="M833">
        <v>24362727</v>
      </c>
      <c r="N833">
        <v>227760</v>
      </c>
      <c r="O833">
        <v>54357119</v>
      </c>
      <c r="P833" s="3">
        <v>68905697</v>
      </c>
      <c r="Q833">
        <v>5</v>
      </c>
      <c r="R833" t="s">
        <v>19</v>
      </c>
    </row>
    <row r="834" spans="2:18">
      <c r="B834">
        <v>2539</v>
      </c>
      <c r="C834" t="s">
        <v>17</v>
      </c>
      <c r="D834">
        <v>1</v>
      </c>
      <c r="E834" t="s">
        <v>62</v>
      </c>
      <c r="F834">
        <v>611211</v>
      </c>
      <c r="G834">
        <v>365</v>
      </c>
      <c r="H834">
        <v>0</v>
      </c>
      <c r="I834">
        <v>1420</v>
      </c>
      <c r="J834">
        <v>13716112</v>
      </c>
      <c r="K834">
        <v>23</v>
      </c>
      <c r="L834">
        <v>1163708</v>
      </c>
      <c r="M834">
        <v>18467540</v>
      </c>
      <c r="N834">
        <v>455520</v>
      </c>
      <c r="O834">
        <v>40800560</v>
      </c>
      <c r="P834" s="3">
        <v>51782163</v>
      </c>
      <c r="Q834">
        <v>11</v>
      </c>
      <c r="R834" t="s">
        <v>25</v>
      </c>
    </row>
    <row r="835" spans="2:18">
      <c r="B835">
        <v>2547</v>
      </c>
      <c r="C835" t="s">
        <v>17</v>
      </c>
      <c r="D835">
        <v>1</v>
      </c>
      <c r="E835" t="s">
        <v>62</v>
      </c>
      <c r="F835">
        <v>811111</v>
      </c>
      <c r="G835">
        <v>365</v>
      </c>
      <c r="H835">
        <v>0</v>
      </c>
      <c r="I835">
        <v>1425</v>
      </c>
      <c r="J835">
        <v>14490808</v>
      </c>
      <c r="K835">
        <v>21</v>
      </c>
      <c r="L835">
        <v>1117334</v>
      </c>
      <c r="M835">
        <v>19420334</v>
      </c>
      <c r="N835">
        <v>208780</v>
      </c>
      <c r="O835">
        <v>44007016</v>
      </c>
      <c r="P835" s="3">
        <v>55813319</v>
      </c>
      <c r="Q835">
        <v>10</v>
      </c>
      <c r="R835" t="s">
        <v>23</v>
      </c>
    </row>
    <row r="836" spans="2:18">
      <c r="B836">
        <v>2492</v>
      </c>
      <c r="C836" t="s">
        <v>17</v>
      </c>
      <c r="D836">
        <v>1</v>
      </c>
      <c r="E836" t="s">
        <v>62</v>
      </c>
      <c r="F836">
        <v>611111</v>
      </c>
      <c r="G836">
        <v>365</v>
      </c>
      <c r="H836">
        <v>0</v>
      </c>
      <c r="I836">
        <v>1420</v>
      </c>
      <c r="J836">
        <v>21529676</v>
      </c>
      <c r="K836">
        <v>19</v>
      </c>
      <c r="L836">
        <v>1507991</v>
      </c>
      <c r="M836">
        <v>28985924</v>
      </c>
      <c r="N836">
        <v>227760</v>
      </c>
      <c r="O836">
        <v>71472655</v>
      </c>
      <c r="P836" s="3">
        <v>89426921</v>
      </c>
      <c r="Q836">
        <v>20</v>
      </c>
      <c r="R836" t="s">
        <v>23</v>
      </c>
    </row>
    <row r="837" spans="2:18">
      <c r="B837">
        <v>2454</v>
      </c>
      <c r="C837" t="s">
        <v>17</v>
      </c>
      <c r="D837">
        <v>99</v>
      </c>
      <c r="E837" t="s">
        <v>62</v>
      </c>
      <c r="F837">
        <v>611511</v>
      </c>
      <c r="G837">
        <v>365</v>
      </c>
      <c r="H837">
        <v>0</v>
      </c>
      <c r="I837">
        <v>1235</v>
      </c>
      <c r="J837">
        <v>14741603</v>
      </c>
      <c r="K837">
        <v>18</v>
      </c>
      <c r="L837">
        <v>1117896</v>
      </c>
      <c r="M837">
        <v>22806680</v>
      </c>
      <c r="N837">
        <v>227760</v>
      </c>
      <c r="O837">
        <v>49820841</v>
      </c>
      <c r="P837" s="3">
        <v>63141455</v>
      </c>
      <c r="Q837">
        <v>7</v>
      </c>
      <c r="R837" t="s">
        <v>19</v>
      </c>
    </row>
    <row r="838" spans="2:18">
      <c r="B838">
        <v>2532</v>
      </c>
      <c r="C838" t="s">
        <v>17</v>
      </c>
      <c r="D838">
        <v>1</v>
      </c>
      <c r="E838" t="s">
        <v>62</v>
      </c>
      <c r="F838">
        <v>611511</v>
      </c>
      <c r="G838">
        <v>365</v>
      </c>
      <c r="H838">
        <v>0</v>
      </c>
      <c r="I838">
        <v>1430</v>
      </c>
      <c r="J838">
        <v>19349151</v>
      </c>
      <c r="K838">
        <v>15</v>
      </c>
      <c r="L838">
        <v>1063140</v>
      </c>
      <c r="M838">
        <v>25869740</v>
      </c>
      <c r="N838">
        <v>227760</v>
      </c>
      <c r="O838">
        <v>60079741</v>
      </c>
      <c r="P838" s="3">
        <v>76173541</v>
      </c>
      <c r="Q838">
        <v>6</v>
      </c>
      <c r="R838" t="s">
        <v>19</v>
      </c>
    </row>
    <row r="839" spans="2:18">
      <c r="B839">
        <v>2474</v>
      </c>
      <c r="C839" t="s">
        <v>17</v>
      </c>
      <c r="D839">
        <v>1</v>
      </c>
      <c r="E839" t="s">
        <v>62</v>
      </c>
      <c r="F839">
        <v>811311</v>
      </c>
      <c r="G839">
        <v>365</v>
      </c>
      <c r="H839">
        <v>0</v>
      </c>
      <c r="I839">
        <v>1425</v>
      </c>
      <c r="J839">
        <v>21781450</v>
      </c>
      <c r="K839">
        <v>14</v>
      </c>
      <c r="L839">
        <v>1123815</v>
      </c>
      <c r="M839">
        <v>29221006</v>
      </c>
      <c r="N839">
        <v>227760</v>
      </c>
      <c r="O839">
        <v>68031073</v>
      </c>
      <c r="P839" s="3">
        <v>85897752</v>
      </c>
      <c r="Q839">
        <v>14</v>
      </c>
      <c r="R839" t="s">
        <v>25</v>
      </c>
    </row>
    <row r="840" spans="2:18">
      <c r="B840">
        <v>2599</v>
      </c>
      <c r="C840" t="s">
        <v>21</v>
      </c>
      <c r="D840">
        <v>99</v>
      </c>
      <c r="E840" t="s">
        <v>62</v>
      </c>
      <c r="F840">
        <v>611511</v>
      </c>
      <c r="G840">
        <v>365</v>
      </c>
      <c r="H840">
        <v>0</v>
      </c>
      <c r="I840">
        <v>1241</v>
      </c>
      <c r="J840">
        <v>11332451</v>
      </c>
      <c r="K840">
        <v>14</v>
      </c>
      <c r="L840">
        <v>671944</v>
      </c>
      <c r="M840">
        <v>17461270</v>
      </c>
      <c r="N840">
        <v>227760</v>
      </c>
      <c r="O840">
        <v>30910090</v>
      </c>
      <c r="P840" s="3">
        <v>37864864</v>
      </c>
      <c r="Q840">
        <v>5</v>
      </c>
      <c r="R840" t="s">
        <v>19</v>
      </c>
    </row>
    <row r="841" spans="2:18">
      <c r="B841">
        <v>2504</v>
      </c>
      <c r="C841" t="s">
        <v>17</v>
      </c>
      <c r="D841">
        <v>1</v>
      </c>
      <c r="E841" t="s">
        <v>62</v>
      </c>
      <c r="F841">
        <v>611511</v>
      </c>
      <c r="G841">
        <v>365</v>
      </c>
      <c r="H841">
        <v>0</v>
      </c>
      <c r="I841">
        <v>1300</v>
      </c>
      <c r="J841">
        <v>17556162</v>
      </c>
      <c r="K841">
        <v>12</v>
      </c>
      <c r="L841">
        <v>842649</v>
      </c>
      <c r="M841">
        <v>25812780</v>
      </c>
      <c r="N841">
        <v>284700</v>
      </c>
      <c r="O841">
        <v>61095126</v>
      </c>
      <c r="P841" s="3">
        <v>76916064</v>
      </c>
      <c r="Q841">
        <v>10</v>
      </c>
      <c r="R841" t="s">
        <v>23</v>
      </c>
    </row>
    <row r="842" spans="2:18">
      <c r="B842">
        <v>2487</v>
      </c>
      <c r="C842" t="s">
        <v>17</v>
      </c>
      <c r="D842">
        <v>1</v>
      </c>
      <c r="E842" t="s">
        <v>62</v>
      </c>
      <c r="F842">
        <v>611511</v>
      </c>
      <c r="G842">
        <v>365</v>
      </c>
      <c r="H842">
        <v>0</v>
      </c>
      <c r="I842">
        <v>1280</v>
      </c>
      <c r="J842">
        <v>16932115</v>
      </c>
      <c r="K842">
        <v>11</v>
      </c>
      <c r="L842">
        <v>761913</v>
      </c>
      <c r="M842">
        <v>25290874</v>
      </c>
      <c r="N842">
        <v>227760</v>
      </c>
      <c r="O842">
        <v>57751139</v>
      </c>
      <c r="P842" s="3">
        <v>72614564</v>
      </c>
      <c r="Q842">
        <v>10</v>
      </c>
      <c r="R842" t="s">
        <v>23</v>
      </c>
    </row>
    <row r="843" spans="2:18">
      <c r="B843">
        <v>2584</v>
      </c>
      <c r="C843" t="s">
        <v>17</v>
      </c>
      <c r="D843">
        <v>99</v>
      </c>
      <c r="E843" t="s">
        <v>62</v>
      </c>
      <c r="F843">
        <v>611511</v>
      </c>
      <c r="G843">
        <v>365</v>
      </c>
      <c r="H843">
        <v>0</v>
      </c>
      <c r="I843">
        <v>1280</v>
      </c>
      <c r="J843">
        <v>12262167</v>
      </c>
      <c r="K843">
        <v>11</v>
      </c>
      <c r="L843">
        <v>526890</v>
      </c>
      <c r="M843">
        <v>18315700</v>
      </c>
      <c r="N843">
        <v>455520</v>
      </c>
      <c r="O843">
        <v>38457957</v>
      </c>
      <c r="P843" s="3">
        <v>49038624</v>
      </c>
      <c r="Q843">
        <v>10</v>
      </c>
      <c r="R843" t="s">
        <v>23</v>
      </c>
    </row>
    <row r="844" spans="2:18">
      <c r="B844">
        <v>2623</v>
      </c>
      <c r="C844" t="s">
        <v>21</v>
      </c>
      <c r="D844">
        <v>99</v>
      </c>
      <c r="E844" t="s">
        <v>62</v>
      </c>
      <c r="F844">
        <v>811311</v>
      </c>
      <c r="G844">
        <v>365</v>
      </c>
      <c r="H844">
        <v>0</v>
      </c>
      <c r="I844">
        <v>1260</v>
      </c>
      <c r="J844">
        <v>11507502</v>
      </c>
      <c r="K844">
        <v>11</v>
      </c>
      <c r="L844">
        <v>535066</v>
      </c>
      <c r="M844">
        <v>17461270</v>
      </c>
      <c r="N844">
        <v>208780</v>
      </c>
      <c r="O844">
        <v>32465182</v>
      </c>
      <c r="P844" s="3">
        <v>39556782</v>
      </c>
      <c r="Q844">
        <v>5</v>
      </c>
      <c r="R844" t="s">
        <v>19</v>
      </c>
    </row>
    <row r="845" spans="2:18">
      <c r="B845">
        <v>2630</v>
      </c>
      <c r="C845" t="s">
        <v>17</v>
      </c>
      <c r="D845">
        <v>1</v>
      </c>
      <c r="E845" t="s">
        <v>62</v>
      </c>
      <c r="F845">
        <v>611111</v>
      </c>
      <c r="G845">
        <v>365</v>
      </c>
      <c r="H845">
        <v>0</v>
      </c>
      <c r="I845">
        <v>1440</v>
      </c>
      <c r="J845">
        <v>18329400</v>
      </c>
      <c r="K845">
        <v>10</v>
      </c>
      <c r="L845">
        <v>666743</v>
      </c>
      <c r="M845">
        <v>24336154</v>
      </c>
      <c r="N845">
        <v>227760</v>
      </c>
      <c r="O845">
        <v>58372383</v>
      </c>
      <c r="P845" s="3">
        <v>73823612</v>
      </c>
      <c r="Q845">
        <v>23</v>
      </c>
      <c r="R845" t="s">
        <v>26</v>
      </c>
    </row>
    <row r="846" spans="2:18">
      <c r="B846">
        <v>3297</v>
      </c>
      <c r="C846" t="s">
        <v>21</v>
      </c>
      <c r="D846">
        <v>99</v>
      </c>
      <c r="E846" t="s">
        <v>62</v>
      </c>
      <c r="F846">
        <v>811111</v>
      </c>
      <c r="G846">
        <v>365</v>
      </c>
      <c r="H846">
        <v>0</v>
      </c>
      <c r="I846">
        <v>1205</v>
      </c>
      <c r="J846">
        <v>10257269</v>
      </c>
      <c r="K846">
        <v>10</v>
      </c>
      <c r="L846">
        <v>445880</v>
      </c>
      <c r="M846">
        <v>16274620</v>
      </c>
      <c r="N846">
        <v>759200</v>
      </c>
      <c r="O846">
        <v>29253634</v>
      </c>
      <c r="P846" s="3">
        <v>35810420</v>
      </c>
      <c r="Q846">
        <v>6</v>
      </c>
      <c r="R846" t="s">
        <v>20</v>
      </c>
    </row>
    <row r="847" spans="2:18">
      <c r="B847">
        <v>2533</v>
      </c>
      <c r="C847" t="s">
        <v>17</v>
      </c>
      <c r="D847">
        <v>1</v>
      </c>
      <c r="E847" t="s">
        <v>62</v>
      </c>
      <c r="F847">
        <v>811111</v>
      </c>
      <c r="G847">
        <v>365</v>
      </c>
      <c r="H847">
        <v>0</v>
      </c>
      <c r="I847">
        <v>1280</v>
      </c>
      <c r="J847">
        <v>16217731</v>
      </c>
      <c r="K847">
        <v>9</v>
      </c>
      <c r="L847">
        <v>597230</v>
      </c>
      <c r="M847">
        <v>24223266</v>
      </c>
      <c r="N847">
        <v>227760</v>
      </c>
      <c r="O847">
        <v>53604900</v>
      </c>
      <c r="P847" s="3">
        <v>67421125</v>
      </c>
      <c r="Q847">
        <v>12</v>
      </c>
      <c r="R847" t="s">
        <v>25</v>
      </c>
    </row>
    <row r="848" spans="2:18">
      <c r="B848">
        <v>2619</v>
      </c>
      <c r="C848" t="s">
        <v>17</v>
      </c>
      <c r="D848">
        <v>1</v>
      </c>
      <c r="E848" t="s">
        <v>62</v>
      </c>
      <c r="F848">
        <v>811311</v>
      </c>
      <c r="G848">
        <v>365</v>
      </c>
      <c r="H848">
        <v>0</v>
      </c>
      <c r="I848">
        <v>1380</v>
      </c>
      <c r="J848">
        <v>26317002</v>
      </c>
      <c r="K848">
        <v>8</v>
      </c>
      <c r="L848">
        <v>799136</v>
      </c>
      <c r="M848">
        <v>36460580</v>
      </c>
      <c r="N848">
        <v>227760</v>
      </c>
      <c r="O848">
        <v>88089592</v>
      </c>
      <c r="P848" s="3">
        <v>108774940</v>
      </c>
      <c r="Q848">
        <v>21</v>
      </c>
      <c r="R848" t="s">
        <v>26</v>
      </c>
    </row>
    <row r="849" spans="2:18">
      <c r="B849">
        <v>2617</v>
      </c>
      <c r="C849" t="s">
        <v>17</v>
      </c>
      <c r="D849">
        <v>1</v>
      </c>
      <c r="E849" t="s">
        <v>62</v>
      </c>
      <c r="F849">
        <v>611511</v>
      </c>
      <c r="G849">
        <v>365</v>
      </c>
      <c r="H849">
        <v>0</v>
      </c>
      <c r="I849">
        <v>1140</v>
      </c>
      <c r="J849">
        <v>15112247</v>
      </c>
      <c r="K849">
        <v>8</v>
      </c>
      <c r="L849">
        <v>556358</v>
      </c>
      <c r="M849">
        <v>25335493</v>
      </c>
      <c r="N849">
        <v>227760</v>
      </c>
      <c r="O849">
        <v>56319673</v>
      </c>
      <c r="P849" s="3">
        <v>71049741</v>
      </c>
      <c r="Q849">
        <v>9</v>
      </c>
      <c r="R849" t="s">
        <v>20</v>
      </c>
    </row>
    <row r="850" spans="2:18">
      <c r="B850">
        <v>2568</v>
      </c>
      <c r="C850" t="s">
        <v>17</v>
      </c>
      <c r="D850">
        <v>99</v>
      </c>
      <c r="E850" t="s">
        <v>62</v>
      </c>
      <c r="F850">
        <v>611511</v>
      </c>
      <c r="G850">
        <v>365</v>
      </c>
      <c r="H850">
        <v>0</v>
      </c>
      <c r="I850">
        <v>1055</v>
      </c>
      <c r="J850">
        <v>13692332</v>
      </c>
      <c r="K850">
        <v>8</v>
      </c>
      <c r="L850">
        <v>543577</v>
      </c>
      <c r="M850">
        <v>24808058</v>
      </c>
      <c r="N850">
        <v>284700</v>
      </c>
      <c r="O850">
        <v>48902936</v>
      </c>
      <c r="P850" s="3">
        <v>62372352</v>
      </c>
      <c r="Q850">
        <v>7</v>
      </c>
      <c r="R850" t="s">
        <v>20</v>
      </c>
    </row>
    <row r="851" spans="2:18">
      <c r="B851">
        <v>2519</v>
      </c>
      <c r="C851" t="s">
        <v>17</v>
      </c>
      <c r="D851">
        <v>99</v>
      </c>
      <c r="E851" t="s">
        <v>62</v>
      </c>
      <c r="F851">
        <v>611511</v>
      </c>
      <c r="G851">
        <v>365</v>
      </c>
      <c r="H851">
        <v>0</v>
      </c>
      <c r="I851">
        <v>1430</v>
      </c>
      <c r="J851">
        <v>18490080</v>
      </c>
      <c r="K851">
        <v>8</v>
      </c>
      <c r="L851">
        <v>549453</v>
      </c>
      <c r="M851">
        <v>24715618</v>
      </c>
      <c r="N851">
        <v>227760</v>
      </c>
      <c r="O851">
        <v>57517350</v>
      </c>
      <c r="P851" s="3">
        <v>72883516</v>
      </c>
      <c r="Q851">
        <v>5</v>
      </c>
      <c r="R851" t="s">
        <v>19</v>
      </c>
    </row>
    <row r="852" spans="2:18">
      <c r="B852">
        <v>2569</v>
      </c>
      <c r="C852" t="s">
        <v>17</v>
      </c>
      <c r="D852">
        <v>1</v>
      </c>
      <c r="E852" t="s">
        <v>62</v>
      </c>
      <c r="F852">
        <v>611511</v>
      </c>
      <c r="G852">
        <v>365</v>
      </c>
      <c r="H852">
        <v>0</v>
      </c>
      <c r="I852">
        <v>1420</v>
      </c>
      <c r="J852">
        <v>21464909</v>
      </c>
      <c r="K852">
        <v>6</v>
      </c>
      <c r="L852">
        <v>474074</v>
      </c>
      <c r="M852">
        <v>28898378</v>
      </c>
      <c r="N852">
        <v>227760</v>
      </c>
      <c r="O852">
        <v>65556387</v>
      </c>
      <c r="P852" s="3">
        <v>82837376</v>
      </c>
      <c r="Q852">
        <v>11</v>
      </c>
      <c r="R852" t="s">
        <v>25</v>
      </c>
    </row>
    <row r="853" spans="2:18">
      <c r="B853">
        <v>3402</v>
      </c>
      <c r="C853" t="s">
        <v>17</v>
      </c>
      <c r="D853">
        <v>99</v>
      </c>
      <c r="E853" t="s">
        <v>62</v>
      </c>
      <c r="F853">
        <v>811111</v>
      </c>
      <c r="G853">
        <v>365</v>
      </c>
      <c r="H853">
        <v>0</v>
      </c>
      <c r="I853">
        <v>1272</v>
      </c>
      <c r="J853">
        <v>14713291</v>
      </c>
      <c r="K853">
        <v>6</v>
      </c>
      <c r="L853">
        <v>362544</v>
      </c>
      <c r="M853">
        <v>22116869</v>
      </c>
      <c r="N853">
        <v>227760</v>
      </c>
      <c r="O853">
        <v>49036631</v>
      </c>
      <c r="P853" s="3">
        <v>61811994</v>
      </c>
      <c r="Q853">
        <v>7</v>
      </c>
      <c r="R853" t="s">
        <v>20</v>
      </c>
    </row>
    <row r="854" spans="2:18">
      <c r="B854">
        <v>2581</v>
      </c>
      <c r="C854" t="s">
        <v>17</v>
      </c>
      <c r="D854">
        <v>1</v>
      </c>
      <c r="E854" t="s">
        <v>62</v>
      </c>
      <c r="F854">
        <v>611511</v>
      </c>
      <c r="G854">
        <v>365</v>
      </c>
      <c r="H854">
        <v>0</v>
      </c>
      <c r="I854">
        <v>1213</v>
      </c>
      <c r="J854">
        <v>15023327</v>
      </c>
      <c r="K854">
        <v>5</v>
      </c>
      <c r="L854">
        <v>324376</v>
      </c>
      <c r="M854">
        <v>23679447</v>
      </c>
      <c r="N854">
        <v>227760</v>
      </c>
      <c r="O854">
        <v>52238764</v>
      </c>
      <c r="P854" s="3">
        <v>66292218</v>
      </c>
      <c r="Q854">
        <v>10</v>
      </c>
      <c r="R854" t="s">
        <v>23</v>
      </c>
    </row>
    <row r="855" spans="2:18">
      <c r="B855">
        <v>2597</v>
      </c>
      <c r="C855" t="s">
        <v>17</v>
      </c>
      <c r="D855">
        <v>1</v>
      </c>
      <c r="E855" t="s">
        <v>62</v>
      </c>
      <c r="F855">
        <v>811111</v>
      </c>
      <c r="G855">
        <v>361</v>
      </c>
      <c r="H855">
        <v>4</v>
      </c>
      <c r="I855">
        <v>1422</v>
      </c>
      <c r="J855">
        <v>24334164</v>
      </c>
      <c r="K855">
        <v>4</v>
      </c>
      <c r="L855">
        <v>358552</v>
      </c>
      <c r="M855">
        <v>32359175</v>
      </c>
      <c r="N855">
        <v>225264</v>
      </c>
      <c r="O855">
        <v>76158153</v>
      </c>
      <c r="P855" s="3">
        <v>95615934</v>
      </c>
      <c r="Q855">
        <v>20</v>
      </c>
      <c r="R855" t="s">
        <v>23</v>
      </c>
    </row>
    <row r="856" spans="2:18">
      <c r="B856">
        <v>2593</v>
      </c>
      <c r="C856" t="s">
        <v>17</v>
      </c>
      <c r="D856">
        <v>1</v>
      </c>
      <c r="E856" t="s">
        <v>62</v>
      </c>
      <c r="F856">
        <v>611511</v>
      </c>
      <c r="G856">
        <v>365</v>
      </c>
      <c r="H856">
        <v>0</v>
      </c>
      <c r="I856">
        <v>1000</v>
      </c>
      <c r="J856">
        <v>13834771</v>
      </c>
      <c r="K856">
        <v>4</v>
      </c>
      <c r="L856">
        <v>302391</v>
      </c>
      <c r="M856">
        <v>26421368</v>
      </c>
      <c r="N856">
        <v>227760</v>
      </c>
      <c r="O856">
        <v>57916831</v>
      </c>
      <c r="P856" s="3">
        <v>73159326</v>
      </c>
      <c r="Q856">
        <v>5</v>
      </c>
      <c r="R856" t="s">
        <v>19</v>
      </c>
    </row>
    <row r="857" spans="2:18">
      <c r="B857">
        <v>2618</v>
      </c>
      <c r="C857" t="s">
        <v>17</v>
      </c>
      <c r="D857">
        <v>1</v>
      </c>
      <c r="E857" t="s">
        <v>62</v>
      </c>
      <c r="F857">
        <v>811111</v>
      </c>
      <c r="G857">
        <v>141</v>
      </c>
      <c r="H857">
        <v>224</v>
      </c>
      <c r="I857">
        <v>522</v>
      </c>
      <c r="J857">
        <v>6540765</v>
      </c>
      <c r="K857">
        <v>3</v>
      </c>
      <c r="L857">
        <v>196903</v>
      </c>
      <c r="M857">
        <v>9254449</v>
      </c>
      <c r="N857">
        <v>87984</v>
      </c>
      <c r="O857">
        <v>22136436</v>
      </c>
      <c r="P857" s="3">
        <v>27789654</v>
      </c>
      <c r="Q857">
        <v>9</v>
      </c>
      <c r="R857" t="s">
        <v>19</v>
      </c>
    </row>
    <row r="858" spans="2:18">
      <c r="B858">
        <v>2576</v>
      </c>
      <c r="C858" t="s">
        <v>17</v>
      </c>
      <c r="D858">
        <v>1</v>
      </c>
      <c r="E858" t="s">
        <v>62</v>
      </c>
      <c r="F858">
        <v>611211</v>
      </c>
      <c r="G858">
        <v>365</v>
      </c>
      <c r="H858">
        <v>0</v>
      </c>
      <c r="I858">
        <v>1410</v>
      </c>
      <c r="J858">
        <v>19267106</v>
      </c>
      <c r="K858">
        <v>3</v>
      </c>
      <c r="L858">
        <v>215373</v>
      </c>
      <c r="M858">
        <v>26123499</v>
      </c>
      <c r="N858">
        <v>227760</v>
      </c>
      <c r="O858">
        <v>62049131</v>
      </c>
      <c r="P858" s="3">
        <v>77910718</v>
      </c>
      <c r="Q858">
        <v>10</v>
      </c>
      <c r="R858" t="s">
        <v>23</v>
      </c>
    </row>
    <row r="859" spans="2:18">
      <c r="B859">
        <v>2588</v>
      </c>
      <c r="C859" t="s">
        <v>17</v>
      </c>
      <c r="D859">
        <v>1</v>
      </c>
      <c r="E859" t="s">
        <v>62</v>
      </c>
      <c r="F859">
        <v>611511</v>
      </c>
      <c r="G859">
        <v>365</v>
      </c>
      <c r="H859">
        <v>0</v>
      </c>
      <c r="I859">
        <v>1440</v>
      </c>
      <c r="J859">
        <v>24042266</v>
      </c>
      <c r="K859">
        <v>3</v>
      </c>
      <c r="L859">
        <v>262080</v>
      </c>
      <c r="M859">
        <v>31919992</v>
      </c>
      <c r="N859">
        <v>284700</v>
      </c>
      <c r="O859">
        <v>72351440</v>
      </c>
      <c r="P859" s="3">
        <v>91346575</v>
      </c>
      <c r="Q859">
        <v>5</v>
      </c>
      <c r="R859" t="s">
        <v>19</v>
      </c>
    </row>
    <row r="860" spans="2:18">
      <c r="B860">
        <v>3417</v>
      </c>
      <c r="C860" t="s">
        <v>17</v>
      </c>
      <c r="D860">
        <v>1</v>
      </c>
      <c r="E860" t="s">
        <v>62</v>
      </c>
      <c r="F860">
        <v>611511</v>
      </c>
      <c r="G860">
        <v>184</v>
      </c>
      <c r="H860">
        <v>26</v>
      </c>
      <c r="I860">
        <v>280</v>
      </c>
      <c r="J860">
        <v>3639099</v>
      </c>
      <c r="K860">
        <v>2</v>
      </c>
      <c r="L860">
        <v>136156</v>
      </c>
      <c r="M860">
        <v>12526425</v>
      </c>
      <c r="N860">
        <v>114816</v>
      </c>
      <c r="O860">
        <v>22298950</v>
      </c>
      <c r="P860" s="3">
        <v>28662409</v>
      </c>
      <c r="Q860">
        <v>14</v>
      </c>
      <c r="R860" t="s">
        <v>25</v>
      </c>
    </row>
    <row r="861" spans="2:18">
      <c r="B861">
        <v>2583</v>
      </c>
      <c r="C861" t="s">
        <v>17</v>
      </c>
      <c r="D861">
        <v>99</v>
      </c>
      <c r="E861" t="s">
        <v>62</v>
      </c>
      <c r="F861">
        <v>611511</v>
      </c>
      <c r="G861">
        <v>335</v>
      </c>
      <c r="H861">
        <v>30</v>
      </c>
      <c r="I861">
        <v>460</v>
      </c>
      <c r="J861">
        <v>5889932</v>
      </c>
      <c r="K861">
        <v>2</v>
      </c>
      <c r="L861">
        <v>134140</v>
      </c>
      <c r="M861">
        <v>22468318</v>
      </c>
      <c r="N861">
        <v>261300</v>
      </c>
      <c r="O861">
        <v>38245123</v>
      </c>
      <c r="P861" s="3">
        <v>48878722</v>
      </c>
      <c r="Q861">
        <v>11</v>
      </c>
      <c r="R861" t="s">
        <v>25</v>
      </c>
    </row>
    <row r="862" spans="2:18">
      <c r="B862">
        <v>2535</v>
      </c>
      <c r="C862" t="s">
        <v>17</v>
      </c>
      <c r="D862">
        <v>1</v>
      </c>
      <c r="E862" t="s">
        <v>62</v>
      </c>
      <c r="F862">
        <v>611211</v>
      </c>
      <c r="G862">
        <v>365</v>
      </c>
      <c r="H862">
        <v>0</v>
      </c>
      <c r="I862">
        <v>1255</v>
      </c>
      <c r="J862">
        <v>14001593</v>
      </c>
      <c r="K862">
        <v>2</v>
      </c>
      <c r="L862">
        <v>116750</v>
      </c>
      <c r="M862">
        <v>21329265</v>
      </c>
      <c r="N862">
        <v>322660</v>
      </c>
      <c r="O862">
        <v>46233023</v>
      </c>
      <c r="P862" s="3">
        <v>58679785</v>
      </c>
      <c r="Q862">
        <v>18</v>
      </c>
      <c r="R862" t="s">
        <v>27</v>
      </c>
    </row>
    <row r="863" spans="2:18">
      <c r="B863">
        <v>2488</v>
      </c>
      <c r="C863" t="s">
        <v>17</v>
      </c>
      <c r="D863">
        <v>1</v>
      </c>
      <c r="E863" t="s">
        <v>62</v>
      </c>
      <c r="F863">
        <v>811311</v>
      </c>
      <c r="G863">
        <v>365</v>
      </c>
      <c r="H863">
        <v>0</v>
      </c>
      <c r="I863">
        <v>1412</v>
      </c>
      <c r="J863">
        <v>17293125</v>
      </c>
      <c r="K863">
        <v>2</v>
      </c>
      <c r="L863">
        <v>128420</v>
      </c>
      <c r="M863">
        <v>23413158</v>
      </c>
      <c r="N863">
        <v>265720</v>
      </c>
      <c r="O863">
        <v>53662630</v>
      </c>
      <c r="P863" s="3">
        <v>67886217</v>
      </c>
      <c r="Q863">
        <v>7</v>
      </c>
      <c r="R863" t="s">
        <v>19</v>
      </c>
    </row>
    <row r="864" spans="2:18">
      <c r="B864">
        <v>2598</v>
      </c>
      <c r="C864" t="s">
        <v>17</v>
      </c>
      <c r="E864" t="s">
        <v>62</v>
      </c>
      <c r="F864">
        <v>811311</v>
      </c>
      <c r="G864">
        <v>365</v>
      </c>
      <c r="H864">
        <v>0</v>
      </c>
      <c r="I864">
        <v>1410</v>
      </c>
      <c r="J864">
        <v>15313212</v>
      </c>
      <c r="K864">
        <v>2</v>
      </c>
      <c r="L864">
        <v>113776</v>
      </c>
      <c r="M864">
        <v>20764120</v>
      </c>
      <c r="N864">
        <v>265720</v>
      </c>
      <c r="O864">
        <v>47585945</v>
      </c>
      <c r="P864" s="3">
        <v>63922605</v>
      </c>
      <c r="Q864">
        <v>13</v>
      </c>
      <c r="R864" t="s">
        <v>25</v>
      </c>
    </row>
    <row r="865" spans="2:18">
      <c r="B865">
        <v>2603</v>
      </c>
      <c r="C865" t="s">
        <v>17</v>
      </c>
      <c r="D865">
        <v>99</v>
      </c>
      <c r="E865" t="s">
        <v>62</v>
      </c>
      <c r="F865">
        <v>811111</v>
      </c>
      <c r="G865">
        <v>241</v>
      </c>
      <c r="H865">
        <v>124</v>
      </c>
      <c r="I865">
        <v>626</v>
      </c>
      <c r="J865">
        <v>7121785</v>
      </c>
      <c r="K865">
        <v>1</v>
      </c>
      <c r="L865">
        <v>59592</v>
      </c>
      <c r="M865">
        <v>14361672</v>
      </c>
      <c r="N865">
        <v>150384</v>
      </c>
      <c r="O865">
        <v>32429939</v>
      </c>
      <c r="P865" s="3">
        <v>41327842</v>
      </c>
      <c r="Q865">
        <v>5</v>
      </c>
      <c r="R865" t="s">
        <v>19</v>
      </c>
    </row>
    <row r="866" spans="2:18">
      <c r="B866">
        <v>2555</v>
      </c>
      <c r="C866" t="s">
        <v>17</v>
      </c>
      <c r="D866">
        <v>1</v>
      </c>
      <c r="E866" t="s">
        <v>62</v>
      </c>
      <c r="F866">
        <v>611511</v>
      </c>
      <c r="G866">
        <v>314</v>
      </c>
      <c r="H866">
        <v>51</v>
      </c>
      <c r="I866">
        <v>785</v>
      </c>
      <c r="J866">
        <v>10004528</v>
      </c>
      <c r="K866">
        <v>1</v>
      </c>
      <c r="L866">
        <v>66622</v>
      </c>
      <c r="M866">
        <v>20956560</v>
      </c>
      <c r="N866">
        <v>244920</v>
      </c>
      <c r="O866">
        <v>41103246</v>
      </c>
      <c r="P866" s="3">
        <v>52277856</v>
      </c>
      <c r="Q866">
        <v>12</v>
      </c>
      <c r="R866" t="s">
        <v>25</v>
      </c>
    </row>
    <row r="867" spans="2:18">
      <c r="B867">
        <v>3326</v>
      </c>
      <c r="C867" t="s">
        <v>21</v>
      </c>
      <c r="D867">
        <v>99</v>
      </c>
      <c r="E867" t="s">
        <v>62</v>
      </c>
      <c r="F867">
        <v>611511</v>
      </c>
      <c r="G867">
        <v>336</v>
      </c>
      <c r="H867">
        <v>29</v>
      </c>
      <c r="I867">
        <v>1185</v>
      </c>
      <c r="J867">
        <v>10087024</v>
      </c>
      <c r="K867">
        <v>1</v>
      </c>
      <c r="L867">
        <v>44588</v>
      </c>
      <c r="M867">
        <v>14981568</v>
      </c>
      <c r="N867">
        <v>698880</v>
      </c>
      <c r="O867">
        <v>27232058</v>
      </c>
      <c r="P867" s="3">
        <v>33416179</v>
      </c>
      <c r="Q867">
        <v>5</v>
      </c>
      <c r="R867" t="s">
        <v>19</v>
      </c>
    </row>
    <row r="868" spans="2:18">
      <c r="B868">
        <v>2534</v>
      </c>
      <c r="C868" t="s">
        <v>17</v>
      </c>
      <c r="D868">
        <v>1</v>
      </c>
      <c r="E868" t="s">
        <v>62</v>
      </c>
      <c r="F868">
        <v>611411</v>
      </c>
      <c r="G868">
        <v>365</v>
      </c>
      <c r="H868">
        <v>0</v>
      </c>
      <c r="I868">
        <v>1134</v>
      </c>
      <c r="J868">
        <v>14497445</v>
      </c>
      <c r="K868">
        <v>1</v>
      </c>
      <c r="L868">
        <v>66966</v>
      </c>
      <c r="M868">
        <v>24442446</v>
      </c>
      <c r="N868">
        <v>227760</v>
      </c>
      <c r="O868">
        <v>49514332</v>
      </c>
      <c r="P868" s="3">
        <v>63139855</v>
      </c>
      <c r="Q868">
        <v>12</v>
      </c>
      <c r="R868" t="s">
        <v>25</v>
      </c>
    </row>
    <row r="869" spans="2:18">
      <c r="B869">
        <v>2566</v>
      </c>
      <c r="C869" t="s">
        <v>17</v>
      </c>
      <c r="D869">
        <v>1</v>
      </c>
      <c r="E869" t="s">
        <v>62</v>
      </c>
      <c r="F869">
        <v>811111</v>
      </c>
      <c r="G869">
        <v>365</v>
      </c>
      <c r="H869">
        <v>0</v>
      </c>
      <c r="I869">
        <v>1415</v>
      </c>
      <c r="J869">
        <v>15292918</v>
      </c>
      <c r="K869">
        <v>1</v>
      </c>
      <c r="L869">
        <v>56774</v>
      </c>
      <c r="M869">
        <v>20662399</v>
      </c>
      <c r="N869">
        <v>208780</v>
      </c>
      <c r="O869">
        <v>46453719</v>
      </c>
      <c r="P869" s="3">
        <v>58667931</v>
      </c>
      <c r="Q869">
        <v>13</v>
      </c>
      <c r="R869" t="s">
        <v>25</v>
      </c>
    </row>
    <row r="870" spans="2:18">
      <c r="B870">
        <v>2458</v>
      </c>
      <c r="C870" t="s">
        <v>17</v>
      </c>
      <c r="D870">
        <v>1</v>
      </c>
      <c r="E870" t="s">
        <v>62</v>
      </c>
      <c r="F870">
        <v>811111</v>
      </c>
      <c r="G870">
        <v>365</v>
      </c>
      <c r="H870">
        <v>0</v>
      </c>
      <c r="I870">
        <v>1332</v>
      </c>
      <c r="J870">
        <v>18623761</v>
      </c>
      <c r="K870">
        <v>1</v>
      </c>
      <c r="L870">
        <v>73372</v>
      </c>
      <c r="M870">
        <v>26732420</v>
      </c>
      <c r="N870">
        <v>227760</v>
      </c>
      <c r="O870">
        <v>59757789</v>
      </c>
      <c r="P870" s="3">
        <v>75250192</v>
      </c>
      <c r="Q870">
        <v>13</v>
      </c>
      <c r="R870" t="s">
        <v>25</v>
      </c>
    </row>
    <row r="871" spans="2:18">
      <c r="B871">
        <v>2620</v>
      </c>
      <c r="C871" t="s">
        <v>17</v>
      </c>
      <c r="D871">
        <v>1</v>
      </c>
      <c r="E871" t="s">
        <v>62</v>
      </c>
      <c r="F871">
        <v>811111</v>
      </c>
      <c r="G871">
        <v>202</v>
      </c>
      <c r="H871">
        <v>163</v>
      </c>
      <c r="I871">
        <v>620</v>
      </c>
      <c r="J871">
        <v>7405586</v>
      </c>
      <c r="K871">
        <v>0</v>
      </c>
      <c r="L871">
        <v>0</v>
      </c>
      <c r="M871">
        <v>12638412</v>
      </c>
      <c r="N871">
        <v>121056</v>
      </c>
      <c r="O871">
        <v>26972968</v>
      </c>
      <c r="P871" s="3">
        <v>35430296</v>
      </c>
      <c r="Q871">
        <v>14</v>
      </c>
      <c r="R871" t="s">
        <v>25</v>
      </c>
    </row>
    <row r="872" spans="2:18">
      <c r="B872">
        <v>2511</v>
      </c>
      <c r="C872" t="s">
        <v>17</v>
      </c>
      <c r="D872">
        <v>1</v>
      </c>
      <c r="E872" t="s">
        <v>62</v>
      </c>
      <c r="F872">
        <v>611111</v>
      </c>
      <c r="G872">
        <v>244</v>
      </c>
      <c r="H872">
        <v>121</v>
      </c>
      <c r="I872">
        <v>530</v>
      </c>
      <c r="J872">
        <v>6847256</v>
      </c>
      <c r="K872">
        <v>0</v>
      </c>
      <c r="L872">
        <v>0</v>
      </c>
      <c r="M872">
        <v>16512164</v>
      </c>
      <c r="N872">
        <v>139568</v>
      </c>
      <c r="O872">
        <v>33265096</v>
      </c>
      <c r="P872" s="3">
        <v>45796439</v>
      </c>
      <c r="Q872">
        <v>19</v>
      </c>
      <c r="R872" t="s">
        <v>27</v>
      </c>
    </row>
    <row r="873" spans="2:18">
      <c r="B873">
        <v>2625</v>
      </c>
      <c r="C873" t="s">
        <v>17</v>
      </c>
      <c r="D873">
        <v>99</v>
      </c>
      <c r="E873" t="s">
        <v>62</v>
      </c>
      <c r="F873">
        <v>611511</v>
      </c>
      <c r="G873">
        <v>334</v>
      </c>
      <c r="H873">
        <v>31</v>
      </c>
      <c r="I873">
        <v>975</v>
      </c>
      <c r="J873">
        <v>8637621</v>
      </c>
      <c r="K873">
        <v>0</v>
      </c>
      <c r="L873">
        <v>0</v>
      </c>
      <c r="M873">
        <v>15499204</v>
      </c>
      <c r="N873">
        <v>156312</v>
      </c>
      <c r="O873">
        <v>28659402</v>
      </c>
      <c r="P873" s="3">
        <v>36954262</v>
      </c>
      <c r="Q873">
        <v>5</v>
      </c>
      <c r="R873" t="s">
        <v>19</v>
      </c>
    </row>
    <row r="874" spans="2:18">
      <c r="B874">
        <v>2475</v>
      </c>
      <c r="C874" t="s">
        <v>17</v>
      </c>
      <c r="D874">
        <v>99</v>
      </c>
      <c r="E874" t="s">
        <v>62</v>
      </c>
      <c r="F874">
        <v>811311</v>
      </c>
      <c r="G874">
        <v>334</v>
      </c>
      <c r="H874">
        <v>31</v>
      </c>
      <c r="I874">
        <v>830</v>
      </c>
      <c r="J874">
        <v>10144778</v>
      </c>
      <c r="K874">
        <v>0</v>
      </c>
      <c r="L874">
        <v>0</v>
      </c>
      <c r="M874">
        <v>21383752</v>
      </c>
      <c r="N874">
        <v>243152</v>
      </c>
      <c r="O874">
        <v>41471513</v>
      </c>
      <c r="P874" s="3">
        <v>52393837</v>
      </c>
      <c r="Q874">
        <v>7</v>
      </c>
      <c r="R874" t="s">
        <v>19</v>
      </c>
    </row>
    <row r="875" spans="2:18">
      <c r="B875">
        <v>2461</v>
      </c>
      <c r="C875" t="s">
        <v>17</v>
      </c>
      <c r="D875">
        <v>1</v>
      </c>
      <c r="E875" t="s">
        <v>62</v>
      </c>
      <c r="F875">
        <v>611311</v>
      </c>
      <c r="G875">
        <v>365</v>
      </c>
      <c r="H875">
        <v>0</v>
      </c>
      <c r="I875">
        <v>1440</v>
      </c>
      <c r="J875">
        <v>15112968</v>
      </c>
      <c r="K875">
        <v>0</v>
      </c>
      <c r="L875">
        <v>0</v>
      </c>
      <c r="M875">
        <v>20065654</v>
      </c>
      <c r="N875">
        <v>474500</v>
      </c>
      <c r="O875">
        <v>44103075</v>
      </c>
      <c r="P875" s="3">
        <v>55921428</v>
      </c>
      <c r="Q875">
        <v>25</v>
      </c>
      <c r="R875" t="s">
        <v>23</v>
      </c>
    </row>
    <row r="876" spans="2:18">
      <c r="B876">
        <v>2460</v>
      </c>
      <c r="C876" t="s">
        <v>17</v>
      </c>
      <c r="D876">
        <v>1</v>
      </c>
      <c r="E876" t="s">
        <v>62</v>
      </c>
      <c r="F876">
        <v>611411</v>
      </c>
      <c r="G876">
        <v>365</v>
      </c>
      <c r="H876">
        <v>0</v>
      </c>
      <c r="I876">
        <v>1440</v>
      </c>
      <c r="J876">
        <v>16739760</v>
      </c>
      <c r="K876">
        <v>0</v>
      </c>
      <c r="L876">
        <v>0</v>
      </c>
      <c r="M876">
        <v>22225580</v>
      </c>
      <c r="N876">
        <v>512460</v>
      </c>
      <c r="O876">
        <v>48713640</v>
      </c>
      <c r="P876" s="3">
        <v>61677443</v>
      </c>
      <c r="Q876">
        <v>25</v>
      </c>
      <c r="R876" t="s">
        <v>23</v>
      </c>
    </row>
    <row r="877" spans="2:18">
      <c r="B877">
        <v>2564</v>
      </c>
      <c r="C877" t="s">
        <v>17</v>
      </c>
      <c r="D877">
        <v>1</v>
      </c>
      <c r="E877" t="s">
        <v>62</v>
      </c>
      <c r="F877">
        <v>611211</v>
      </c>
      <c r="G877">
        <v>365</v>
      </c>
      <c r="H877">
        <v>0</v>
      </c>
      <c r="I877">
        <v>1425</v>
      </c>
      <c r="J877">
        <v>17702763</v>
      </c>
      <c r="K877">
        <v>0</v>
      </c>
      <c r="L877">
        <v>0</v>
      </c>
      <c r="M877">
        <v>23751573</v>
      </c>
      <c r="N877">
        <v>322660</v>
      </c>
      <c r="O877">
        <v>53526124</v>
      </c>
      <c r="P877" s="3">
        <v>67489208</v>
      </c>
      <c r="Q877">
        <v>26</v>
      </c>
      <c r="R877" t="s">
        <v>28</v>
      </c>
    </row>
    <row r="878" spans="2:18">
      <c r="B878">
        <v>2478</v>
      </c>
      <c r="C878" t="s">
        <v>17</v>
      </c>
      <c r="D878">
        <v>1</v>
      </c>
      <c r="E878" t="s">
        <v>62</v>
      </c>
      <c r="F878">
        <v>611411</v>
      </c>
      <c r="G878">
        <v>365</v>
      </c>
      <c r="H878">
        <v>0</v>
      </c>
      <c r="I878">
        <v>1440</v>
      </c>
      <c r="J878">
        <v>16079328</v>
      </c>
      <c r="K878">
        <v>0</v>
      </c>
      <c r="L878">
        <v>0</v>
      </c>
      <c r="M878">
        <v>21348706</v>
      </c>
      <c r="N878">
        <v>512460</v>
      </c>
      <c r="O878">
        <v>46966085</v>
      </c>
      <c r="P878" s="3">
        <v>59530941</v>
      </c>
      <c r="Q878">
        <v>23</v>
      </c>
      <c r="R878" t="s">
        <v>26</v>
      </c>
    </row>
    <row r="879" spans="2:18">
      <c r="B879">
        <v>2560</v>
      </c>
      <c r="C879" t="s">
        <v>17</v>
      </c>
      <c r="D879">
        <v>1</v>
      </c>
      <c r="E879" t="s">
        <v>62</v>
      </c>
      <c r="F879">
        <v>811111</v>
      </c>
      <c r="G879">
        <v>365</v>
      </c>
      <c r="H879">
        <v>0</v>
      </c>
      <c r="I879">
        <v>1255</v>
      </c>
      <c r="J879">
        <v>14921266</v>
      </c>
      <c r="K879">
        <v>0</v>
      </c>
      <c r="L879">
        <v>0</v>
      </c>
      <c r="M879">
        <v>22729846</v>
      </c>
      <c r="N879">
        <v>227760</v>
      </c>
      <c r="O879">
        <v>46596391</v>
      </c>
      <c r="P879" s="3">
        <v>59625304</v>
      </c>
      <c r="Q879">
        <v>10</v>
      </c>
      <c r="R879" t="s">
        <v>23</v>
      </c>
    </row>
    <row r="880" spans="2:18">
      <c r="B880">
        <v>2551</v>
      </c>
      <c r="C880" t="s">
        <v>17</v>
      </c>
      <c r="D880">
        <v>1</v>
      </c>
      <c r="E880" t="s">
        <v>62</v>
      </c>
      <c r="F880">
        <v>611111</v>
      </c>
      <c r="G880">
        <v>365</v>
      </c>
      <c r="H880">
        <v>0</v>
      </c>
      <c r="I880">
        <v>1440</v>
      </c>
      <c r="J880">
        <v>15238764</v>
      </c>
      <c r="K880">
        <v>0</v>
      </c>
      <c r="L880">
        <v>0</v>
      </c>
      <c r="M880">
        <v>20232680</v>
      </c>
      <c r="N880">
        <v>265720</v>
      </c>
      <c r="O880">
        <v>45748463</v>
      </c>
      <c r="P880" s="3">
        <v>58165653</v>
      </c>
      <c r="Q880">
        <v>20</v>
      </c>
      <c r="R880" t="s">
        <v>23</v>
      </c>
    </row>
    <row r="881" spans="2:18">
      <c r="B881">
        <v>2494</v>
      </c>
      <c r="C881" t="s">
        <v>17</v>
      </c>
      <c r="D881">
        <v>1</v>
      </c>
      <c r="E881" t="s">
        <v>62</v>
      </c>
      <c r="F881">
        <v>811111</v>
      </c>
      <c r="G881">
        <v>365</v>
      </c>
      <c r="H881">
        <v>0</v>
      </c>
      <c r="I881">
        <v>1420</v>
      </c>
      <c r="J881">
        <v>16287364</v>
      </c>
      <c r="K881">
        <v>0</v>
      </c>
      <c r="L881">
        <v>0</v>
      </c>
      <c r="M881">
        <v>21929493</v>
      </c>
      <c r="N881">
        <v>170820</v>
      </c>
      <c r="O881">
        <v>47261427</v>
      </c>
      <c r="P881" s="3">
        <v>60222024</v>
      </c>
      <c r="Q881">
        <v>18</v>
      </c>
      <c r="R881" t="s">
        <v>27</v>
      </c>
    </row>
    <row r="882" spans="2:18">
      <c r="B882">
        <v>2549</v>
      </c>
      <c r="C882" t="s">
        <v>17</v>
      </c>
      <c r="D882">
        <v>1</v>
      </c>
      <c r="E882" t="s">
        <v>62</v>
      </c>
      <c r="F882">
        <v>611511</v>
      </c>
      <c r="G882">
        <v>365</v>
      </c>
      <c r="H882">
        <v>0</v>
      </c>
      <c r="I882">
        <v>1342</v>
      </c>
      <c r="J882">
        <v>13927240</v>
      </c>
      <c r="K882">
        <v>0</v>
      </c>
      <c r="L882">
        <v>0</v>
      </c>
      <c r="M882">
        <v>19841693</v>
      </c>
      <c r="N882">
        <v>170820</v>
      </c>
      <c r="O882">
        <v>42614857</v>
      </c>
      <c r="P882" s="3">
        <v>54387435</v>
      </c>
      <c r="Q882">
        <v>16</v>
      </c>
      <c r="R882" t="s">
        <v>27</v>
      </c>
    </row>
    <row r="883" spans="2:18">
      <c r="B883">
        <v>2473</v>
      </c>
      <c r="C883" t="s">
        <v>17</v>
      </c>
      <c r="D883">
        <v>1</v>
      </c>
      <c r="E883" t="s">
        <v>62</v>
      </c>
      <c r="F883">
        <v>611311</v>
      </c>
      <c r="G883">
        <v>365</v>
      </c>
      <c r="H883">
        <v>0</v>
      </c>
      <c r="I883">
        <v>1265</v>
      </c>
      <c r="J883">
        <v>12645866</v>
      </c>
      <c r="K883">
        <v>0</v>
      </c>
      <c r="L883">
        <v>0</v>
      </c>
      <c r="M883">
        <v>19111298</v>
      </c>
      <c r="N883">
        <v>474500</v>
      </c>
      <c r="O883">
        <v>41482981</v>
      </c>
      <c r="P883" s="3">
        <v>52552259</v>
      </c>
      <c r="Q883">
        <v>16</v>
      </c>
      <c r="R883" t="s">
        <v>27</v>
      </c>
    </row>
    <row r="884" spans="2:18">
      <c r="B884">
        <v>2506</v>
      </c>
      <c r="C884" t="s">
        <v>17</v>
      </c>
      <c r="D884">
        <v>1</v>
      </c>
      <c r="E884" t="s">
        <v>62</v>
      </c>
      <c r="F884">
        <v>611511</v>
      </c>
      <c r="G884">
        <v>365</v>
      </c>
      <c r="H884">
        <v>0</v>
      </c>
      <c r="I884">
        <v>1405</v>
      </c>
      <c r="J884">
        <v>14769915</v>
      </c>
      <c r="K884">
        <v>0</v>
      </c>
      <c r="L884">
        <v>0</v>
      </c>
      <c r="M884">
        <v>20098811</v>
      </c>
      <c r="N884">
        <v>170820</v>
      </c>
      <c r="O884">
        <v>47799904</v>
      </c>
      <c r="P884" s="3">
        <v>59739558</v>
      </c>
      <c r="Q884">
        <v>15</v>
      </c>
      <c r="R884" t="s">
        <v>23</v>
      </c>
    </row>
    <row r="885" spans="2:18">
      <c r="B885">
        <v>2628</v>
      </c>
      <c r="C885" t="s">
        <v>17</v>
      </c>
      <c r="D885">
        <v>1</v>
      </c>
      <c r="E885" t="s">
        <v>62</v>
      </c>
      <c r="F885">
        <v>611311</v>
      </c>
      <c r="G885">
        <v>365</v>
      </c>
      <c r="H885">
        <v>0</v>
      </c>
      <c r="I885">
        <v>1155</v>
      </c>
      <c r="J885">
        <v>11523328</v>
      </c>
      <c r="K885">
        <v>0</v>
      </c>
      <c r="L885">
        <v>0</v>
      </c>
      <c r="M885">
        <v>19074900</v>
      </c>
      <c r="N885">
        <v>474500</v>
      </c>
      <c r="O885">
        <v>39261947</v>
      </c>
      <c r="P885" s="3">
        <v>50059227</v>
      </c>
      <c r="Q885">
        <v>14</v>
      </c>
      <c r="R885" t="s">
        <v>25</v>
      </c>
    </row>
    <row r="886" spans="2:18">
      <c r="B886">
        <v>2629</v>
      </c>
      <c r="C886" t="s">
        <v>17</v>
      </c>
      <c r="D886">
        <v>1</v>
      </c>
      <c r="E886" t="s">
        <v>62</v>
      </c>
      <c r="F886">
        <v>811111</v>
      </c>
      <c r="G886">
        <v>365</v>
      </c>
      <c r="H886">
        <v>0</v>
      </c>
      <c r="I886">
        <v>1320</v>
      </c>
      <c r="J886">
        <v>14403914</v>
      </c>
      <c r="K886">
        <v>0</v>
      </c>
      <c r="L886">
        <v>0</v>
      </c>
      <c r="M886">
        <v>20862814</v>
      </c>
      <c r="N886">
        <v>208780</v>
      </c>
      <c r="O886">
        <v>45999096</v>
      </c>
      <c r="P886" s="3">
        <v>58322230</v>
      </c>
      <c r="Q886">
        <v>15</v>
      </c>
      <c r="R886" t="s">
        <v>23</v>
      </c>
    </row>
    <row r="887" spans="2:18">
      <c r="B887">
        <v>2513</v>
      </c>
      <c r="C887" t="s">
        <v>17</v>
      </c>
      <c r="D887">
        <v>1</v>
      </c>
      <c r="E887" t="s">
        <v>62</v>
      </c>
      <c r="F887">
        <v>611211</v>
      </c>
      <c r="G887">
        <v>365</v>
      </c>
      <c r="H887">
        <v>0</v>
      </c>
      <c r="I887">
        <v>1240</v>
      </c>
      <c r="J887">
        <v>13479249</v>
      </c>
      <c r="K887">
        <v>0</v>
      </c>
      <c r="L887">
        <v>0</v>
      </c>
      <c r="M887">
        <v>20783100</v>
      </c>
      <c r="N887">
        <v>265720</v>
      </c>
      <c r="O887">
        <v>45733829</v>
      </c>
      <c r="P887" s="3">
        <v>57994743</v>
      </c>
      <c r="Q887">
        <v>14</v>
      </c>
      <c r="R887" t="s">
        <v>25</v>
      </c>
    </row>
    <row r="888" spans="2:18">
      <c r="B888">
        <v>2514</v>
      </c>
      <c r="C888" t="s">
        <v>17</v>
      </c>
      <c r="D888">
        <v>1</v>
      </c>
      <c r="E888" t="s">
        <v>62</v>
      </c>
      <c r="F888">
        <v>611511</v>
      </c>
      <c r="G888">
        <v>365</v>
      </c>
      <c r="H888">
        <v>0</v>
      </c>
      <c r="I888">
        <v>855</v>
      </c>
      <c r="J888">
        <v>13395477</v>
      </c>
      <c r="K888">
        <v>0</v>
      </c>
      <c r="L888">
        <v>0</v>
      </c>
      <c r="M888">
        <v>29954234</v>
      </c>
      <c r="N888">
        <v>227760</v>
      </c>
      <c r="O888">
        <v>60358036</v>
      </c>
      <c r="P888" s="3">
        <v>76361579</v>
      </c>
      <c r="Q888">
        <v>13</v>
      </c>
      <c r="R888" t="s">
        <v>25</v>
      </c>
    </row>
    <row r="889" spans="2:18">
      <c r="B889">
        <v>2476</v>
      </c>
      <c r="C889" t="s">
        <v>17</v>
      </c>
      <c r="D889">
        <v>1</v>
      </c>
      <c r="E889" t="s">
        <v>62</v>
      </c>
      <c r="F889">
        <v>611511</v>
      </c>
      <c r="G889">
        <v>365</v>
      </c>
      <c r="H889">
        <v>0</v>
      </c>
      <c r="I889">
        <v>1440</v>
      </c>
      <c r="J889">
        <v>18515232</v>
      </c>
      <c r="K889">
        <v>0</v>
      </c>
      <c r="L889">
        <v>0</v>
      </c>
      <c r="M889">
        <v>24582894</v>
      </c>
      <c r="N889">
        <v>227760</v>
      </c>
      <c r="O889">
        <v>56184650</v>
      </c>
      <c r="P889" s="3">
        <v>70789380</v>
      </c>
      <c r="Q889">
        <v>29</v>
      </c>
      <c r="R889" t="s">
        <v>28</v>
      </c>
    </row>
    <row r="890" spans="2:18">
      <c r="B890">
        <v>2464</v>
      </c>
      <c r="C890" t="s">
        <v>17</v>
      </c>
      <c r="D890">
        <v>1</v>
      </c>
      <c r="E890" t="s">
        <v>62</v>
      </c>
      <c r="F890">
        <v>811111</v>
      </c>
      <c r="G890">
        <v>365</v>
      </c>
      <c r="H890">
        <v>0</v>
      </c>
      <c r="I890">
        <v>1190</v>
      </c>
      <c r="J890">
        <v>12725456</v>
      </c>
      <c r="K890">
        <v>0</v>
      </c>
      <c r="L890">
        <v>0</v>
      </c>
      <c r="M890">
        <v>20445254</v>
      </c>
      <c r="N890">
        <v>170820</v>
      </c>
      <c r="O890">
        <v>40501545</v>
      </c>
      <c r="P890" s="3">
        <v>52008337</v>
      </c>
      <c r="Q890">
        <v>13</v>
      </c>
      <c r="R890" t="s">
        <v>25</v>
      </c>
    </row>
    <row r="891" spans="2:18">
      <c r="B891">
        <v>2500</v>
      </c>
      <c r="C891" t="s">
        <v>17</v>
      </c>
      <c r="D891">
        <v>1</v>
      </c>
      <c r="E891" t="s">
        <v>62</v>
      </c>
      <c r="F891">
        <v>811111</v>
      </c>
      <c r="G891">
        <v>365</v>
      </c>
      <c r="H891">
        <v>0</v>
      </c>
      <c r="I891">
        <v>1255</v>
      </c>
      <c r="J891">
        <v>16520270</v>
      </c>
      <c r="K891">
        <v>0</v>
      </c>
      <c r="L891">
        <v>0</v>
      </c>
      <c r="M891">
        <v>25167480</v>
      </c>
      <c r="N891">
        <v>284700</v>
      </c>
      <c r="O891">
        <v>53020597</v>
      </c>
      <c r="P891" s="3">
        <v>67606985</v>
      </c>
      <c r="Q891">
        <v>12</v>
      </c>
      <c r="R891" t="s">
        <v>25</v>
      </c>
    </row>
    <row r="892" spans="2:18">
      <c r="B892">
        <v>2541</v>
      </c>
      <c r="C892" t="s">
        <v>17</v>
      </c>
      <c r="D892">
        <v>1</v>
      </c>
      <c r="E892" t="s">
        <v>62</v>
      </c>
      <c r="F892">
        <v>611511</v>
      </c>
      <c r="G892">
        <v>365</v>
      </c>
      <c r="H892">
        <v>0</v>
      </c>
      <c r="I892">
        <v>1440</v>
      </c>
      <c r="J892">
        <v>15092952</v>
      </c>
      <c r="K892">
        <v>0</v>
      </c>
      <c r="L892">
        <v>0</v>
      </c>
      <c r="M892">
        <v>20039086</v>
      </c>
      <c r="N892">
        <v>208780</v>
      </c>
      <c r="O892">
        <v>45685745</v>
      </c>
      <c r="P892" s="3">
        <v>58012353</v>
      </c>
      <c r="Q892">
        <v>11</v>
      </c>
      <c r="R892" t="s">
        <v>25</v>
      </c>
    </row>
    <row r="893" spans="2:18">
      <c r="B893">
        <v>2490</v>
      </c>
      <c r="C893" t="s">
        <v>17</v>
      </c>
      <c r="D893">
        <v>1</v>
      </c>
      <c r="E893" t="s">
        <v>62</v>
      </c>
      <c r="F893">
        <v>811111</v>
      </c>
      <c r="G893">
        <v>365</v>
      </c>
      <c r="H893">
        <v>0</v>
      </c>
      <c r="I893">
        <v>1255</v>
      </c>
      <c r="J893">
        <v>16146508</v>
      </c>
      <c r="K893">
        <v>0</v>
      </c>
      <c r="L893">
        <v>0</v>
      </c>
      <c r="M893">
        <v>24598080</v>
      </c>
      <c r="N893">
        <v>227760</v>
      </c>
      <c r="O893">
        <v>55777897</v>
      </c>
      <c r="P893" s="3">
        <v>70214741</v>
      </c>
      <c r="Q893">
        <v>11</v>
      </c>
      <c r="R893" t="s">
        <v>25</v>
      </c>
    </row>
    <row r="894" spans="2:18">
      <c r="B894">
        <v>2596</v>
      </c>
      <c r="C894" t="s">
        <v>17</v>
      </c>
      <c r="D894">
        <v>1</v>
      </c>
      <c r="E894" t="s">
        <v>62</v>
      </c>
      <c r="F894">
        <v>611211</v>
      </c>
      <c r="G894">
        <v>365</v>
      </c>
      <c r="H894">
        <v>0</v>
      </c>
      <c r="I894">
        <v>1440</v>
      </c>
      <c r="J894">
        <v>16891296</v>
      </c>
      <c r="K894">
        <v>0</v>
      </c>
      <c r="L894">
        <v>0</v>
      </c>
      <c r="M894">
        <v>22426767</v>
      </c>
      <c r="N894">
        <v>208780</v>
      </c>
      <c r="O894">
        <v>50392387</v>
      </c>
      <c r="P894" s="3">
        <v>63906851</v>
      </c>
      <c r="Q894">
        <v>14</v>
      </c>
      <c r="R894" t="s">
        <v>25</v>
      </c>
    </row>
    <row r="895" spans="2:18">
      <c r="B895">
        <v>2507</v>
      </c>
      <c r="C895" t="s">
        <v>17</v>
      </c>
      <c r="D895">
        <v>1</v>
      </c>
      <c r="E895" t="s">
        <v>62</v>
      </c>
      <c r="F895">
        <v>611511</v>
      </c>
      <c r="G895">
        <v>365</v>
      </c>
      <c r="H895">
        <v>0</v>
      </c>
      <c r="I895">
        <v>1045</v>
      </c>
      <c r="J895">
        <v>13372082</v>
      </c>
      <c r="K895">
        <v>0</v>
      </c>
      <c r="L895">
        <v>0</v>
      </c>
      <c r="M895">
        <v>24465220</v>
      </c>
      <c r="N895">
        <v>284700</v>
      </c>
      <c r="O895">
        <v>50422576</v>
      </c>
      <c r="P895" s="3">
        <v>64172639</v>
      </c>
      <c r="Q895">
        <v>13</v>
      </c>
      <c r="R895" t="s">
        <v>25</v>
      </c>
    </row>
    <row r="896" spans="2:18">
      <c r="B896">
        <v>2498</v>
      </c>
      <c r="C896" t="s">
        <v>17</v>
      </c>
      <c r="D896">
        <v>1</v>
      </c>
      <c r="E896" t="s">
        <v>62</v>
      </c>
      <c r="F896">
        <v>811111</v>
      </c>
      <c r="G896">
        <v>365</v>
      </c>
      <c r="H896">
        <v>0</v>
      </c>
      <c r="I896">
        <v>1175</v>
      </c>
      <c r="J896">
        <v>13971544</v>
      </c>
      <c r="K896">
        <v>0</v>
      </c>
      <c r="L896">
        <v>0</v>
      </c>
      <c r="M896">
        <v>22733672</v>
      </c>
      <c r="N896">
        <v>227760</v>
      </c>
      <c r="O896">
        <v>48262470</v>
      </c>
      <c r="P896" s="3">
        <v>60954441</v>
      </c>
      <c r="Q896">
        <v>11</v>
      </c>
      <c r="R896" t="s">
        <v>25</v>
      </c>
    </row>
    <row r="897" spans="2:18">
      <c r="B897">
        <v>2595</v>
      </c>
      <c r="C897" t="s">
        <v>17</v>
      </c>
      <c r="D897">
        <v>1</v>
      </c>
      <c r="E897" t="s">
        <v>62</v>
      </c>
      <c r="F897">
        <v>611511</v>
      </c>
      <c r="G897">
        <v>365</v>
      </c>
      <c r="H897">
        <v>0</v>
      </c>
      <c r="I897">
        <v>1420</v>
      </c>
      <c r="J897">
        <v>18003628</v>
      </c>
      <c r="K897">
        <v>0</v>
      </c>
      <c r="L897">
        <v>0</v>
      </c>
      <c r="M897">
        <v>24238447</v>
      </c>
      <c r="N897">
        <v>227760</v>
      </c>
      <c r="O897">
        <v>51387516</v>
      </c>
      <c r="P897" s="3">
        <v>65538085</v>
      </c>
      <c r="Q897">
        <v>11</v>
      </c>
      <c r="R897" t="s">
        <v>25</v>
      </c>
    </row>
    <row r="898" spans="2:18">
      <c r="B898">
        <v>2542</v>
      </c>
      <c r="C898" t="s">
        <v>17</v>
      </c>
      <c r="D898">
        <v>1</v>
      </c>
      <c r="E898" t="s">
        <v>62</v>
      </c>
      <c r="F898">
        <v>611511</v>
      </c>
      <c r="G898">
        <v>365</v>
      </c>
      <c r="H898">
        <v>0</v>
      </c>
      <c r="I898">
        <v>1430</v>
      </c>
      <c r="J898">
        <v>14528192</v>
      </c>
      <c r="K898">
        <v>0</v>
      </c>
      <c r="L898">
        <v>0</v>
      </c>
      <c r="M898">
        <v>19424133</v>
      </c>
      <c r="N898">
        <v>208780</v>
      </c>
      <c r="O898">
        <v>41324313</v>
      </c>
      <c r="P898" s="3">
        <v>52895516</v>
      </c>
      <c r="Q898">
        <v>12</v>
      </c>
      <c r="R898" t="s">
        <v>25</v>
      </c>
    </row>
    <row r="899" spans="2:18">
      <c r="B899">
        <v>2605</v>
      </c>
      <c r="C899" t="s">
        <v>17</v>
      </c>
      <c r="D899">
        <v>1</v>
      </c>
      <c r="E899" t="s">
        <v>62</v>
      </c>
      <c r="F899">
        <v>611211</v>
      </c>
      <c r="G899">
        <v>365</v>
      </c>
      <c r="H899">
        <v>0</v>
      </c>
      <c r="I899">
        <v>1300</v>
      </c>
      <c r="J899">
        <v>16366500</v>
      </c>
      <c r="K899">
        <v>0</v>
      </c>
      <c r="L899">
        <v>0</v>
      </c>
      <c r="M899">
        <v>24069500</v>
      </c>
      <c r="N899">
        <v>227760</v>
      </c>
      <c r="O899">
        <v>51399487</v>
      </c>
      <c r="P899" s="3">
        <v>65577947</v>
      </c>
      <c r="Q899">
        <v>10</v>
      </c>
      <c r="R899" t="s">
        <v>23</v>
      </c>
    </row>
    <row r="900" spans="2:18">
      <c r="B900">
        <v>2459</v>
      </c>
      <c r="C900" t="s">
        <v>17</v>
      </c>
      <c r="D900">
        <v>1</v>
      </c>
      <c r="E900" t="s">
        <v>62</v>
      </c>
      <c r="F900">
        <v>611411</v>
      </c>
      <c r="G900">
        <v>365</v>
      </c>
      <c r="H900">
        <v>0</v>
      </c>
      <c r="I900">
        <v>1440</v>
      </c>
      <c r="J900">
        <v>13770636</v>
      </c>
      <c r="K900">
        <v>0</v>
      </c>
      <c r="L900">
        <v>0</v>
      </c>
      <c r="M900">
        <v>18281939</v>
      </c>
      <c r="N900">
        <v>531440</v>
      </c>
      <c r="O900">
        <v>41303020</v>
      </c>
      <c r="P900" s="3">
        <v>52416247</v>
      </c>
      <c r="Q900">
        <v>10</v>
      </c>
      <c r="R900" t="s">
        <v>23</v>
      </c>
    </row>
    <row r="901" spans="2:18">
      <c r="B901">
        <v>2531</v>
      </c>
      <c r="C901" t="s">
        <v>17</v>
      </c>
      <c r="E901" t="s">
        <v>62</v>
      </c>
      <c r="F901">
        <v>611511</v>
      </c>
      <c r="G901">
        <v>365</v>
      </c>
      <c r="H901">
        <v>0</v>
      </c>
      <c r="I901">
        <v>830</v>
      </c>
      <c r="J901">
        <v>10345530</v>
      </c>
      <c r="K901">
        <v>0</v>
      </c>
      <c r="L901">
        <v>0</v>
      </c>
      <c r="M901">
        <v>23836073</v>
      </c>
      <c r="N901">
        <v>227760</v>
      </c>
      <c r="O901">
        <v>46436624</v>
      </c>
      <c r="P901" s="3">
        <v>59328589</v>
      </c>
      <c r="Q901">
        <v>10</v>
      </c>
      <c r="R901" t="s">
        <v>23</v>
      </c>
    </row>
    <row r="902" spans="2:18">
      <c r="B902">
        <v>2468</v>
      </c>
      <c r="C902" t="s">
        <v>17</v>
      </c>
      <c r="D902">
        <v>1</v>
      </c>
      <c r="E902" t="s">
        <v>62</v>
      </c>
      <c r="F902">
        <v>811211</v>
      </c>
      <c r="G902">
        <v>365</v>
      </c>
      <c r="H902">
        <v>0</v>
      </c>
      <c r="I902">
        <v>1390</v>
      </c>
      <c r="J902">
        <v>14069370</v>
      </c>
      <c r="K902">
        <v>0</v>
      </c>
      <c r="L902">
        <v>0</v>
      </c>
      <c r="M902">
        <v>19352007</v>
      </c>
      <c r="N902">
        <v>455520</v>
      </c>
      <c r="O902">
        <v>45190414</v>
      </c>
      <c r="P902" s="3">
        <v>57468296</v>
      </c>
      <c r="Q902">
        <v>24</v>
      </c>
      <c r="R902" t="s">
        <v>26</v>
      </c>
    </row>
    <row r="903" spans="2:18">
      <c r="B903">
        <v>2462</v>
      </c>
      <c r="C903" t="s">
        <v>17</v>
      </c>
      <c r="D903">
        <v>1</v>
      </c>
      <c r="E903" t="s">
        <v>62</v>
      </c>
      <c r="F903">
        <v>811311</v>
      </c>
      <c r="G903">
        <v>365</v>
      </c>
      <c r="H903">
        <v>0</v>
      </c>
      <c r="I903">
        <v>1021</v>
      </c>
      <c r="J903">
        <v>11935221</v>
      </c>
      <c r="K903">
        <v>0</v>
      </c>
      <c r="L903">
        <v>0</v>
      </c>
      <c r="M903">
        <v>22344246</v>
      </c>
      <c r="N903">
        <v>265720</v>
      </c>
      <c r="O903">
        <v>44446688</v>
      </c>
      <c r="P903" s="3">
        <v>56800601</v>
      </c>
      <c r="Q903">
        <v>7</v>
      </c>
      <c r="R903" t="s">
        <v>19</v>
      </c>
    </row>
    <row r="904" spans="2:18">
      <c r="B904">
        <v>2463</v>
      </c>
      <c r="C904" t="s">
        <v>17</v>
      </c>
      <c r="D904">
        <v>1</v>
      </c>
      <c r="E904" t="s">
        <v>62</v>
      </c>
      <c r="F904">
        <v>811311</v>
      </c>
      <c r="G904">
        <v>365</v>
      </c>
      <c r="H904">
        <v>0</v>
      </c>
      <c r="I904">
        <v>710</v>
      </c>
      <c r="J904">
        <v>8726928</v>
      </c>
      <c r="K904">
        <v>0</v>
      </c>
      <c r="L904">
        <v>0</v>
      </c>
      <c r="M904">
        <v>23498227</v>
      </c>
      <c r="N904">
        <v>265720</v>
      </c>
      <c r="O904">
        <v>42065144</v>
      </c>
      <c r="P904" s="3">
        <v>53962569</v>
      </c>
      <c r="Q904">
        <v>10</v>
      </c>
      <c r="R904" t="s">
        <v>23</v>
      </c>
    </row>
    <row r="905" spans="2:18">
      <c r="B905">
        <v>3426</v>
      </c>
      <c r="C905" t="s">
        <v>17</v>
      </c>
      <c r="D905">
        <v>1</v>
      </c>
      <c r="E905" t="s">
        <v>62</v>
      </c>
      <c r="F905">
        <v>611511</v>
      </c>
      <c r="G905">
        <v>365</v>
      </c>
      <c r="H905">
        <v>0</v>
      </c>
      <c r="I905">
        <v>480</v>
      </c>
      <c r="J905">
        <v>6226067</v>
      </c>
      <c r="K905">
        <v>0</v>
      </c>
      <c r="L905">
        <v>0</v>
      </c>
      <c r="M905">
        <v>24799267</v>
      </c>
      <c r="N905">
        <v>227760</v>
      </c>
      <c r="O905">
        <v>42853668</v>
      </c>
      <c r="P905" s="3">
        <v>54779029</v>
      </c>
      <c r="Q905">
        <v>14</v>
      </c>
      <c r="R905" t="s">
        <v>25</v>
      </c>
    </row>
    <row r="906" spans="2:18">
      <c r="B906">
        <v>2528</v>
      </c>
      <c r="C906" t="s">
        <v>17</v>
      </c>
      <c r="D906">
        <v>99</v>
      </c>
      <c r="E906" t="s">
        <v>62</v>
      </c>
      <c r="F906">
        <v>811111</v>
      </c>
      <c r="G906">
        <v>365</v>
      </c>
      <c r="H906">
        <v>0</v>
      </c>
      <c r="I906">
        <v>1350</v>
      </c>
      <c r="J906">
        <v>13620272</v>
      </c>
      <c r="K906">
        <v>0</v>
      </c>
      <c r="L906">
        <v>0</v>
      </c>
      <c r="M906">
        <v>19285962</v>
      </c>
      <c r="N906">
        <v>208780</v>
      </c>
      <c r="O906">
        <v>40316812</v>
      </c>
      <c r="P906" s="3">
        <v>51791574</v>
      </c>
      <c r="Q906">
        <v>8</v>
      </c>
      <c r="R906" t="s">
        <v>19</v>
      </c>
    </row>
    <row r="907" spans="2:18">
      <c r="B907">
        <v>2622</v>
      </c>
      <c r="C907" t="s">
        <v>17</v>
      </c>
      <c r="D907">
        <v>99</v>
      </c>
      <c r="E907" t="s">
        <v>62</v>
      </c>
      <c r="F907">
        <v>811111</v>
      </c>
      <c r="G907">
        <v>365</v>
      </c>
      <c r="H907">
        <v>0</v>
      </c>
      <c r="I907">
        <v>950</v>
      </c>
      <c r="J907">
        <v>8991708</v>
      </c>
      <c r="K907">
        <v>0</v>
      </c>
      <c r="L907">
        <v>0</v>
      </c>
      <c r="M907">
        <v>18095024</v>
      </c>
      <c r="N907">
        <v>170820</v>
      </c>
      <c r="O907">
        <v>36772876</v>
      </c>
      <c r="P907" s="3">
        <v>46656069</v>
      </c>
      <c r="Q907">
        <v>9</v>
      </c>
      <c r="R907" t="s">
        <v>19</v>
      </c>
    </row>
    <row r="908" spans="2:18">
      <c r="B908">
        <v>2611</v>
      </c>
      <c r="C908" t="s">
        <v>17</v>
      </c>
      <c r="D908">
        <v>99</v>
      </c>
      <c r="E908" t="s">
        <v>62</v>
      </c>
      <c r="F908">
        <v>811211</v>
      </c>
      <c r="G908">
        <v>365</v>
      </c>
      <c r="H908">
        <v>0</v>
      </c>
      <c r="I908">
        <v>870</v>
      </c>
      <c r="J908">
        <v>7904333</v>
      </c>
      <c r="K908">
        <v>0</v>
      </c>
      <c r="L908">
        <v>0</v>
      </c>
      <c r="M908">
        <v>17370494</v>
      </c>
      <c r="N908">
        <v>455520</v>
      </c>
      <c r="O908">
        <v>32306554</v>
      </c>
      <c r="P908" s="3">
        <v>41532342</v>
      </c>
      <c r="Q908">
        <v>7</v>
      </c>
      <c r="R908" t="s">
        <v>19</v>
      </c>
    </row>
    <row r="909" spans="2:18">
      <c r="B909">
        <v>2577</v>
      </c>
      <c r="C909" t="s">
        <v>17</v>
      </c>
      <c r="D909">
        <v>99</v>
      </c>
      <c r="E909" t="s">
        <v>62</v>
      </c>
      <c r="F909">
        <v>611111</v>
      </c>
      <c r="G909">
        <v>365</v>
      </c>
      <c r="H909">
        <v>0</v>
      </c>
      <c r="I909">
        <v>1060</v>
      </c>
      <c r="J909">
        <v>9998872</v>
      </c>
      <c r="K909">
        <v>0</v>
      </c>
      <c r="L909">
        <v>0</v>
      </c>
      <c r="M909">
        <v>18034794</v>
      </c>
      <c r="N909">
        <v>265720</v>
      </c>
      <c r="O909">
        <v>35217066</v>
      </c>
      <c r="P909" s="3">
        <v>45114752</v>
      </c>
      <c r="Q909">
        <v>8</v>
      </c>
      <c r="R909" t="s">
        <v>19</v>
      </c>
    </row>
    <row r="910" spans="2:18">
      <c r="B910">
        <v>2552</v>
      </c>
      <c r="C910" t="s">
        <v>17</v>
      </c>
      <c r="D910">
        <v>99</v>
      </c>
      <c r="E910" t="s">
        <v>62</v>
      </c>
      <c r="F910">
        <v>611511</v>
      </c>
      <c r="G910">
        <v>365</v>
      </c>
      <c r="H910">
        <v>0</v>
      </c>
      <c r="I910">
        <v>1165</v>
      </c>
      <c r="J910">
        <v>11271515</v>
      </c>
      <c r="K910">
        <v>0</v>
      </c>
      <c r="L910">
        <v>0</v>
      </c>
      <c r="M910">
        <v>18497907</v>
      </c>
      <c r="N910">
        <v>170820</v>
      </c>
      <c r="O910">
        <v>38277790</v>
      </c>
      <c r="P910" s="3">
        <v>49090788</v>
      </c>
      <c r="Q910">
        <v>9</v>
      </c>
      <c r="R910" t="s">
        <v>19</v>
      </c>
    </row>
    <row r="911" spans="2:18">
      <c r="B911">
        <v>2544</v>
      </c>
      <c r="C911" t="s">
        <v>17</v>
      </c>
      <c r="D911">
        <v>99</v>
      </c>
      <c r="E911" t="s">
        <v>62</v>
      </c>
      <c r="F911">
        <v>611111</v>
      </c>
      <c r="G911">
        <v>365</v>
      </c>
      <c r="H911">
        <v>0</v>
      </c>
      <c r="I911">
        <v>1410</v>
      </c>
      <c r="J911">
        <v>13302742</v>
      </c>
      <c r="K911">
        <v>0</v>
      </c>
      <c r="L911">
        <v>0</v>
      </c>
      <c r="M911">
        <v>18033696</v>
      </c>
      <c r="N911">
        <v>208780</v>
      </c>
      <c r="O911">
        <v>38728838</v>
      </c>
      <c r="P911" s="3">
        <v>49673301</v>
      </c>
      <c r="Q911">
        <v>7</v>
      </c>
      <c r="R911" t="s">
        <v>19</v>
      </c>
    </row>
    <row r="912" spans="2:18">
      <c r="B912">
        <v>2548</v>
      </c>
      <c r="C912" t="s">
        <v>17</v>
      </c>
      <c r="D912">
        <v>99</v>
      </c>
      <c r="E912" t="s">
        <v>62</v>
      </c>
      <c r="F912">
        <v>811111</v>
      </c>
      <c r="G912">
        <v>365</v>
      </c>
      <c r="H912">
        <v>0</v>
      </c>
      <c r="I912">
        <v>1095</v>
      </c>
      <c r="J912">
        <v>10018130</v>
      </c>
      <c r="K912">
        <v>0</v>
      </c>
      <c r="L912">
        <v>0</v>
      </c>
      <c r="M912">
        <v>17491967</v>
      </c>
      <c r="N912">
        <v>455520</v>
      </c>
      <c r="O912">
        <v>37113363</v>
      </c>
      <c r="P912" s="3">
        <v>46966522</v>
      </c>
      <c r="Q912">
        <v>8</v>
      </c>
      <c r="R912" t="s">
        <v>19</v>
      </c>
    </row>
    <row r="913" spans="2:18">
      <c r="B913">
        <v>2587</v>
      </c>
      <c r="C913" t="s">
        <v>17</v>
      </c>
      <c r="D913">
        <v>99</v>
      </c>
      <c r="E913" t="s">
        <v>62</v>
      </c>
      <c r="F913">
        <v>611411</v>
      </c>
      <c r="G913">
        <v>365</v>
      </c>
      <c r="H913">
        <v>0</v>
      </c>
      <c r="I913">
        <v>1440</v>
      </c>
      <c r="J913">
        <v>12805704</v>
      </c>
      <c r="K913">
        <v>0</v>
      </c>
      <c r="L913">
        <v>0</v>
      </c>
      <c r="M913">
        <v>17002286</v>
      </c>
      <c r="N913">
        <v>455520</v>
      </c>
      <c r="O913">
        <v>35460578</v>
      </c>
      <c r="P913" s="3">
        <v>45424170</v>
      </c>
      <c r="Q913">
        <v>5</v>
      </c>
      <c r="R913" t="s">
        <v>19</v>
      </c>
    </row>
    <row r="914" spans="2:18">
      <c r="B914">
        <v>2538</v>
      </c>
      <c r="C914" t="s">
        <v>17</v>
      </c>
      <c r="D914">
        <v>99</v>
      </c>
      <c r="E914" t="s">
        <v>62</v>
      </c>
      <c r="F914">
        <v>611511</v>
      </c>
      <c r="G914">
        <v>365</v>
      </c>
      <c r="H914">
        <v>0</v>
      </c>
      <c r="I914">
        <v>1440</v>
      </c>
      <c r="J914">
        <v>14003652</v>
      </c>
      <c r="K914">
        <v>0</v>
      </c>
      <c r="L914">
        <v>0</v>
      </c>
      <c r="M914">
        <v>18592807</v>
      </c>
      <c r="N914">
        <v>322660</v>
      </c>
      <c r="O914">
        <v>38340688</v>
      </c>
      <c r="P914" s="3">
        <v>48998556</v>
      </c>
      <c r="Q914">
        <v>5</v>
      </c>
      <c r="R914" t="s">
        <v>19</v>
      </c>
    </row>
    <row r="915" spans="2:18">
      <c r="B915">
        <v>2570</v>
      </c>
      <c r="C915" t="s">
        <v>17</v>
      </c>
      <c r="D915">
        <v>99</v>
      </c>
      <c r="E915" t="s">
        <v>62</v>
      </c>
      <c r="F915">
        <v>611511</v>
      </c>
      <c r="G915">
        <v>365</v>
      </c>
      <c r="H915">
        <v>0</v>
      </c>
      <c r="I915">
        <v>1440</v>
      </c>
      <c r="J915">
        <v>14366748</v>
      </c>
      <c r="K915">
        <v>0</v>
      </c>
      <c r="L915">
        <v>0</v>
      </c>
      <c r="M915">
        <v>19074900</v>
      </c>
      <c r="N915">
        <v>455520</v>
      </c>
      <c r="O915">
        <v>42325648</v>
      </c>
      <c r="P915" s="3">
        <v>57004641</v>
      </c>
      <c r="Q915">
        <v>12</v>
      </c>
      <c r="R915" t="s">
        <v>25</v>
      </c>
    </row>
    <row r="916" spans="2:18">
      <c r="B916">
        <v>3425</v>
      </c>
      <c r="C916" t="s">
        <v>17</v>
      </c>
      <c r="D916">
        <v>99</v>
      </c>
      <c r="E916" t="s">
        <v>62</v>
      </c>
      <c r="F916">
        <v>611511</v>
      </c>
      <c r="G916">
        <v>365</v>
      </c>
      <c r="H916">
        <v>0</v>
      </c>
      <c r="I916">
        <v>1300</v>
      </c>
      <c r="J916">
        <v>12332450</v>
      </c>
      <c r="K916">
        <v>0</v>
      </c>
      <c r="L916">
        <v>0</v>
      </c>
      <c r="M916">
        <v>18137287</v>
      </c>
      <c r="N916">
        <v>208780</v>
      </c>
      <c r="O916">
        <v>34202179</v>
      </c>
      <c r="P916" s="3">
        <v>44037066</v>
      </c>
      <c r="Q916">
        <v>7</v>
      </c>
      <c r="R916" t="s">
        <v>19</v>
      </c>
    </row>
    <row r="917" spans="2:18">
      <c r="B917">
        <v>2586</v>
      </c>
      <c r="C917" t="s">
        <v>21</v>
      </c>
      <c r="D917">
        <v>99</v>
      </c>
      <c r="E917" t="s">
        <v>62</v>
      </c>
      <c r="F917">
        <v>811211</v>
      </c>
      <c r="G917">
        <v>365</v>
      </c>
      <c r="H917">
        <v>0</v>
      </c>
      <c r="I917">
        <v>1420</v>
      </c>
      <c r="J917">
        <v>11598358</v>
      </c>
      <c r="K917">
        <v>0</v>
      </c>
      <c r="L917">
        <v>0</v>
      </c>
      <c r="M917">
        <v>15616160</v>
      </c>
      <c r="N917">
        <v>468660</v>
      </c>
      <c r="O917">
        <v>35396550</v>
      </c>
      <c r="P917" s="3">
        <v>42851646</v>
      </c>
      <c r="Q917">
        <v>5</v>
      </c>
      <c r="R917" t="s">
        <v>19</v>
      </c>
    </row>
    <row r="918" spans="2:18">
      <c r="B918">
        <v>2614</v>
      </c>
      <c r="C918" t="s">
        <v>21</v>
      </c>
      <c r="D918">
        <v>99</v>
      </c>
      <c r="E918" t="s">
        <v>62</v>
      </c>
      <c r="F918">
        <v>611511</v>
      </c>
      <c r="G918">
        <v>365</v>
      </c>
      <c r="H918">
        <v>0</v>
      </c>
      <c r="I918">
        <v>1440</v>
      </c>
      <c r="J918">
        <v>11761716</v>
      </c>
      <c r="K918">
        <v>0</v>
      </c>
      <c r="L918">
        <v>0</v>
      </c>
      <c r="M918">
        <v>15616160</v>
      </c>
      <c r="N918">
        <v>208780</v>
      </c>
      <c r="O918">
        <v>29203321</v>
      </c>
      <c r="P918" s="3">
        <v>35828085</v>
      </c>
      <c r="Q918">
        <v>5</v>
      </c>
      <c r="R918" t="s">
        <v>19</v>
      </c>
    </row>
    <row r="919" spans="2:18">
      <c r="B919">
        <v>2589</v>
      </c>
      <c r="C919" t="s">
        <v>21</v>
      </c>
      <c r="D919">
        <v>99</v>
      </c>
      <c r="E919" t="s">
        <v>62</v>
      </c>
      <c r="F919">
        <v>811211</v>
      </c>
      <c r="G919">
        <v>365</v>
      </c>
      <c r="H919">
        <v>0</v>
      </c>
      <c r="I919">
        <v>1100</v>
      </c>
      <c r="J919">
        <v>8984639</v>
      </c>
      <c r="K919">
        <v>0</v>
      </c>
      <c r="L919">
        <v>0</v>
      </c>
      <c r="M919">
        <v>15616160</v>
      </c>
      <c r="N919">
        <v>455520</v>
      </c>
      <c r="O919">
        <v>29852893</v>
      </c>
      <c r="P919" s="3">
        <v>36032948</v>
      </c>
      <c r="Q919">
        <v>5</v>
      </c>
      <c r="R919" t="s">
        <v>19</v>
      </c>
    </row>
    <row r="920" spans="2:18">
      <c r="B920">
        <v>2556</v>
      </c>
      <c r="C920" t="s">
        <v>21</v>
      </c>
      <c r="D920">
        <v>99</v>
      </c>
      <c r="E920" t="s">
        <v>62</v>
      </c>
      <c r="F920">
        <v>811311</v>
      </c>
      <c r="G920">
        <v>365</v>
      </c>
      <c r="H920">
        <v>0</v>
      </c>
      <c r="I920">
        <v>1440</v>
      </c>
      <c r="J920">
        <v>12257652</v>
      </c>
      <c r="K920">
        <v>0</v>
      </c>
      <c r="L920">
        <v>0</v>
      </c>
      <c r="M920">
        <v>16274620</v>
      </c>
      <c r="N920">
        <v>322660</v>
      </c>
      <c r="O920">
        <v>31816023</v>
      </c>
      <c r="P920" s="3">
        <v>38744653</v>
      </c>
      <c r="Q920">
        <v>6</v>
      </c>
      <c r="R920" t="s">
        <v>19</v>
      </c>
    </row>
    <row r="921" spans="2:18">
      <c r="B921">
        <v>2452</v>
      </c>
      <c r="C921" t="s">
        <v>17</v>
      </c>
      <c r="D921">
        <v>42</v>
      </c>
      <c r="E921" t="s">
        <v>63</v>
      </c>
      <c r="F921">
        <v>611211</v>
      </c>
      <c r="G921">
        <v>365</v>
      </c>
      <c r="H921">
        <v>0</v>
      </c>
      <c r="I921">
        <v>1120</v>
      </c>
      <c r="J921">
        <v>10931756</v>
      </c>
      <c r="K921">
        <v>73</v>
      </c>
      <c r="L921">
        <v>3732225</v>
      </c>
      <c r="M921">
        <v>18661134</v>
      </c>
      <c r="N921">
        <v>474500</v>
      </c>
      <c r="O921">
        <v>48027579</v>
      </c>
      <c r="P921" s="3">
        <v>63473302</v>
      </c>
      <c r="Q921">
        <v>13</v>
      </c>
      <c r="R921" t="s">
        <v>25</v>
      </c>
    </row>
    <row r="922" spans="2:18">
      <c r="B922">
        <v>2443</v>
      </c>
      <c r="C922" t="s">
        <v>17</v>
      </c>
      <c r="D922">
        <v>42</v>
      </c>
      <c r="E922" t="s">
        <v>63</v>
      </c>
      <c r="F922">
        <v>811111</v>
      </c>
      <c r="G922">
        <v>365</v>
      </c>
      <c r="H922">
        <v>0</v>
      </c>
      <c r="I922">
        <v>1400</v>
      </c>
      <c r="J922">
        <v>16168948</v>
      </c>
      <c r="K922">
        <v>57</v>
      </c>
      <c r="L922">
        <v>3399708</v>
      </c>
      <c r="M922">
        <v>21770060</v>
      </c>
      <c r="N922">
        <v>303680</v>
      </c>
      <c r="O922">
        <v>56979460</v>
      </c>
      <c r="P922" s="3">
        <v>71343290</v>
      </c>
      <c r="Q922">
        <v>10</v>
      </c>
      <c r="R922" t="s">
        <v>23</v>
      </c>
    </row>
    <row r="923" spans="2:18">
      <c r="B923">
        <v>2439</v>
      </c>
      <c r="C923" t="s">
        <v>17</v>
      </c>
      <c r="D923">
        <v>42</v>
      </c>
      <c r="E923" t="s">
        <v>63</v>
      </c>
      <c r="F923">
        <v>811111</v>
      </c>
      <c r="G923">
        <v>365</v>
      </c>
      <c r="H923">
        <v>0</v>
      </c>
      <c r="I923">
        <v>1348</v>
      </c>
      <c r="J923">
        <v>18202827</v>
      </c>
      <c r="K923">
        <v>53</v>
      </c>
      <c r="L923">
        <v>3689639</v>
      </c>
      <c r="M923">
        <v>25404465</v>
      </c>
      <c r="N923">
        <v>227760</v>
      </c>
      <c r="O923">
        <v>64788257</v>
      </c>
      <c r="P923" s="3">
        <v>80819927</v>
      </c>
      <c r="Q923">
        <v>27</v>
      </c>
      <c r="R923" t="s">
        <v>28</v>
      </c>
    </row>
    <row r="924" spans="2:18">
      <c r="B924">
        <v>2449</v>
      </c>
      <c r="C924" t="s">
        <v>17</v>
      </c>
      <c r="D924">
        <v>42</v>
      </c>
      <c r="E924" t="s">
        <v>63</v>
      </c>
      <c r="F924">
        <v>851131</v>
      </c>
      <c r="G924">
        <v>365</v>
      </c>
      <c r="H924">
        <v>0</v>
      </c>
      <c r="I924">
        <v>1165</v>
      </c>
      <c r="J924">
        <v>12064891</v>
      </c>
      <c r="K924">
        <v>33</v>
      </c>
      <c r="L924">
        <v>1790131</v>
      </c>
      <c r="M924">
        <v>19799934</v>
      </c>
      <c r="N924">
        <v>265720</v>
      </c>
      <c r="O924">
        <v>46120464</v>
      </c>
      <c r="P924" s="3">
        <v>57885411</v>
      </c>
      <c r="Q924">
        <v>14</v>
      </c>
      <c r="R924" t="s">
        <v>25</v>
      </c>
    </row>
    <row r="925" spans="2:18">
      <c r="B925">
        <v>2446</v>
      </c>
      <c r="C925" t="s">
        <v>17</v>
      </c>
      <c r="D925">
        <v>42</v>
      </c>
      <c r="E925" t="s">
        <v>63</v>
      </c>
      <c r="F925">
        <v>511161</v>
      </c>
      <c r="G925">
        <v>365</v>
      </c>
      <c r="H925">
        <v>0</v>
      </c>
      <c r="I925">
        <v>1170</v>
      </c>
      <c r="J925">
        <v>11749224</v>
      </c>
      <c r="K925">
        <v>22</v>
      </c>
      <c r="L925">
        <v>1156365</v>
      </c>
      <c r="M925">
        <v>19199167</v>
      </c>
      <c r="N925">
        <v>480532</v>
      </c>
      <c r="O925">
        <v>41498141</v>
      </c>
      <c r="P925" s="3">
        <v>52670220</v>
      </c>
      <c r="Q925">
        <v>6</v>
      </c>
      <c r="R925" t="s">
        <v>19</v>
      </c>
    </row>
    <row r="926" spans="2:18">
      <c r="B926">
        <v>2440</v>
      </c>
      <c r="C926" t="s">
        <v>17</v>
      </c>
      <c r="D926">
        <v>42</v>
      </c>
      <c r="E926" t="s">
        <v>63</v>
      </c>
      <c r="F926">
        <v>611311</v>
      </c>
      <c r="G926">
        <v>365</v>
      </c>
      <c r="H926">
        <v>0</v>
      </c>
      <c r="I926">
        <v>995</v>
      </c>
      <c r="J926">
        <v>10434737</v>
      </c>
      <c r="K926">
        <v>13</v>
      </c>
      <c r="L926">
        <v>714128</v>
      </c>
      <c r="M926">
        <v>20050473</v>
      </c>
      <c r="N926">
        <v>474500</v>
      </c>
      <c r="O926">
        <v>42175066</v>
      </c>
      <c r="P926" s="3">
        <v>53346961</v>
      </c>
      <c r="Q926">
        <v>27</v>
      </c>
      <c r="R926" t="s">
        <v>28</v>
      </c>
    </row>
    <row r="927" spans="2:18">
      <c r="B927">
        <v>2442</v>
      </c>
      <c r="C927" t="s">
        <v>17</v>
      </c>
      <c r="D927">
        <v>42</v>
      </c>
      <c r="E927" t="s">
        <v>63</v>
      </c>
      <c r="F927">
        <v>611511</v>
      </c>
      <c r="G927">
        <v>365</v>
      </c>
      <c r="H927">
        <v>0</v>
      </c>
      <c r="I927">
        <v>925</v>
      </c>
      <c r="J927">
        <v>9180008</v>
      </c>
      <c r="K927">
        <v>12</v>
      </c>
      <c r="L927">
        <v>623376</v>
      </c>
      <c r="M927">
        <v>18973034</v>
      </c>
      <c r="N927">
        <v>322660</v>
      </c>
      <c r="O927">
        <v>40554685</v>
      </c>
      <c r="P927" s="3">
        <v>51670366</v>
      </c>
      <c r="Q927">
        <v>26</v>
      </c>
      <c r="R927" t="s">
        <v>28</v>
      </c>
    </row>
    <row r="928" spans="2:18">
      <c r="B928">
        <v>2447</v>
      </c>
      <c r="C928" t="s">
        <v>17</v>
      </c>
      <c r="D928">
        <v>42</v>
      </c>
      <c r="E928" t="s">
        <v>63</v>
      </c>
      <c r="F928">
        <v>851111</v>
      </c>
      <c r="G928">
        <v>365</v>
      </c>
      <c r="H928">
        <v>0</v>
      </c>
      <c r="I928">
        <v>1235</v>
      </c>
      <c r="J928">
        <v>14869153</v>
      </c>
      <c r="K928">
        <v>6</v>
      </c>
      <c r="L928">
        <v>378395</v>
      </c>
      <c r="M928">
        <v>23018946</v>
      </c>
      <c r="N928">
        <v>284700</v>
      </c>
      <c r="O928">
        <v>48408681</v>
      </c>
      <c r="P928" s="3">
        <v>61386471</v>
      </c>
      <c r="Q928">
        <v>7</v>
      </c>
      <c r="R928" t="s">
        <v>19</v>
      </c>
    </row>
    <row r="929" spans="2:18">
      <c r="B929">
        <v>2448</v>
      </c>
      <c r="C929" t="s">
        <v>17</v>
      </c>
      <c r="D929">
        <v>42</v>
      </c>
      <c r="E929" t="s">
        <v>63</v>
      </c>
      <c r="F929">
        <v>851111</v>
      </c>
      <c r="G929">
        <v>365</v>
      </c>
      <c r="H929">
        <v>0</v>
      </c>
      <c r="I929">
        <v>955</v>
      </c>
      <c r="J929">
        <v>8870000</v>
      </c>
      <c r="K929">
        <v>3</v>
      </c>
      <c r="L929">
        <v>145954</v>
      </c>
      <c r="M929">
        <v>17757687</v>
      </c>
      <c r="N929">
        <v>265720</v>
      </c>
      <c r="O929">
        <v>32984656</v>
      </c>
      <c r="P929" s="3">
        <v>42577906</v>
      </c>
      <c r="Q929">
        <v>5</v>
      </c>
      <c r="R929" t="s">
        <v>19</v>
      </c>
    </row>
    <row r="930" spans="2:18">
      <c r="B930">
        <v>2444</v>
      </c>
      <c r="C930" t="s">
        <v>21</v>
      </c>
      <c r="D930">
        <v>42</v>
      </c>
      <c r="E930" t="s">
        <v>63</v>
      </c>
      <c r="F930">
        <v>611711</v>
      </c>
      <c r="G930">
        <v>350</v>
      </c>
      <c r="H930">
        <v>15</v>
      </c>
      <c r="I930">
        <v>845</v>
      </c>
      <c r="J930">
        <v>6915725</v>
      </c>
      <c r="K930">
        <v>1</v>
      </c>
      <c r="L930">
        <v>42784</v>
      </c>
      <c r="M930">
        <v>15001250</v>
      </c>
      <c r="N930">
        <v>509600</v>
      </c>
      <c r="O930">
        <v>25341196</v>
      </c>
      <c r="P930" s="3">
        <v>30830888</v>
      </c>
      <c r="Q930">
        <v>6</v>
      </c>
      <c r="R930" t="s">
        <v>19</v>
      </c>
    </row>
    <row r="931" spans="2:18">
      <c r="B931">
        <v>2445</v>
      </c>
      <c r="C931" t="s">
        <v>17</v>
      </c>
      <c r="D931">
        <v>42</v>
      </c>
      <c r="E931" t="s">
        <v>63</v>
      </c>
      <c r="F931">
        <v>611711</v>
      </c>
      <c r="G931">
        <v>365</v>
      </c>
      <c r="H931">
        <v>0</v>
      </c>
      <c r="I931">
        <v>998</v>
      </c>
      <c r="J931">
        <v>10380996</v>
      </c>
      <c r="K931">
        <v>0</v>
      </c>
      <c r="L931">
        <v>0</v>
      </c>
      <c r="M931">
        <v>19887246</v>
      </c>
      <c r="N931">
        <v>531440</v>
      </c>
      <c r="O931">
        <v>40122357</v>
      </c>
      <c r="P931" s="3">
        <v>51134646</v>
      </c>
      <c r="Q931">
        <v>6</v>
      </c>
      <c r="R931" t="s">
        <v>19</v>
      </c>
    </row>
    <row r="932" spans="2:18">
      <c r="B932">
        <v>2471</v>
      </c>
      <c r="C932" t="s">
        <v>17</v>
      </c>
      <c r="D932">
        <v>42</v>
      </c>
      <c r="E932" t="s">
        <v>63</v>
      </c>
      <c r="F932">
        <v>811111</v>
      </c>
      <c r="G932">
        <v>365</v>
      </c>
      <c r="H932">
        <v>0</v>
      </c>
      <c r="I932">
        <v>1020</v>
      </c>
      <c r="J932">
        <v>9972463</v>
      </c>
      <c r="K932">
        <v>0</v>
      </c>
      <c r="L932">
        <v>0</v>
      </c>
      <c r="M932">
        <v>18693479</v>
      </c>
      <c r="N932">
        <v>208780</v>
      </c>
      <c r="O932">
        <v>39249188</v>
      </c>
      <c r="P932" s="3">
        <v>49730583</v>
      </c>
      <c r="Q932">
        <v>9</v>
      </c>
      <c r="R932" t="s">
        <v>19</v>
      </c>
    </row>
    <row r="933" spans="2:18">
      <c r="B933">
        <v>2441</v>
      </c>
      <c r="C933" t="s">
        <v>17</v>
      </c>
      <c r="D933">
        <v>42</v>
      </c>
      <c r="E933" t="s">
        <v>63</v>
      </c>
      <c r="F933">
        <v>611711</v>
      </c>
      <c r="G933">
        <v>365</v>
      </c>
      <c r="H933">
        <v>0</v>
      </c>
      <c r="I933">
        <v>983</v>
      </c>
      <c r="J933">
        <v>10224969</v>
      </c>
      <c r="K933">
        <v>0</v>
      </c>
      <c r="L933">
        <v>0</v>
      </c>
      <c r="M933">
        <v>19887246</v>
      </c>
      <c r="N933">
        <v>607360</v>
      </c>
      <c r="O933">
        <v>39886751</v>
      </c>
      <c r="P933" s="3">
        <v>50771218</v>
      </c>
      <c r="Q933">
        <v>26</v>
      </c>
      <c r="R933" t="s">
        <v>28</v>
      </c>
    </row>
    <row r="934" spans="2:18">
      <c r="B934">
        <v>2450</v>
      </c>
      <c r="C934" t="s">
        <v>17</v>
      </c>
      <c r="D934">
        <v>42</v>
      </c>
      <c r="E934" t="s">
        <v>63</v>
      </c>
      <c r="F934">
        <v>611711</v>
      </c>
      <c r="G934">
        <v>365</v>
      </c>
      <c r="H934">
        <v>0</v>
      </c>
      <c r="I934">
        <v>983</v>
      </c>
      <c r="J934">
        <v>9397445</v>
      </c>
      <c r="K934">
        <v>0</v>
      </c>
      <c r="L934">
        <v>0</v>
      </c>
      <c r="M934">
        <v>18277740</v>
      </c>
      <c r="N934">
        <v>607360</v>
      </c>
      <c r="O934">
        <v>37505987</v>
      </c>
      <c r="P934" s="3">
        <v>47677496</v>
      </c>
      <c r="Q934">
        <v>10</v>
      </c>
      <c r="R934" t="s">
        <v>23</v>
      </c>
    </row>
    <row r="935" spans="2:18">
      <c r="B935">
        <v>3401</v>
      </c>
      <c r="C935" t="s">
        <v>17</v>
      </c>
      <c r="D935">
        <v>42</v>
      </c>
      <c r="E935" t="s">
        <v>63</v>
      </c>
      <c r="F935">
        <v>611211</v>
      </c>
      <c r="G935">
        <v>365</v>
      </c>
      <c r="H935">
        <v>0</v>
      </c>
      <c r="I935">
        <v>980</v>
      </c>
      <c r="J935">
        <v>9581265</v>
      </c>
      <c r="K935">
        <v>0</v>
      </c>
      <c r="L935">
        <v>0</v>
      </c>
      <c r="M935">
        <v>18688257</v>
      </c>
      <c r="N935">
        <v>588380</v>
      </c>
      <c r="O935">
        <v>38836440</v>
      </c>
      <c r="P935" s="3">
        <v>49947115</v>
      </c>
      <c r="Q935">
        <v>11</v>
      </c>
      <c r="R935" t="s">
        <v>25</v>
      </c>
    </row>
    <row r="936" spans="2:18">
      <c r="B936">
        <v>2470</v>
      </c>
      <c r="C936" t="s">
        <v>17</v>
      </c>
      <c r="D936">
        <v>42</v>
      </c>
      <c r="E936" t="s">
        <v>63</v>
      </c>
      <c r="F936">
        <v>811211</v>
      </c>
      <c r="G936">
        <v>365</v>
      </c>
      <c r="H936">
        <v>0</v>
      </c>
      <c r="I936">
        <v>1420</v>
      </c>
      <c r="J936">
        <v>13101500</v>
      </c>
      <c r="K936">
        <v>0</v>
      </c>
      <c r="L936">
        <v>0</v>
      </c>
      <c r="M936">
        <v>17640013</v>
      </c>
      <c r="N936">
        <v>455520</v>
      </c>
      <c r="O936">
        <v>43233777</v>
      </c>
      <c r="P936" s="3">
        <v>54885083</v>
      </c>
      <c r="Q936">
        <v>8</v>
      </c>
      <c r="R936" t="s">
        <v>19</v>
      </c>
    </row>
    <row r="937" spans="2:18">
      <c r="B937">
        <v>2451</v>
      </c>
      <c r="C937" t="s">
        <v>17</v>
      </c>
      <c r="D937">
        <v>42</v>
      </c>
      <c r="E937" t="s">
        <v>63</v>
      </c>
      <c r="F937">
        <v>611711</v>
      </c>
      <c r="G937">
        <v>365</v>
      </c>
      <c r="H937">
        <v>0</v>
      </c>
      <c r="I937">
        <v>983</v>
      </c>
      <c r="J937">
        <v>9075413</v>
      </c>
      <c r="K937">
        <v>0</v>
      </c>
      <c r="L937">
        <v>0</v>
      </c>
      <c r="M937">
        <v>17651400</v>
      </c>
      <c r="N937">
        <v>322660</v>
      </c>
      <c r="O937">
        <v>39102382</v>
      </c>
      <c r="P937" s="3">
        <v>49722045</v>
      </c>
      <c r="Q937">
        <v>10</v>
      </c>
      <c r="R937" t="s">
        <v>23</v>
      </c>
    </row>
    <row r="938" spans="2:18">
      <c r="B938">
        <v>2426</v>
      </c>
      <c r="C938" t="s">
        <v>17</v>
      </c>
      <c r="E938" t="s">
        <v>64</v>
      </c>
      <c r="F938">
        <v>511161</v>
      </c>
      <c r="G938">
        <v>365</v>
      </c>
      <c r="H938">
        <v>0</v>
      </c>
      <c r="I938">
        <v>1424</v>
      </c>
      <c r="J938">
        <v>15006682</v>
      </c>
      <c r="K938">
        <v>88</v>
      </c>
      <c r="L938">
        <v>4798395</v>
      </c>
      <c r="M938">
        <v>19902427</v>
      </c>
      <c r="N938">
        <v>322660</v>
      </c>
      <c r="O938">
        <v>55827834</v>
      </c>
      <c r="P938" s="3">
        <v>69251178</v>
      </c>
      <c r="Q938">
        <v>14</v>
      </c>
      <c r="R938" t="s">
        <v>25</v>
      </c>
    </row>
    <row r="939" spans="2:18">
      <c r="B939">
        <v>2432</v>
      </c>
      <c r="C939" t="s">
        <v>17</v>
      </c>
      <c r="D939">
        <v>21</v>
      </c>
      <c r="E939" t="s">
        <v>64</v>
      </c>
      <c r="F939">
        <v>611211</v>
      </c>
      <c r="G939">
        <v>365</v>
      </c>
      <c r="H939">
        <v>0</v>
      </c>
      <c r="I939">
        <v>1352</v>
      </c>
      <c r="J939">
        <v>13728210</v>
      </c>
      <c r="K939">
        <v>59</v>
      </c>
      <c r="L939">
        <v>3096839</v>
      </c>
      <c r="M939">
        <v>19158413</v>
      </c>
      <c r="N939">
        <v>265720</v>
      </c>
      <c r="O939">
        <v>46511695</v>
      </c>
      <c r="P939" s="3">
        <v>58357014</v>
      </c>
      <c r="Q939">
        <v>8</v>
      </c>
      <c r="R939" t="s">
        <v>19</v>
      </c>
    </row>
    <row r="940" spans="2:18">
      <c r="B940">
        <v>2385</v>
      </c>
      <c r="C940" t="s">
        <v>17</v>
      </c>
      <c r="D940">
        <v>21</v>
      </c>
      <c r="E940" t="s">
        <v>64</v>
      </c>
      <c r="F940">
        <v>811111</v>
      </c>
      <c r="G940">
        <v>179</v>
      </c>
      <c r="H940">
        <v>0</v>
      </c>
      <c r="I940">
        <v>720</v>
      </c>
      <c r="J940">
        <v>9330522</v>
      </c>
      <c r="K940">
        <v>41</v>
      </c>
      <c r="L940">
        <v>2783113</v>
      </c>
      <c r="M940">
        <v>12150663</v>
      </c>
      <c r="N940">
        <v>139620</v>
      </c>
      <c r="O940">
        <v>32097768</v>
      </c>
      <c r="P940" s="3">
        <v>40018664</v>
      </c>
      <c r="Q940">
        <v>7</v>
      </c>
      <c r="R940" t="s">
        <v>19</v>
      </c>
    </row>
    <row r="941" spans="2:18">
      <c r="B941">
        <v>2424</v>
      </c>
      <c r="C941" t="s">
        <v>17</v>
      </c>
      <c r="D941">
        <v>21</v>
      </c>
      <c r="E941" t="s">
        <v>64</v>
      </c>
      <c r="F941">
        <v>511161</v>
      </c>
      <c r="G941">
        <v>365</v>
      </c>
      <c r="H941">
        <v>0</v>
      </c>
      <c r="I941">
        <v>1380</v>
      </c>
      <c r="J941">
        <v>13047534</v>
      </c>
      <c r="K941">
        <v>27</v>
      </c>
      <c r="L941">
        <v>1337169</v>
      </c>
      <c r="M941">
        <v>18076553</v>
      </c>
      <c r="N941">
        <v>531440</v>
      </c>
      <c r="O941">
        <v>45364540</v>
      </c>
      <c r="P941" s="3">
        <v>57213960</v>
      </c>
      <c r="Q941">
        <v>9</v>
      </c>
      <c r="R941" t="s">
        <v>19</v>
      </c>
    </row>
    <row r="942" spans="2:18">
      <c r="B942">
        <v>2429</v>
      </c>
      <c r="C942" t="s">
        <v>17</v>
      </c>
      <c r="D942">
        <v>21</v>
      </c>
      <c r="E942" t="s">
        <v>64</v>
      </c>
      <c r="F942">
        <v>811111</v>
      </c>
      <c r="G942">
        <v>291</v>
      </c>
      <c r="H942">
        <v>74</v>
      </c>
      <c r="I942">
        <v>1026</v>
      </c>
      <c r="J942">
        <v>12832816</v>
      </c>
      <c r="K942">
        <v>17</v>
      </c>
      <c r="L942">
        <v>1100052</v>
      </c>
      <c r="M942">
        <v>18830261</v>
      </c>
      <c r="N942">
        <v>181584</v>
      </c>
      <c r="O942">
        <v>44534092</v>
      </c>
      <c r="P942" s="3">
        <v>56690607</v>
      </c>
      <c r="Q942">
        <v>10</v>
      </c>
      <c r="R942" t="s">
        <v>23</v>
      </c>
    </row>
    <row r="943" spans="2:18">
      <c r="B943">
        <v>2423</v>
      </c>
      <c r="C943" t="s">
        <v>17</v>
      </c>
      <c r="D943">
        <v>21</v>
      </c>
      <c r="E943" t="s">
        <v>64</v>
      </c>
      <c r="F943">
        <v>511111</v>
      </c>
      <c r="G943">
        <v>365</v>
      </c>
      <c r="H943">
        <v>0</v>
      </c>
      <c r="I943">
        <v>1430</v>
      </c>
      <c r="J943">
        <v>14198839</v>
      </c>
      <c r="K943">
        <v>8</v>
      </c>
      <c r="L943">
        <v>416084</v>
      </c>
      <c r="M943">
        <v>18983794</v>
      </c>
      <c r="N943">
        <v>588380</v>
      </c>
      <c r="O943">
        <v>48962437</v>
      </c>
      <c r="P943" s="3">
        <v>61678831</v>
      </c>
      <c r="Q943">
        <v>13</v>
      </c>
      <c r="R943" t="s">
        <v>25</v>
      </c>
    </row>
    <row r="944" spans="2:18">
      <c r="B944">
        <v>2435</v>
      </c>
      <c r="C944" t="s">
        <v>21</v>
      </c>
      <c r="D944">
        <v>21</v>
      </c>
      <c r="E944" t="s">
        <v>64</v>
      </c>
      <c r="F944">
        <v>511161</v>
      </c>
      <c r="G944">
        <v>365</v>
      </c>
      <c r="H944">
        <v>0</v>
      </c>
      <c r="I944">
        <v>1342</v>
      </c>
      <c r="J944">
        <v>10961261</v>
      </c>
      <c r="K944">
        <v>6</v>
      </c>
      <c r="L944">
        <v>256704</v>
      </c>
      <c r="M944">
        <v>15616160</v>
      </c>
      <c r="N944">
        <v>455520</v>
      </c>
      <c r="O944">
        <v>33069921</v>
      </c>
      <c r="P944" s="3">
        <v>39795706</v>
      </c>
      <c r="Q944">
        <v>5</v>
      </c>
      <c r="R944" t="s">
        <v>19</v>
      </c>
    </row>
    <row r="945" spans="2:18">
      <c r="B945">
        <v>2428</v>
      </c>
      <c r="C945" t="s">
        <v>21</v>
      </c>
      <c r="D945">
        <v>21</v>
      </c>
      <c r="E945" t="s">
        <v>64</v>
      </c>
      <c r="F945">
        <v>511161</v>
      </c>
      <c r="G945">
        <v>365</v>
      </c>
      <c r="H945">
        <v>0</v>
      </c>
      <c r="I945">
        <v>1258</v>
      </c>
      <c r="J945">
        <v>10275160</v>
      </c>
      <c r="K945">
        <v>4</v>
      </c>
      <c r="L945">
        <v>171136</v>
      </c>
      <c r="M945">
        <v>15616160</v>
      </c>
      <c r="N945">
        <v>531440</v>
      </c>
      <c r="O945">
        <v>32573371</v>
      </c>
      <c r="P945" s="3">
        <v>38969557</v>
      </c>
      <c r="Q945">
        <v>6</v>
      </c>
      <c r="R945" t="s">
        <v>19</v>
      </c>
    </row>
    <row r="946" spans="2:18">
      <c r="B946">
        <v>3403</v>
      </c>
      <c r="C946" t="s">
        <v>17</v>
      </c>
      <c r="D946">
        <v>21</v>
      </c>
      <c r="E946" t="s">
        <v>64</v>
      </c>
      <c r="F946">
        <v>511161</v>
      </c>
      <c r="G946">
        <v>202</v>
      </c>
      <c r="H946">
        <v>8</v>
      </c>
      <c r="I946">
        <v>680</v>
      </c>
      <c r="J946">
        <v>6390987</v>
      </c>
      <c r="K946">
        <v>3</v>
      </c>
      <c r="L946">
        <v>150000</v>
      </c>
      <c r="M946">
        <v>9886365</v>
      </c>
      <c r="N946">
        <v>294112</v>
      </c>
      <c r="O946">
        <v>22176669</v>
      </c>
      <c r="P946" s="3">
        <v>28361450</v>
      </c>
      <c r="Q946">
        <v>9</v>
      </c>
      <c r="R946" t="s">
        <v>19</v>
      </c>
    </row>
    <row r="947" spans="2:18">
      <c r="B947">
        <v>2422</v>
      </c>
      <c r="C947" t="s">
        <v>17</v>
      </c>
      <c r="D947">
        <v>21</v>
      </c>
      <c r="E947" t="s">
        <v>64</v>
      </c>
      <c r="F947">
        <v>811111</v>
      </c>
      <c r="G947">
        <v>365</v>
      </c>
      <c r="H947">
        <v>0</v>
      </c>
      <c r="I947">
        <v>1330</v>
      </c>
      <c r="J947">
        <v>12899596</v>
      </c>
      <c r="K947">
        <v>3</v>
      </c>
      <c r="L947">
        <v>152412</v>
      </c>
      <c r="M947">
        <v>18543460</v>
      </c>
      <c r="N947">
        <v>265720</v>
      </c>
      <c r="O947">
        <v>40140283</v>
      </c>
      <c r="P947" s="3">
        <v>51344336</v>
      </c>
      <c r="Q947">
        <v>10</v>
      </c>
      <c r="R947" t="s">
        <v>23</v>
      </c>
    </row>
    <row r="948" spans="2:18">
      <c r="B948">
        <v>2437</v>
      </c>
      <c r="C948" t="s">
        <v>17</v>
      </c>
      <c r="D948">
        <v>21</v>
      </c>
      <c r="E948" t="s">
        <v>64</v>
      </c>
      <c r="F948">
        <v>511161</v>
      </c>
      <c r="G948">
        <v>365</v>
      </c>
      <c r="H948">
        <v>0</v>
      </c>
      <c r="I948">
        <v>1380</v>
      </c>
      <c r="J948">
        <v>13370844</v>
      </c>
      <c r="K948">
        <v>3</v>
      </c>
      <c r="L948">
        <v>152256</v>
      </c>
      <c r="M948">
        <v>18524480</v>
      </c>
      <c r="N948">
        <v>531440</v>
      </c>
      <c r="O948">
        <v>42866667</v>
      </c>
      <c r="P948" s="3">
        <v>54526287</v>
      </c>
      <c r="Q948">
        <v>11</v>
      </c>
      <c r="R948" t="s">
        <v>25</v>
      </c>
    </row>
    <row r="949" spans="2:18">
      <c r="B949">
        <v>2438</v>
      </c>
      <c r="C949" t="s">
        <v>17</v>
      </c>
      <c r="D949">
        <v>21</v>
      </c>
      <c r="E949" t="s">
        <v>64</v>
      </c>
      <c r="F949">
        <v>511111</v>
      </c>
      <c r="G949">
        <v>365</v>
      </c>
      <c r="H949">
        <v>0</v>
      </c>
      <c r="I949">
        <v>1338</v>
      </c>
      <c r="J949">
        <v>15249455</v>
      </c>
      <c r="K949">
        <v>3</v>
      </c>
      <c r="L949">
        <v>179587</v>
      </c>
      <c r="M949">
        <v>21542268</v>
      </c>
      <c r="N949">
        <v>284700</v>
      </c>
      <c r="O949">
        <v>50758862</v>
      </c>
      <c r="P949" s="3">
        <v>64373451</v>
      </c>
      <c r="Q949">
        <v>10</v>
      </c>
      <c r="R949" t="s">
        <v>23</v>
      </c>
    </row>
    <row r="950" spans="2:18">
      <c r="B950">
        <v>2431</v>
      </c>
      <c r="C950" t="s">
        <v>21</v>
      </c>
      <c r="D950">
        <v>21</v>
      </c>
      <c r="E950" t="s">
        <v>64</v>
      </c>
      <c r="F950">
        <v>511111</v>
      </c>
      <c r="G950">
        <v>365</v>
      </c>
      <c r="H950">
        <v>0</v>
      </c>
      <c r="I950">
        <v>1348</v>
      </c>
      <c r="J950">
        <v>11010269</v>
      </c>
      <c r="K950">
        <v>2</v>
      </c>
      <c r="L950">
        <v>85568</v>
      </c>
      <c r="M950">
        <v>15616160</v>
      </c>
      <c r="N950">
        <v>455520</v>
      </c>
      <c r="O950">
        <v>36449563</v>
      </c>
      <c r="P950" s="3">
        <v>43237139</v>
      </c>
      <c r="Q950">
        <v>5</v>
      </c>
      <c r="R950" t="s">
        <v>19</v>
      </c>
    </row>
    <row r="951" spans="2:18">
      <c r="B951">
        <v>2425</v>
      </c>
      <c r="C951" t="s">
        <v>21</v>
      </c>
      <c r="D951">
        <v>21</v>
      </c>
      <c r="E951" t="s">
        <v>64</v>
      </c>
      <c r="F951">
        <v>511111</v>
      </c>
      <c r="G951">
        <v>347</v>
      </c>
      <c r="H951">
        <v>18</v>
      </c>
      <c r="I951">
        <v>1246</v>
      </c>
      <c r="J951">
        <v>10177149</v>
      </c>
      <c r="K951">
        <v>0</v>
      </c>
      <c r="L951">
        <v>0</v>
      </c>
      <c r="M951">
        <v>14846048</v>
      </c>
      <c r="N951">
        <v>433056</v>
      </c>
      <c r="O951">
        <v>35154558</v>
      </c>
      <c r="P951" s="3">
        <v>41685029</v>
      </c>
      <c r="Q951">
        <v>6</v>
      </c>
      <c r="R951" t="s">
        <v>19</v>
      </c>
    </row>
    <row r="952" spans="2:18">
      <c r="B952">
        <v>2427</v>
      </c>
      <c r="C952" t="s">
        <v>17</v>
      </c>
      <c r="D952">
        <v>21</v>
      </c>
      <c r="E952" t="s">
        <v>64</v>
      </c>
      <c r="F952">
        <v>811211</v>
      </c>
      <c r="G952">
        <v>365</v>
      </c>
      <c r="H952">
        <v>0</v>
      </c>
      <c r="I952">
        <v>1400</v>
      </c>
      <c r="J952">
        <v>13219955</v>
      </c>
      <c r="K952">
        <v>0</v>
      </c>
      <c r="L952">
        <v>0</v>
      </c>
      <c r="M952">
        <v>18053774</v>
      </c>
      <c r="N952">
        <v>455520</v>
      </c>
      <c r="O952">
        <v>43405965</v>
      </c>
      <c r="P952" s="3">
        <v>55238235</v>
      </c>
      <c r="Q952">
        <v>10</v>
      </c>
      <c r="R952" t="s">
        <v>23</v>
      </c>
    </row>
    <row r="953" spans="2:18">
      <c r="B953">
        <v>2433</v>
      </c>
      <c r="C953" t="s">
        <v>17</v>
      </c>
      <c r="D953">
        <v>21</v>
      </c>
      <c r="E953" t="s">
        <v>64</v>
      </c>
      <c r="F953">
        <v>851111</v>
      </c>
      <c r="G953">
        <v>365</v>
      </c>
      <c r="H953">
        <v>0</v>
      </c>
      <c r="I953">
        <v>1440</v>
      </c>
      <c r="J953">
        <v>13223124</v>
      </c>
      <c r="K953">
        <v>0</v>
      </c>
      <c r="L953">
        <v>0</v>
      </c>
      <c r="M953">
        <v>17556500</v>
      </c>
      <c r="N953">
        <v>607360</v>
      </c>
      <c r="O953">
        <v>41512540</v>
      </c>
      <c r="P953" s="3">
        <v>52773926</v>
      </c>
      <c r="Q953">
        <v>8</v>
      </c>
      <c r="R953" t="s">
        <v>19</v>
      </c>
    </row>
    <row r="954" spans="2:18">
      <c r="B954">
        <v>2579</v>
      </c>
      <c r="C954" t="s">
        <v>17</v>
      </c>
      <c r="D954">
        <v>21</v>
      </c>
      <c r="E954" t="s">
        <v>64</v>
      </c>
      <c r="F954">
        <v>811111</v>
      </c>
      <c r="G954">
        <v>365</v>
      </c>
      <c r="H954">
        <v>0</v>
      </c>
      <c r="I954">
        <v>1135</v>
      </c>
      <c r="J954">
        <v>11519747</v>
      </c>
      <c r="K954">
        <v>0</v>
      </c>
      <c r="L954">
        <v>0</v>
      </c>
      <c r="M954">
        <v>19402176</v>
      </c>
      <c r="N954">
        <v>208780</v>
      </c>
      <c r="O954">
        <v>37990862</v>
      </c>
      <c r="P954" s="3">
        <v>48696029</v>
      </c>
      <c r="Q954">
        <v>10</v>
      </c>
      <c r="R954" t="s">
        <v>23</v>
      </c>
    </row>
    <row r="955" spans="2:18">
      <c r="B955">
        <v>2465</v>
      </c>
      <c r="C955" t="s">
        <v>17</v>
      </c>
      <c r="D955">
        <v>21</v>
      </c>
      <c r="E955" t="s">
        <v>64</v>
      </c>
      <c r="F955">
        <v>611111</v>
      </c>
      <c r="G955">
        <v>365</v>
      </c>
      <c r="H955">
        <v>0</v>
      </c>
      <c r="I955">
        <v>1340</v>
      </c>
      <c r="J955">
        <v>13914462</v>
      </c>
      <c r="K955">
        <v>0</v>
      </c>
      <c r="L955">
        <v>0</v>
      </c>
      <c r="M955">
        <v>19853080</v>
      </c>
      <c r="N955">
        <v>322660</v>
      </c>
      <c r="O955">
        <v>45734918</v>
      </c>
      <c r="P955" s="3">
        <v>57883896</v>
      </c>
      <c r="Q955">
        <v>21</v>
      </c>
      <c r="R955" t="s">
        <v>26</v>
      </c>
    </row>
    <row r="956" spans="2:18">
      <c r="B956">
        <v>2430</v>
      </c>
      <c r="C956" t="s">
        <v>17</v>
      </c>
      <c r="D956">
        <v>21</v>
      </c>
      <c r="E956" t="s">
        <v>64</v>
      </c>
      <c r="F956">
        <v>811211</v>
      </c>
      <c r="G956">
        <v>365</v>
      </c>
      <c r="H956">
        <v>0</v>
      </c>
      <c r="I956">
        <v>1170</v>
      </c>
      <c r="J956">
        <v>10642534</v>
      </c>
      <c r="K956">
        <v>0</v>
      </c>
      <c r="L956">
        <v>0</v>
      </c>
      <c r="M956">
        <v>17394468</v>
      </c>
      <c r="N956">
        <v>455520</v>
      </c>
      <c r="O956">
        <v>35313999</v>
      </c>
      <c r="P956" s="3">
        <v>45419722</v>
      </c>
      <c r="Q956">
        <v>5</v>
      </c>
      <c r="R956" t="s">
        <v>19</v>
      </c>
    </row>
    <row r="957" spans="2:18">
      <c r="B957">
        <v>2434</v>
      </c>
      <c r="C957" t="s">
        <v>21</v>
      </c>
      <c r="D957">
        <v>21</v>
      </c>
      <c r="E957" t="s">
        <v>64</v>
      </c>
      <c r="F957">
        <v>511111</v>
      </c>
      <c r="G957">
        <v>365</v>
      </c>
      <c r="H957">
        <v>0</v>
      </c>
      <c r="I957">
        <v>1290</v>
      </c>
      <c r="J957">
        <v>10536536</v>
      </c>
      <c r="K957">
        <v>0</v>
      </c>
      <c r="L957">
        <v>0</v>
      </c>
      <c r="M957">
        <v>15616160</v>
      </c>
      <c r="N957">
        <v>455520</v>
      </c>
      <c r="O957">
        <v>36519512</v>
      </c>
      <c r="P957" s="3">
        <v>43330088</v>
      </c>
      <c r="Q957">
        <v>6</v>
      </c>
      <c r="R957" t="s">
        <v>19</v>
      </c>
    </row>
    <row r="958" spans="2:18">
      <c r="B958">
        <v>2436</v>
      </c>
      <c r="C958" t="s">
        <v>21</v>
      </c>
      <c r="D958">
        <v>21</v>
      </c>
      <c r="E958" t="s">
        <v>64</v>
      </c>
      <c r="F958">
        <v>511161</v>
      </c>
      <c r="G958">
        <v>365</v>
      </c>
      <c r="H958">
        <v>0</v>
      </c>
      <c r="I958">
        <v>1260</v>
      </c>
      <c r="J958">
        <v>10291499</v>
      </c>
      <c r="K958">
        <v>0</v>
      </c>
      <c r="L958">
        <v>0</v>
      </c>
      <c r="M958">
        <v>15616160</v>
      </c>
      <c r="N958">
        <v>455520</v>
      </c>
      <c r="O958">
        <v>36204398</v>
      </c>
      <c r="P958" s="3">
        <v>42958835</v>
      </c>
      <c r="Q958">
        <v>6</v>
      </c>
      <c r="R958" t="s">
        <v>19</v>
      </c>
    </row>
    <row r="959" spans="2:18">
      <c r="B959">
        <v>2421</v>
      </c>
      <c r="C959" t="s">
        <v>17</v>
      </c>
      <c r="D959">
        <v>36</v>
      </c>
      <c r="E959" t="s">
        <v>65</v>
      </c>
      <c r="F959">
        <v>811111</v>
      </c>
      <c r="G959">
        <v>365</v>
      </c>
      <c r="H959">
        <v>0</v>
      </c>
      <c r="I959">
        <v>1385</v>
      </c>
      <c r="J959">
        <v>17992293</v>
      </c>
      <c r="K959">
        <v>105</v>
      </c>
      <c r="L959">
        <v>7144959</v>
      </c>
      <c r="M959">
        <v>24837227</v>
      </c>
      <c r="N959">
        <v>284700</v>
      </c>
      <c r="O959">
        <v>70053360</v>
      </c>
      <c r="P959" s="3">
        <v>86967583</v>
      </c>
      <c r="Q959">
        <v>15</v>
      </c>
      <c r="R959" t="s">
        <v>23</v>
      </c>
    </row>
    <row r="960" spans="2:18">
      <c r="B960">
        <v>2414</v>
      </c>
      <c r="C960" t="s">
        <v>17</v>
      </c>
      <c r="D960">
        <v>36</v>
      </c>
      <c r="E960" t="s">
        <v>65</v>
      </c>
      <c r="F960">
        <v>811111</v>
      </c>
      <c r="G960">
        <v>365</v>
      </c>
      <c r="H960">
        <v>0</v>
      </c>
      <c r="I960">
        <v>1030</v>
      </c>
      <c r="J960">
        <v>11869284</v>
      </c>
      <c r="K960">
        <v>26</v>
      </c>
      <c r="L960">
        <v>1569401</v>
      </c>
      <c r="M960">
        <v>22031986</v>
      </c>
      <c r="N960">
        <v>208780</v>
      </c>
      <c r="O960">
        <v>50457615</v>
      </c>
      <c r="P960" s="3">
        <v>63259670</v>
      </c>
      <c r="Q960">
        <v>6</v>
      </c>
      <c r="R960" t="s">
        <v>19</v>
      </c>
    </row>
    <row r="961" spans="2:18">
      <c r="B961">
        <v>2420</v>
      </c>
      <c r="C961" t="s">
        <v>17</v>
      </c>
      <c r="D961">
        <v>36</v>
      </c>
      <c r="E961" t="s">
        <v>65</v>
      </c>
      <c r="F961">
        <v>811111</v>
      </c>
      <c r="G961">
        <v>365</v>
      </c>
      <c r="H961">
        <v>0</v>
      </c>
      <c r="I961">
        <v>1180</v>
      </c>
      <c r="J961">
        <v>11939093</v>
      </c>
      <c r="K961">
        <v>18</v>
      </c>
      <c r="L961">
        <v>953971</v>
      </c>
      <c r="M961">
        <v>19344414</v>
      </c>
      <c r="N961">
        <v>170820</v>
      </c>
      <c r="O961">
        <v>46560368</v>
      </c>
      <c r="P961" s="3">
        <v>58698569</v>
      </c>
      <c r="Q961">
        <v>15</v>
      </c>
      <c r="R961" t="s">
        <v>23</v>
      </c>
    </row>
    <row r="962" spans="2:18">
      <c r="B962">
        <v>2418</v>
      </c>
      <c r="C962" t="s">
        <v>17</v>
      </c>
      <c r="D962">
        <v>36</v>
      </c>
      <c r="E962" t="s">
        <v>65</v>
      </c>
      <c r="F962">
        <v>611711</v>
      </c>
      <c r="G962">
        <v>365</v>
      </c>
      <c r="H962">
        <v>0</v>
      </c>
      <c r="I962">
        <v>1090</v>
      </c>
      <c r="J962">
        <v>11203782</v>
      </c>
      <c r="K962">
        <v>4</v>
      </c>
      <c r="L962">
        <v>215363</v>
      </c>
      <c r="M962">
        <v>19651893</v>
      </c>
      <c r="N962">
        <v>322660</v>
      </c>
      <c r="O962">
        <v>49120497</v>
      </c>
      <c r="P962" s="3">
        <v>61802747</v>
      </c>
      <c r="Q962">
        <v>16</v>
      </c>
      <c r="R962" t="s">
        <v>27</v>
      </c>
    </row>
    <row r="963" spans="2:18">
      <c r="B963">
        <v>2417</v>
      </c>
      <c r="C963" t="s">
        <v>17</v>
      </c>
      <c r="D963">
        <v>36</v>
      </c>
      <c r="E963" t="s">
        <v>65</v>
      </c>
      <c r="F963">
        <v>851111</v>
      </c>
      <c r="G963">
        <v>365</v>
      </c>
      <c r="H963">
        <v>0</v>
      </c>
      <c r="I963">
        <v>1115</v>
      </c>
      <c r="J963">
        <v>11137536</v>
      </c>
      <c r="K963">
        <v>4</v>
      </c>
      <c r="L963">
        <v>209288</v>
      </c>
      <c r="M963">
        <v>19097674</v>
      </c>
      <c r="N963">
        <v>265720</v>
      </c>
      <c r="O963">
        <v>43426905</v>
      </c>
      <c r="P963" s="3">
        <v>54812475</v>
      </c>
      <c r="Q963">
        <v>15</v>
      </c>
      <c r="R963" t="s">
        <v>23</v>
      </c>
    </row>
    <row r="964" spans="2:18">
      <c r="B964">
        <v>2419</v>
      </c>
      <c r="C964" t="s">
        <v>17</v>
      </c>
      <c r="D964">
        <v>36</v>
      </c>
      <c r="E964" t="s">
        <v>65</v>
      </c>
      <c r="F964">
        <v>611711</v>
      </c>
      <c r="G964">
        <v>365</v>
      </c>
      <c r="H964">
        <v>0</v>
      </c>
      <c r="I964">
        <v>1035</v>
      </c>
      <c r="J964">
        <v>10373365</v>
      </c>
      <c r="K964">
        <v>1</v>
      </c>
      <c r="L964">
        <v>53383</v>
      </c>
      <c r="M964">
        <v>19162207</v>
      </c>
      <c r="N964">
        <v>531440</v>
      </c>
      <c r="O964">
        <v>41787746</v>
      </c>
      <c r="P964" s="3">
        <v>52774711</v>
      </c>
      <c r="Q964">
        <v>25</v>
      </c>
      <c r="R964" t="s">
        <v>23</v>
      </c>
    </row>
    <row r="965" spans="2:18">
      <c r="B965">
        <v>2413</v>
      </c>
      <c r="C965" t="s">
        <v>17</v>
      </c>
      <c r="D965">
        <v>36</v>
      </c>
      <c r="E965" t="s">
        <v>65</v>
      </c>
      <c r="F965">
        <v>851141</v>
      </c>
      <c r="G965">
        <v>365</v>
      </c>
      <c r="H965">
        <v>0</v>
      </c>
      <c r="I965">
        <v>1040</v>
      </c>
      <c r="J965">
        <v>10371854</v>
      </c>
      <c r="K965">
        <v>0</v>
      </c>
      <c r="L965">
        <v>0</v>
      </c>
      <c r="M965">
        <v>19067307</v>
      </c>
      <c r="N965">
        <v>265720</v>
      </c>
      <c r="O965">
        <v>41828288</v>
      </c>
      <c r="P965" s="3">
        <v>52986631</v>
      </c>
      <c r="Q965">
        <v>17</v>
      </c>
      <c r="R965" t="s">
        <v>27</v>
      </c>
    </row>
    <row r="966" spans="2:18">
      <c r="B966">
        <v>2416</v>
      </c>
      <c r="C966" t="s">
        <v>17</v>
      </c>
      <c r="D966">
        <v>36</v>
      </c>
      <c r="E966" t="s">
        <v>65</v>
      </c>
      <c r="F966">
        <v>511111</v>
      </c>
      <c r="G966">
        <v>365</v>
      </c>
      <c r="H966">
        <v>0</v>
      </c>
      <c r="I966">
        <v>890</v>
      </c>
      <c r="J966">
        <v>8743384</v>
      </c>
      <c r="K966">
        <v>0</v>
      </c>
      <c r="L966">
        <v>0</v>
      </c>
      <c r="M966">
        <v>18782607</v>
      </c>
      <c r="N966">
        <v>588380</v>
      </c>
      <c r="O966">
        <v>41912933</v>
      </c>
      <c r="P966" s="3">
        <v>52863910</v>
      </c>
      <c r="Q966">
        <v>18</v>
      </c>
      <c r="R966" t="s">
        <v>27</v>
      </c>
    </row>
    <row r="967" spans="2:18">
      <c r="B967">
        <v>2415</v>
      </c>
      <c r="C967" t="s">
        <v>21</v>
      </c>
      <c r="D967">
        <v>36</v>
      </c>
      <c r="E967" t="s">
        <v>65</v>
      </c>
      <c r="F967">
        <v>511111</v>
      </c>
      <c r="G967">
        <v>365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15616160</v>
      </c>
      <c r="N967">
        <v>455520</v>
      </c>
      <c r="O967">
        <v>17288345</v>
      </c>
      <c r="P967" s="3">
        <v>21264667</v>
      </c>
      <c r="Q967">
        <v>6</v>
      </c>
      <c r="R967" t="s">
        <v>19</v>
      </c>
    </row>
    <row r="968" spans="2:18">
      <c r="B968">
        <v>2411</v>
      </c>
      <c r="C968" t="s">
        <v>17</v>
      </c>
      <c r="D968">
        <v>31</v>
      </c>
      <c r="E968" t="s">
        <v>66</v>
      </c>
      <c r="F968">
        <v>811111</v>
      </c>
      <c r="G968">
        <v>365</v>
      </c>
      <c r="H968">
        <v>0</v>
      </c>
      <c r="I968">
        <v>1440</v>
      </c>
      <c r="J968">
        <v>18109248</v>
      </c>
      <c r="K968">
        <v>47</v>
      </c>
      <c r="L968">
        <v>3096055</v>
      </c>
      <c r="M968">
        <v>24043866</v>
      </c>
      <c r="N968">
        <v>284700</v>
      </c>
      <c r="O968">
        <v>71354688</v>
      </c>
      <c r="P968" s="3">
        <v>86911850</v>
      </c>
      <c r="Q968">
        <v>24</v>
      </c>
      <c r="R968" t="s">
        <v>26</v>
      </c>
    </row>
    <row r="969" spans="2:18">
      <c r="B969">
        <v>2408</v>
      </c>
      <c r="C969" t="s">
        <v>17</v>
      </c>
      <c r="D969">
        <v>31</v>
      </c>
      <c r="E969" t="s">
        <v>66</v>
      </c>
      <c r="F969">
        <v>811111</v>
      </c>
      <c r="G969">
        <v>365</v>
      </c>
      <c r="H969">
        <v>0</v>
      </c>
      <c r="I969">
        <v>1140</v>
      </c>
      <c r="J969">
        <v>11910108</v>
      </c>
      <c r="K969">
        <v>31</v>
      </c>
      <c r="L969">
        <v>1696468</v>
      </c>
      <c r="M969">
        <v>19974553</v>
      </c>
      <c r="N969">
        <v>265720</v>
      </c>
      <c r="O969">
        <v>45388689</v>
      </c>
      <c r="P969" s="3">
        <v>57154567</v>
      </c>
      <c r="Q969">
        <v>13</v>
      </c>
      <c r="R969" t="s">
        <v>25</v>
      </c>
    </row>
    <row r="970" spans="2:18">
      <c r="B970">
        <v>2409</v>
      </c>
      <c r="C970" t="s">
        <v>17</v>
      </c>
      <c r="D970">
        <v>31</v>
      </c>
      <c r="E970" t="s">
        <v>66</v>
      </c>
      <c r="F970">
        <v>851111</v>
      </c>
      <c r="G970">
        <v>365</v>
      </c>
      <c r="H970">
        <v>0</v>
      </c>
      <c r="I970">
        <v>1200</v>
      </c>
      <c r="J970">
        <v>12215313</v>
      </c>
      <c r="K970">
        <v>15</v>
      </c>
      <c r="L970">
        <v>799813</v>
      </c>
      <c r="M970">
        <v>19462093</v>
      </c>
      <c r="N970">
        <v>265720</v>
      </c>
      <c r="O970">
        <v>41347341</v>
      </c>
      <c r="P970" s="3">
        <v>52853344</v>
      </c>
      <c r="Q970">
        <v>14</v>
      </c>
      <c r="R970" t="s">
        <v>25</v>
      </c>
    </row>
    <row r="971" spans="2:18">
      <c r="B971">
        <v>2407</v>
      </c>
      <c r="C971" t="s">
        <v>17</v>
      </c>
      <c r="D971">
        <v>31</v>
      </c>
      <c r="E971" t="s">
        <v>66</v>
      </c>
      <c r="F971">
        <v>511111</v>
      </c>
      <c r="G971">
        <v>365</v>
      </c>
      <c r="H971">
        <v>0</v>
      </c>
      <c r="I971">
        <v>350</v>
      </c>
      <c r="J971">
        <v>3184767</v>
      </c>
      <c r="K971">
        <v>7</v>
      </c>
      <c r="L971">
        <v>333641</v>
      </c>
      <c r="M971">
        <v>17397067</v>
      </c>
      <c r="N971">
        <v>588380</v>
      </c>
      <c r="O971">
        <v>28860994</v>
      </c>
      <c r="P971" s="3">
        <v>36839709</v>
      </c>
      <c r="Q971">
        <v>8</v>
      </c>
      <c r="R971" t="s">
        <v>19</v>
      </c>
    </row>
    <row r="972" spans="2:18">
      <c r="B972">
        <v>2412</v>
      </c>
      <c r="C972" t="s">
        <v>17</v>
      </c>
      <c r="D972">
        <v>31</v>
      </c>
      <c r="E972" t="s">
        <v>66</v>
      </c>
      <c r="F972">
        <v>511161</v>
      </c>
      <c r="G972">
        <v>365</v>
      </c>
      <c r="H972">
        <v>0</v>
      </c>
      <c r="I972">
        <v>440</v>
      </c>
      <c r="J972">
        <v>3945176</v>
      </c>
      <c r="K972">
        <v>1</v>
      </c>
      <c r="L972">
        <v>46966</v>
      </c>
      <c r="M972">
        <v>17142734</v>
      </c>
      <c r="N972">
        <v>531440</v>
      </c>
      <c r="O972">
        <v>29418241</v>
      </c>
      <c r="P972" s="3">
        <v>37607787</v>
      </c>
      <c r="Q972">
        <v>8</v>
      </c>
      <c r="R972" t="s">
        <v>19</v>
      </c>
    </row>
    <row r="973" spans="2:18">
      <c r="B973">
        <v>2405</v>
      </c>
      <c r="C973" t="s">
        <v>17</v>
      </c>
      <c r="D973">
        <v>52</v>
      </c>
      <c r="E973" t="s">
        <v>67</v>
      </c>
      <c r="F973">
        <v>811111</v>
      </c>
      <c r="G973">
        <v>365</v>
      </c>
      <c r="H973">
        <v>0</v>
      </c>
      <c r="I973">
        <v>1280</v>
      </c>
      <c r="J973">
        <v>16501193</v>
      </c>
      <c r="K973">
        <v>66</v>
      </c>
      <c r="L973">
        <v>4456795</v>
      </c>
      <c r="M973">
        <v>24647427</v>
      </c>
      <c r="N973">
        <v>284700</v>
      </c>
      <c r="O973">
        <v>63490972</v>
      </c>
      <c r="P973" s="3">
        <v>79499016</v>
      </c>
      <c r="Q973">
        <v>9</v>
      </c>
      <c r="R973" t="s">
        <v>19</v>
      </c>
    </row>
    <row r="974" spans="2:18">
      <c r="B974">
        <v>2402</v>
      </c>
      <c r="C974" t="s">
        <v>17</v>
      </c>
      <c r="D974">
        <v>52</v>
      </c>
      <c r="E974" t="s">
        <v>67</v>
      </c>
      <c r="F974">
        <v>811111</v>
      </c>
      <c r="G974">
        <v>365</v>
      </c>
      <c r="H974">
        <v>0</v>
      </c>
      <c r="I974">
        <v>1134</v>
      </c>
      <c r="J974">
        <v>13398708</v>
      </c>
      <c r="K974">
        <v>21</v>
      </c>
      <c r="L974">
        <v>1299697</v>
      </c>
      <c r="M974">
        <v>22589994</v>
      </c>
      <c r="N974">
        <v>265720</v>
      </c>
      <c r="O974">
        <v>44757162</v>
      </c>
      <c r="P974" s="3">
        <v>56991177</v>
      </c>
      <c r="Q974">
        <v>7</v>
      </c>
      <c r="R974" t="s">
        <v>19</v>
      </c>
    </row>
    <row r="975" spans="2:18">
      <c r="B975">
        <v>2404</v>
      </c>
      <c r="C975" t="s">
        <v>17</v>
      </c>
      <c r="E975" t="s">
        <v>67</v>
      </c>
      <c r="F975">
        <v>511111</v>
      </c>
      <c r="G975">
        <v>365</v>
      </c>
      <c r="H975">
        <v>0</v>
      </c>
      <c r="I975">
        <v>830</v>
      </c>
      <c r="J975">
        <v>8344566</v>
      </c>
      <c r="K975">
        <v>11</v>
      </c>
      <c r="L975">
        <v>580663</v>
      </c>
      <c r="M975">
        <v>19217986</v>
      </c>
      <c r="N975">
        <v>322660</v>
      </c>
      <c r="O975">
        <v>36242936</v>
      </c>
      <c r="P975" s="3">
        <v>46269288</v>
      </c>
      <c r="Q975">
        <v>6</v>
      </c>
      <c r="R975" t="s">
        <v>19</v>
      </c>
    </row>
    <row r="976" spans="2:18">
      <c r="B976">
        <v>2401</v>
      </c>
      <c r="C976" t="s">
        <v>17</v>
      </c>
      <c r="D976">
        <v>52</v>
      </c>
      <c r="E976" t="s">
        <v>67</v>
      </c>
      <c r="F976">
        <v>611211</v>
      </c>
      <c r="G976">
        <v>306</v>
      </c>
      <c r="H976">
        <v>0</v>
      </c>
      <c r="I976">
        <v>555</v>
      </c>
      <c r="J976">
        <v>4992835</v>
      </c>
      <c r="K976">
        <v>5</v>
      </c>
      <c r="L976">
        <v>235612</v>
      </c>
      <c r="M976">
        <v>14419452</v>
      </c>
      <c r="N976">
        <v>381888</v>
      </c>
      <c r="O976">
        <v>23781163</v>
      </c>
      <c r="P976" s="3">
        <v>30773193</v>
      </c>
      <c r="Q976">
        <v>6</v>
      </c>
      <c r="R976" t="s">
        <v>19</v>
      </c>
    </row>
    <row r="977" spans="2:18">
      <c r="B977">
        <v>2400</v>
      </c>
      <c r="C977" t="s">
        <v>21</v>
      </c>
      <c r="D977">
        <v>52</v>
      </c>
      <c r="E977" t="s">
        <v>67</v>
      </c>
      <c r="F977">
        <v>611211</v>
      </c>
      <c r="G977">
        <v>276</v>
      </c>
      <c r="H977">
        <v>0</v>
      </c>
      <c r="I977">
        <v>595</v>
      </c>
      <c r="J977">
        <v>4867032</v>
      </c>
      <c r="K977">
        <v>0</v>
      </c>
      <c r="L977">
        <v>0</v>
      </c>
      <c r="M977">
        <v>11826984</v>
      </c>
      <c r="N977">
        <v>344448</v>
      </c>
      <c r="O977">
        <v>19031343</v>
      </c>
      <c r="P977" s="3">
        <v>23176005</v>
      </c>
      <c r="Q977">
        <v>5</v>
      </c>
      <c r="R977" t="s">
        <v>19</v>
      </c>
    </row>
    <row r="978" spans="2:18">
      <c r="B978">
        <v>2403</v>
      </c>
      <c r="C978" t="s">
        <v>17</v>
      </c>
      <c r="D978">
        <v>52</v>
      </c>
      <c r="E978" t="s">
        <v>67</v>
      </c>
      <c r="F978">
        <v>511161</v>
      </c>
      <c r="G978">
        <v>365</v>
      </c>
      <c r="H978">
        <v>0</v>
      </c>
      <c r="I978">
        <v>1200</v>
      </c>
      <c r="J978">
        <v>11259116</v>
      </c>
      <c r="K978">
        <v>0</v>
      </c>
      <c r="L978">
        <v>0</v>
      </c>
      <c r="M978">
        <v>17937495</v>
      </c>
      <c r="N978">
        <v>531440</v>
      </c>
      <c r="O978">
        <v>40942402</v>
      </c>
      <c r="P978" s="3">
        <v>51924377</v>
      </c>
      <c r="Q978">
        <v>6</v>
      </c>
      <c r="R978" t="s">
        <v>19</v>
      </c>
    </row>
    <row r="979" spans="2:18">
      <c r="B979">
        <v>2406</v>
      </c>
      <c r="C979" t="s">
        <v>17</v>
      </c>
      <c r="D979">
        <v>52</v>
      </c>
      <c r="E979" t="s">
        <v>67</v>
      </c>
      <c r="F979">
        <v>511161</v>
      </c>
      <c r="G979">
        <v>365</v>
      </c>
      <c r="H979">
        <v>0</v>
      </c>
      <c r="I979">
        <v>805</v>
      </c>
      <c r="J979">
        <v>7262825</v>
      </c>
      <c r="K979">
        <v>0</v>
      </c>
      <c r="L979">
        <v>0</v>
      </c>
      <c r="M979">
        <v>17249261</v>
      </c>
      <c r="N979">
        <v>607360</v>
      </c>
      <c r="O979">
        <v>31999603</v>
      </c>
      <c r="P979" s="3">
        <v>40963615</v>
      </c>
      <c r="Q979">
        <v>6</v>
      </c>
      <c r="R979" t="s">
        <v>19</v>
      </c>
    </row>
    <row r="980" spans="2:18">
      <c r="B980">
        <v>2388</v>
      </c>
      <c r="C980" t="s">
        <v>17</v>
      </c>
      <c r="D980">
        <v>37</v>
      </c>
      <c r="E980" t="s">
        <v>68</v>
      </c>
      <c r="F980">
        <v>851141</v>
      </c>
      <c r="G980">
        <v>365</v>
      </c>
      <c r="H980">
        <v>0</v>
      </c>
      <c r="I980">
        <v>910</v>
      </c>
      <c r="J980">
        <v>10638228</v>
      </c>
      <c r="K980">
        <v>148</v>
      </c>
      <c r="L980">
        <v>9062811</v>
      </c>
      <c r="M980">
        <v>22350847</v>
      </c>
      <c r="N980">
        <v>322660</v>
      </c>
      <c r="O980">
        <v>56530710</v>
      </c>
      <c r="P980" s="3">
        <v>69340606</v>
      </c>
      <c r="Q980">
        <v>22</v>
      </c>
      <c r="R980" t="s">
        <v>26</v>
      </c>
    </row>
    <row r="981" spans="2:18">
      <c r="B981">
        <v>2368</v>
      </c>
      <c r="C981" t="s">
        <v>17</v>
      </c>
      <c r="D981">
        <v>37</v>
      </c>
      <c r="E981" t="s">
        <v>68</v>
      </c>
      <c r="F981">
        <v>811111</v>
      </c>
      <c r="G981">
        <v>365</v>
      </c>
      <c r="H981">
        <v>0</v>
      </c>
      <c r="I981">
        <v>1240</v>
      </c>
      <c r="J981">
        <v>14640564</v>
      </c>
      <c r="K981">
        <v>66</v>
      </c>
      <c r="L981">
        <v>3972885</v>
      </c>
      <c r="M981">
        <v>21971247</v>
      </c>
      <c r="N981">
        <v>208780</v>
      </c>
      <c r="O981">
        <v>54665749</v>
      </c>
      <c r="P981" s="3">
        <v>68004923</v>
      </c>
      <c r="Q981">
        <v>28</v>
      </c>
      <c r="R981" t="s">
        <v>28</v>
      </c>
    </row>
    <row r="982" spans="2:18">
      <c r="B982">
        <v>2394</v>
      </c>
      <c r="C982" t="s">
        <v>17</v>
      </c>
      <c r="D982">
        <v>37</v>
      </c>
      <c r="E982" t="s">
        <v>68</v>
      </c>
      <c r="F982">
        <v>811211</v>
      </c>
      <c r="G982">
        <v>365</v>
      </c>
      <c r="H982">
        <v>0</v>
      </c>
      <c r="I982">
        <v>1115</v>
      </c>
      <c r="J982">
        <v>11972269</v>
      </c>
      <c r="K982">
        <v>62</v>
      </c>
      <c r="L982">
        <v>3443880</v>
      </c>
      <c r="M982">
        <v>20274434</v>
      </c>
      <c r="N982">
        <v>170820</v>
      </c>
      <c r="O982">
        <v>49144000</v>
      </c>
      <c r="P982" s="3">
        <v>61236862</v>
      </c>
      <c r="Q982">
        <v>18</v>
      </c>
      <c r="R982" t="s">
        <v>27</v>
      </c>
    </row>
    <row r="983" spans="2:18">
      <c r="B983">
        <v>2376</v>
      </c>
      <c r="C983" t="s">
        <v>17</v>
      </c>
      <c r="D983">
        <v>37</v>
      </c>
      <c r="E983" t="s">
        <v>68</v>
      </c>
      <c r="F983">
        <v>811111</v>
      </c>
      <c r="G983">
        <v>365</v>
      </c>
      <c r="H983">
        <v>0</v>
      </c>
      <c r="I983">
        <v>1310</v>
      </c>
      <c r="J983">
        <v>15262445</v>
      </c>
      <c r="K983">
        <v>59</v>
      </c>
      <c r="L983">
        <v>3463158</v>
      </c>
      <c r="M983">
        <v>21424626</v>
      </c>
      <c r="N983">
        <v>208780</v>
      </c>
      <c r="O983">
        <v>53378275</v>
      </c>
      <c r="P983" s="3">
        <v>66592058</v>
      </c>
      <c r="Q983">
        <v>24</v>
      </c>
      <c r="R983" t="s">
        <v>26</v>
      </c>
    </row>
    <row r="984" spans="2:18">
      <c r="B984">
        <v>2369</v>
      </c>
      <c r="C984" t="s">
        <v>17</v>
      </c>
      <c r="D984">
        <v>37</v>
      </c>
      <c r="E984" t="s">
        <v>68</v>
      </c>
      <c r="F984">
        <v>851121</v>
      </c>
      <c r="G984">
        <v>365</v>
      </c>
      <c r="H984">
        <v>0</v>
      </c>
      <c r="I984">
        <v>790</v>
      </c>
      <c r="J984">
        <v>10334133</v>
      </c>
      <c r="K984">
        <v>56</v>
      </c>
      <c r="L984">
        <v>3733184</v>
      </c>
      <c r="M984">
        <v>24332360</v>
      </c>
      <c r="N984">
        <v>284700</v>
      </c>
      <c r="O984">
        <v>55088484</v>
      </c>
      <c r="P984" s="3">
        <v>68896898</v>
      </c>
      <c r="Q984">
        <v>11</v>
      </c>
      <c r="R984" t="s">
        <v>25</v>
      </c>
    </row>
    <row r="985" spans="2:18">
      <c r="B985">
        <v>2378</v>
      </c>
      <c r="C985" t="s">
        <v>17</v>
      </c>
      <c r="D985">
        <v>37</v>
      </c>
      <c r="E985" t="s">
        <v>68</v>
      </c>
      <c r="F985">
        <v>511121</v>
      </c>
      <c r="G985">
        <v>365</v>
      </c>
      <c r="H985">
        <v>0</v>
      </c>
      <c r="I985">
        <v>1010</v>
      </c>
      <c r="J985">
        <v>10080347</v>
      </c>
      <c r="K985">
        <v>53</v>
      </c>
      <c r="L985">
        <v>2759862</v>
      </c>
      <c r="M985">
        <v>19006573</v>
      </c>
      <c r="N985">
        <v>531440</v>
      </c>
      <c r="O985">
        <v>42258032</v>
      </c>
      <c r="P985" s="3">
        <v>53716419</v>
      </c>
      <c r="Q985">
        <v>14</v>
      </c>
      <c r="R985" t="s">
        <v>25</v>
      </c>
    </row>
    <row r="986" spans="2:18">
      <c r="B986">
        <v>2363</v>
      </c>
      <c r="C986" t="s">
        <v>17</v>
      </c>
      <c r="D986">
        <v>37</v>
      </c>
      <c r="E986" t="s">
        <v>68</v>
      </c>
      <c r="F986">
        <v>851141</v>
      </c>
      <c r="G986">
        <v>365</v>
      </c>
      <c r="H986">
        <v>0</v>
      </c>
      <c r="I986">
        <v>1270</v>
      </c>
      <c r="J986">
        <v>15668154</v>
      </c>
      <c r="K986">
        <v>45</v>
      </c>
      <c r="L986">
        <v>2901070</v>
      </c>
      <c r="M986">
        <v>23326753</v>
      </c>
      <c r="N986">
        <v>294372</v>
      </c>
      <c r="O986">
        <v>55278680</v>
      </c>
      <c r="P986" s="3">
        <v>69759950</v>
      </c>
      <c r="Q986">
        <v>6</v>
      </c>
      <c r="R986" t="s">
        <v>19</v>
      </c>
    </row>
    <row r="987" spans="2:18">
      <c r="B987">
        <v>2373</v>
      </c>
      <c r="C987" t="s">
        <v>17</v>
      </c>
      <c r="D987">
        <v>37</v>
      </c>
      <c r="E987" t="s">
        <v>68</v>
      </c>
      <c r="F987">
        <v>611211</v>
      </c>
      <c r="G987">
        <v>365</v>
      </c>
      <c r="H987">
        <v>0</v>
      </c>
      <c r="I987">
        <v>1041</v>
      </c>
      <c r="J987">
        <v>11829241</v>
      </c>
      <c r="K987">
        <v>43</v>
      </c>
      <c r="L987">
        <v>2442157</v>
      </c>
      <c r="M987">
        <v>20729954</v>
      </c>
      <c r="N987">
        <v>265720</v>
      </c>
      <c r="O987">
        <v>48661185</v>
      </c>
      <c r="P987" s="3">
        <v>60752434</v>
      </c>
      <c r="Q987">
        <v>16</v>
      </c>
      <c r="R987" t="s">
        <v>27</v>
      </c>
    </row>
    <row r="988" spans="2:18">
      <c r="B988">
        <v>2385</v>
      </c>
      <c r="C988" t="s">
        <v>17</v>
      </c>
      <c r="D988">
        <v>37</v>
      </c>
      <c r="E988" t="s">
        <v>68</v>
      </c>
      <c r="F988">
        <v>811111</v>
      </c>
      <c r="G988">
        <v>186</v>
      </c>
      <c r="H988">
        <v>0</v>
      </c>
      <c r="I988">
        <v>720</v>
      </c>
      <c r="J988">
        <v>9330522</v>
      </c>
      <c r="K988">
        <v>40</v>
      </c>
      <c r="L988">
        <v>2715230</v>
      </c>
      <c r="M988">
        <v>12625830</v>
      </c>
      <c r="N988">
        <v>145080</v>
      </c>
      <c r="O988">
        <v>34487270</v>
      </c>
      <c r="P988" s="3">
        <v>42988795</v>
      </c>
      <c r="Q988">
        <v>7</v>
      </c>
      <c r="R988" t="s">
        <v>19</v>
      </c>
    </row>
    <row r="989" spans="2:18">
      <c r="B989">
        <v>2353</v>
      </c>
      <c r="C989" t="s">
        <v>17</v>
      </c>
      <c r="D989">
        <v>37</v>
      </c>
      <c r="E989" t="s">
        <v>68</v>
      </c>
      <c r="F989">
        <v>851131</v>
      </c>
      <c r="G989">
        <v>365</v>
      </c>
      <c r="H989">
        <v>0</v>
      </c>
      <c r="I989">
        <v>914</v>
      </c>
      <c r="J989">
        <v>9507309</v>
      </c>
      <c r="K989">
        <v>39</v>
      </c>
      <c r="L989">
        <v>2092896</v>
      </c>
      <c r="M989">
        <v>19587360</v>
      </c>
      <c r="N989">
        <v>265720</v>
      </c>
      <c r="O989">
        <v>44585191</v>
      </c>
      <c r="P989" s="3">
        <v>55766095</v>
      </c>
      <c r="Q989">
        <v>13</v>
      </c>
      <c r="R989" t="s">
        <v>25</v>
      </c>
    </row>
    <row r="990" spans="2:18">
      <c r="B990">
        <v>2361</v>
      </c>
      <c r="C990" t="s">
        <v>17</v>
      </c>
      <c r="D990">
        <v>37</v>
      </c>
      <c r="E990" t="s">
        <v>68</v>
      </c>
      <c r="F990">
        <v>811111</v>
      </c>
      <c r="G990">
        <v>365</v>
      </c>
      <c r="H990">
        <v>0</v>
      </c>
      <c r="I990">
        <v>997</v>
      </c>
      <c r="J990">
        <v>11067902</v>
      </c>
      <c r="K990">
        <v>29</v>
      </c>
      <c r="L990">
        <v>1659726</v>
      </c>
      <c r="M990">
        <v>20886786</v>
      </c>
      <c r="N990">
        <v>265720</v>
      </c>
      <c r="O990">
        <v>46037627</v>
      </c>
      <c r="P990" s="3">
        <v>61443030</v>
      </c>
      <c r="Q990">
        <v>17</v>
      </c>
      <c r="R990" t="s">
        <v>27</v>
      </c>
    </row>
    <row r="991" spans="2:18">
      <c r="B991">
        <v>2379</v>
      </c>
      <c r="C991" t="s">
        <v>17</v>
      </c>
      <c r="D991">
        <v>37</v>
      </c>
      <c r="E991" t="s">
        <v>68</v>
      </c>
      <c r="F991">
        <v>511111</v>
      </c>
      <c r="G991">
        <v>365</v>
      </c>
      <c r="H991">
        <v>0</v>
      </c>
      <c r="I991">
        <v>1190</v>
      </c>
      <c r="J991">
        <v>15212516</v>
      </c>
      <c r="K991">
        <v>27</v>
      </c>
      <c r="L991">
        <v>1737874</v>
      </c>
      <c r="M991">
        <v>23493446</v>
      </c>
      <c r="N991">
        <v>303680</v>
      </c>
      <c r="O991">
        <v>55653022</v>
      </c>
      <c r="P991" s="3">
        <v>70204412</v>
      </c>
      <c r="Q991">
        <v>11</v>
      </c>
      <c r="R991" t="s">
        <v>25</v>
      </c>
    </row>
    <row r="992" spans="2:18">
      <c r="B992">
        <v>2384</v>
      </c>
      <c r="C992" t="s">
        <v>17</v>
      </c>
      <c r="D992">
        <v>37</v>
      </c>
      <c r="E992" t="s">
        <v>68</v>
      </c>
      <c r="F992">
        <v>851111</v>
      </c>
      <c r="G992">
        <v>365</v>
      </c>
      <c r="H992">
        <v>0</v>
      </c>
      <c r="I992">
        <v>1125</v>
      </c>
      <c r="J992">
        <v>11115742</v>
      </c>
      <c r="K992">
        <v>17</v>
      </c>
      <c r="L992">
        <v>870566</v>
      </c>
      <c r="M992">
        <v>18691506</v>
      </c>
      <c r="N992">
        <v>322660</v>
      </c>
      <c r="O992">
        <v>41793676</v>
      </c>
      <c r="P992" s="3">
        <v>52668554</v>
      </c>
      <c r="Q992">
        <v>6</v>
      </c>
      <c r="R992" t="s">
        <v>19</v>
      </c>
    </row>
    <row r="993" spans="2:18">
      <c r="B993">
        <v>2352</v>
      </c>
      <c r="C993" t="s">
        <v>17</v>
      </c>
      <c r="D993">
        <v>37</v>
      </c>
      <c r="E993" t="s">
        <v>68</v>
      </c>
      <c r="F993">
        <v>611211</v>
      </c>
      <c r="G993">
        <v>365</v>
      </c>
      <c r="H993">
        <v>0</v>
      </c>
      <c r="I993">
        <v>736</v>
      </c>
      <c r="J993">
        <v>7430684</v>
      </c>
      <c r="K993">
        <v>11</v>
      </c>
      <c r="L993">
        <v>581724</v>
      </c>
      <c r="M993">
        <v>19302660</v>
      </c>
      <c r="N993">
        <v>170820</v>
      </c>
      <c r="O993">
        <v>39776321</v>
      </c>
      <c r="P993" s="3">
        <v>50382021</v>
      </c>
      <c r="Q993">
        <v>17</v>
      </c>
      <c r="R993" t="s">
        <v>27</v>
      </c>
    </row>
    <row r="994" spans="2:18">
      <c r="B994">
        <v>2358</v>
      </c>
      <c r="C994" t="s">
        <v>17</v>
      </c>
      <c r="D994">
        <v>37</v>
      </c>
      <c r="E994" t="s">
        <v>68</v>
      </c>
      <c r="F994">
        <v>511111</v>
      </c>
      <c r="G994">
        <v>365</v>
      </c>
      <c r="H994">
        <v>0</v>
      </c>
      <c r="I994">
        <v>1335</v>
      </c>
      <c r="J994">
        <v>14465575</v>
      </c>
      <c r="K994">
        <v>8</v>
      </c>
      <c r="L994">
        <v>451360</v>
      </c>
      <c r="M994">
        <v>20593300</v>
      </c>
      <c r="N994">
        <v>588380</v>
      </c>
      <c r="O994">
        <v>47956278</v>
      </c>
      <c r="P994" s="3">
        <v>60503553</v>
      </c>
      <c r="Q994">
        <v>28</v>
      </c>
      <c r="R994" t="s">
        <v>28</v>
      </c>
    </row>
    <row r="995" spans="2:18">
      <c r="B995">
        <v>2364</v>
      </c>
      <c r="C995" t="s">
        <v>21</v>
      </c>
      <c r="D995">
        <v>37</v>
      </c>
      <c r="E995" t="s">
        <v>68</v>
      </c>
      <c r="F995">
        <v>811111</v>
      </c>
      <c r="G995">
        <v>365</v>
      </c>
      <c r="H995">
        <v>0</v>
      </c>
      <c r="I995">
        <v>875</v>
      </c>
      <c r="J995">
        <v>7983291</v>
      </c>
      <c r="K995">
        <v>7</v>
      </c>
      <c r="L995">
        <v>339140</v>
      </c>
      <c r="M995">
        <v>17442370</v>
      </c>
      <c r="N995">
        <v>265720</v>
      </c>
      <c r="O995">
        <v>28824842</v>
      </c>
      <c r="P995" s="3">
        <v>35215555</v>
      </c>
      <c r="Q995">
        <v>6</v>
      </c>
      <c r="R995" t="s">
        <v>19</v>
      </c>
    </row>
    <row r="996" spans="2:18">
      <c r="B996">
        <v>2387</v>
      </c>
      <c r="C996" t="s">
        <v>21</v>
      </c>
      <c r="D996">
        <v>37</v>
      </c>
      <c r="E996" t="s">
        <v>68</v>
      </c>
      <c r="F996">
        <v>511111</v>
      </c>
      <c r="G996">
        <v>89</v>
      </c>
      <c r="H996">
        <v>0</v>
      </c>
      <c r="I996">
        <v>310</v>
      </c>
      <c r="J996">
        <v>2825222</v>
      </c>
      <c r="K996">
        <v>4</v>
      </c>
      <c r="L996">
        <v>195476</v>
      </c>
      <c r="M996">
        <v>4248682</v>
      </c>
      <c r="N996">
        <v>64792</v>
      </c>
      <c r="O996">
        <v>8330839</v>
      </c>
      <c r="P996" s="3">
        <v>10040972</v>
      </c>
      <c r="Q996">
        <v>4</v>
      </c>
      <c r="R996" t="s">
        <v>19</v>
      </c>
    </row>
    <row r="997" spans="2:18">
      <c r="B997">
        <v>2397</v>
      </c>
      <c r="C997" t="s">
        <v>17</v>
      </c>
      <c r="D997">
        <v>37</v>
      </c>
      <c r="E997" t="s">
        <v>68</v>
      </c>
      <c r="F997">
        <v>811111</v>
      </c>
      <c r="G997">
        <v>365</v>
      </c>
      <c r="H997">
        <v>0</v>
      </c>
      <c r="I997">
        <v>661</v>
      </c>
      <c r="J997">
        <v>7669583</v>
      </c>
      <c r="K997">
        <v>2</v>
      </c>
      <c r="L997">
        <v>121555</v>
      </c>
      <c r="M997">
        <v>22183826</v>
      </c>
      <c r="N997">
        <v>265720</v>
      </c>
      <c r="O997">
        <v>40276877</v>
      </c>
      <c r="P997" s="3">
        <v>51591561</v>
      </c>
      <c r="Q997">
        <v>29</v>
      </c>
      <c r="R997" t="s">
        <v>28</v>
      </c>
    </row>
    <row r="998" spans="2:18">
      <c r="B998">
        <v>2382</v>
      </c>
      <c r="C998" t="s">
        <v>17</v>
      </c>
      <c r="D998">
        <v>37</v>
      </c>
      <c r="E998" t="s">
        <v>68</v>
      </c>
      <c r="F998">
        <v>511161</v>
      </c>
      <c r="G998">
        <v>365</v>
      </c>
      <c r="H998">
        <v>0</v>
      </c>
      <c r="I998">
        <v>1091</v>
      </c>
      <c r="J998">
        <v>11564974</v>
      </c>
      <c r="K998">
        <v>2</v>
      </c>
      <c r="L998">
        <v>111052</v>
      </c>
      <c r="M998">
        <v>20266846</v>
      </c>
      <c r="N998">
        <v>531440</v>
      </c>
      <c r="O998">
        <v>44952670</v>
      </c>
      <c r="P998" s="3">
        <v>56993679</v>
      </c>
      <c r="Q998">
        <v>23</v>
      </c>
      <c r="R998" t="s">
        <v>26</v>
      </c>
    </row>
    <row r="999" spans="2:18">
      <c r="B999">
        <v>2398</v>
      </c>
      <c r="C999" t="s">
        <v>17</v>
      </c>
      <c r="D999">
        <v>37</v>
      </c>
      <c r="E999" t="s">
        <v>68</v>
      </c>
      <c r="F999">
        <v>511111</v>
      </c>
      <c r="G999">
        <v>365</v>
      </c>
      <c r="H999">
        <v>0</v>
      </c>
      <c r="I999">
        <v>1000</v>
      </c>
      <c r="J999">
        <v>10074200</v>
      </c>
      <c r="K999">
        <v>2</v>
      </c>
      <c r="L999">
        <v>105540</v>
      </c>
      <c r="M999">
        <v>19260906</v>
      </c>
      <c r="N999">
        <v>588380</v>
      </c>
      <c r="O999">
        <v>43030244</v>
      </c>
      <c r="P999" s="3">
        <v>54742682</v>
      </c>
      <c r="Q999">
        <v>16</v>
      </c>
      <c r="R999" t="s">
        <v>27</v>
      </c>
    </row>
    <row r="1000" spans="2:18">
      <c r="B1000">
        <v>2391</v>
      </c>
      <c r="C1000" t="s">
        <v>17</v>
      </c>
      <c r="D1000">
        <v>37</v>
      </c>
      <c r="E1000" t="s">
        <v>68</v>
      </c>
      <c r="F1000">
        <v>511111</v>
      </c>
      <c r="G1000">
        <v>365</v>
      </c>
      <c r="H1000">
        <v>0</v>
      </c>
      <c r="I1000">
        <v>1015</v>
      </c>
      <c r="J1000">
        <v>9830324</v>
      </c>
      <c r="K1000">
        <v>2</v>
      </c>
      <c r="L1000">
        <v>101462</v>
      </c>
      <c r="M1000">
        <v>18516887</v>
      </c>
      <c r="N1000">
        <v>588380</v>
      </c>
      <c r="O1000">
        <v>41675881</v>
      </c>
      <c r="P1000" s="3">
        <v>57321369</v>
      </c>
      <c r="Q1000">
        <v>9</v>
      </c>
      <c r="R1000" t="s">
        <v>19</v>
      </c>
    </row>
    <row r="1001" spans="2:18">
      <c r="B1001">
        <v>2386</v>
      </c>
      <c r="C1001" t="s">
        <v>21</v>
      </c>
      <c r="D1001">
        <v>37</v>
      </c>
      <c r="E1001" t="s">
        <v>68</v>
      </c>
      <c r="F1001">
        <v>611511</v>
      </c>
      <c r="G1001">
        <v>365</v>
      </c>
      <c r="H1001">
        <v>0</v>
      </c>
      <c r="I1001">
        <v>895</v>
      </c>
      <c r="J1001">
        <v>7319394</v>
      </c>
      <c r="K1001">
        <v>2</v>
      </c>
      <c r="L1001">
        <v>92784</v>
      </c>
      <c r="M1001">
        <v>15634160</v>
      </c>
      <c r="N1001">
        <v>502060</v>
      </c>
      <c r="O1001">
        <v>31228095</v>
      </c>
      <c r="P1001" s="3">
        <v>37542107</v>
      </c>
      <c r="Q1001">
        <v>6</v>
      </c>
      <c r="R1001" t="s">
        <v>19</v>
      </c>
    </row>
    <row r="1002" spans="2:18">
      <c r="B1002">
        <v>2366</v>
      </c>
      <c r="C1002" t="s">
        <v>17</v>
      </c>
      <c r="D1002">
        <v>37</v>
      </c>
      <c r="E1002" t="s">
        <v>68</v>
      </c>
      <c r="F1002">
        <v>851141</v>
      </c>
      <c r="G1002">
        <v>186</v>
      </c>
      <c r="H1002">
        <v>0</v>
      </c>
      <c r="I1002">
        <v>376</v>
      </c>
      <c r="J1002">
        <v>3935713</v>
      </c>
      <c r="K1002">
        <v>0</v>
      </c>
      <c r="L1002">
        <v>0</v>
      </c>
      <c r="M1002">
        <v>10198158</v>
      </c>
      <c r="N1002">
        <v>135408</v>
      </c>
      <c r="O1002">
        <v>19447519</v>
      </c>
      <c r="P1002" s="3">
        <v>24828427</v>
      </c>
      <c r="Q1002">
        <v>6</v>
      </c>
      <c r="R1002" t="s">
        <v>19</v>
      </c>
    </row>
    <row r="1003" spans="2:18">
      <c r="B1003">
        <v>2383</v>
      </c>
      <c r="C1003" t="s">
        <v>17</v>
      </c>
      <c r="D1003">
        <v>37</v>
      </c>
      <c r="E1003" t="s">
        <v>68</v>
      </c>
      <c r="F1003">
        <v>611711</v>
      </c>
      <c r="G1003">
        <v>305</v>
      </c>
      <c r="H1003">
        <v>60</v>
      </c>
      <c r="I1003">
        <v>1000</v>
      </c>
      <c r="J1003">
        <v>11037142</v>
      </c>
      <c r="K1003">
        <v>0</v>
      </c>
      <c r="L1003">
        <v>0</v>
      </c>
      <c r="M1003">
        <v>17633150</v>
      </c>
      <c r="N1003">
        <v>269620</v>
      </c>
      <c r="O1003">
        <v>43362486</v>
      </c>
      <c r="P1003" s="3">
        <v>55694504</v>
      </c>
      <c r="Q1003">
        <v>28</v>
      </c>
      <c r="R1003" t="s">
        <v>28</v>
      </c>
    </row>
    <row r="1004" spans="2:18">
      <c r="B1004">
        <v>2362</v>
      </c>
      <c r="C1004" t="s">
        <v>17</v>
      </c>
      <c r="D1004">
        <v>37</v>
      </c>
      <c r="E1004" t="s">
        <v>68</v>
      </c>
      <c r="F1004">
        <v>611711</v>
      </c>
      <c r="G1004">
        <v>334</v>
      </c>
      <c r="H1004">
        <v>31</v>
      </c>
      <c r="I1004">
        <v>940</v>
      </c>
      <c r="J1004">
        <v>9096480</v>
      </c>
      <c r="K1004">
        <v>0</v>
      </c>
      <c r="L1004">
        <v>0</v>
      </c>
      <c r="M1004">
        <v>16930328</v>
      </c>
      <c r="N1004">
        <v>434200</v>
      </c>
      <c r="O1004">
        <v>36866330</v>
      </c>
      <c r="P1004" s="3">
        <v>47198851</v>
      </c>
      <c r="Q1004">
        <v>13</v>
      </c>
      <c r="R1004" t="s">
        <v>25</v>
      </c>
    </row>
    <row r="1005" spans="2:18">
      <c r="B1005">
        <v>2543</v>
      </c>
      <c r="C1005" t="s">
        <v>17</v>
      </c>
      <c r="D1005">
        <v>37</v>
      </c>
      <c r="E1005" t="s">
        <v>68</v>
      </c>
      <c r="F1005">
        <v>811111</v>
      </c>
      <c r="G1005">
        <v>365</v>
      </c>
      <c r="H1005">
        <v>0</v>
      </c>
      <c r="I1005">
        <v>1440</v>
      </c>
      <c r="J1005">
        <v>15584712</v>
      </c>
      <c r="K1005">
        <v>0</v>
      </c>
      <c r="L1005">
        <v>0</v>
      </c>
      <c r="M1005">
        <v>20691994</v>
      </c>
      <c r="N1005">
        <v>208780</v>
      </c>
      <c r="O1005">
        <v>45350366</v>
      </c>
      <c r="P1005" s="3">
        <v>57781551</v>
      </c>
      <c r="Q1005">
        <v>14</v>
      </c>
      <c r="R1005" t="s">
        <v>25</v>
      </c>
    </row>
    <row r="1006" spans="2:18">
      <c r="B1006">
        <v>2390</v>
      </c>
      <c r="C1006" t="s">
        <v>17</v>
      </c>
      <c r="D1006">
        <v>37</v>
      </c>
      <c r="E1006" t="s">
        <v>68</v>
      </c>
      <c r="F1006">
        <v>811211</v>
      </c>
      <c r="G1006">
        <v>365</v>
      </c>
      <c r="H1006">
        <v>0</v>
      </c>
      <c r="I1006">
        <v>955</v>
      </c>
      <c r="J1006">
        <v>9694010</v>
      </c>
      <c r="K1006">
        <v>0</v>
      </c>
      <c r="L1006">
        <v>0</v>
      </c>
      <c r="M1006">
        <v>19048327</v>
      </c>
      <c r="N1006">
        <v>265720</v>
      </c>
      <c r="O1006">
        <v>39928424</v>
      </c>
      <c r="P1006" s="3">
        <v>50793345</v>
      </c>
      <c r="Q1006">
        <v>13</v>
      </c>
      <c r="R1006" t="s">
        <v>25</v>
      </c>
    </row>
    <row r="1007" spans="2:18">
      <c r="B1007">
        <v>2389</v>
      </c>
      <c r="C1007" t="s">
        <v>17</v>
      </c>
      <c r="D1007">
        <v>37</v>
      </c>
      <c r="E1007" t="s">
        <v>68</v>
      </c>
      <c r="F1007">
        <v>851141</v>
      </c>
      <c r="G1007">
        <v>365</v>
      </c>
      <c r="H1007">
        <v>0</v>
      </c>
      <c r="I1007">
        <v>478</v>
      </c>
      <c r="J1007">
        <v>4451410</v>
      </c>
      <c r="K1007">
        <v>0</v>
      </c>
      <c r="L1007">
        <v>0</v>
      </c>
      <c r="M1007">
        <v>17803790</v>
      </c>
      <c r="N1007">
        <v>265720</v>
      </c>
      <c r="O1007">
        <v>30819104</v>
      </c>
      <c r="P1007" s="3">
        <v>39733096</v>
      </c>
      <c r="Q1007">
        <v>6</v>
      </c>
      <c r="R1007" t="s">
        <v>19</v>
      </c>
    </row>
    <row r="1008" spans="2:18">
      <c r="B1008">
        <v>2395</v>
      </c>
      <c r="C1008" t="s">
        <v>17</v>
      </c>
      <c r="D1008">
        <v>37</v>
      </c>
      <c r="E1008" t="s">
        <v>68</v>
      </c>
      <c r="F1008">
        <v>511111</v>
      </c>
      <c r="G1008">
        <v>365</v>
      </c>
      <c r="H1008">
        <v>0</v>
      </c>
      <c r="I1008">
        <v>770</v>
      </c>
      <c r="J1008">
        <v>8368653</v>
      </c>
      <c r="K1008">
        <v>0</v>
      </c>
      <c r="L1008">
        <v>0</v>
      </c>
      <c r="M1008">
        <v>20779306</v>
      </c>
      <c r="N1008">
        <v>588380</v>
      </c>
      <c r="O1008">
        <v>41758478</v>
      </c>
      <c r="P1008" s="3">
        <v>53323821</v>
      </c>
      <c r="Q1008">
        <v>18</v>
      </c>
      <c r="R1008" t="s">
        <v>27</v>
      </c>
    </row>
    <row r="1009" spans="2:18">
      <c r="B1009">
        <v>2371</v>
      </c>
      <c r="C1009" t="s">
        <v>17</v>
      </c>
      <c r="D1009">
        <v>37</v>
      </c>
      <c r="E1009" t="s">
        <v>68</v>
      </c>
      <c r="F1009">
        <v>511161</v>
      </c>
      <c r="G1009">
        <v>365</v>
      </c>
      <c r="H1009">
        <v>0</v>
      </c>
      <c r="I1009">
        <v>966</v>
      </c>
      <c r="J1009">
        <v>9888948</v>
      </c>
      <c r="K1009">
        <v>0</v>
      </c>
      <c r="L1009">
        <v>0</v>
      </c>
      <c r="M1009">
        <v>19482248</v>
      </c>
      <c r="N1009">
        <v>531440</v>
      </c>
      <c r="O1009">
        <v>42202661</v>
      </c>
      <c r="P1009" s="3">
        <v>53893513</v>
      </c>
      <c r="Q1009">
        <v>18</v>
      </c>
      <c r="R1009" t="s">
        <v>27</v>
      </c>
    </row>
    <row r="1010" spans="2:18">
      <c r="B1010">
        <v>2357</v>
      </c>
      <c r="C1010" t="s">
        <v>17</v>
      </c>
      <c r="D1010">
        <v>37</v>
      </c>
      <c r="E1010" t="s">
        <v>68</v>
      </c>
      <c r="F1010">
        <v>611711</v>
      </c>
      <c r="G1010">
        <v>365</v>
      </c>
      <c r="H1010">
        <v>0</v>
      </c>
      <c r="I1010">
        <v>1185</v>
      </c>
      <c r="J1010">
        <v>11009552</v>
      </c>
      <c r="K1010">
        <v>0</v>
      </c>
      <c r="L1010">
        <v>0</v>
      </c>
      <c r="M1010">
        <v>17749100</v>
      </c>
      <c r="N1010">
        <v>531440</v>
      </c>
      <c r="O1010">
        <v>40442874</v>
      </c>
      <c r="P1010" s="3">
        <v>51397194</v>
      </c>
      <c r="Q1010">
        <v>29</v>
      </c>
      <c r="R1010" t="s">
        <v>28</v>
      </c>
    </row>
    <row r="1011" spans="2:18">
      <c r="B1011">
        <v>2355</v>
      </c>
      <c r="C1011" t="s">
        <v>17</v>
      </c>
      <c r="D1011">
        <v>37</v>
      </c>
      <c r="E1011" t="s">
        <v>68</v>
      </c>
      <c r="F1011">
        <v>511111</v>
      </c>
      <c r="G1011">
        <v>365</v>
      </c>
      <c r="H1011">
        <v>0</v>
      </c>
      <c r="I1011">
        <v>980</v>
      </c>
      <c r="J1011">
        <v>10765811</v>
      </c>
      <c r="K1011">
        <v>0</v>
      </c>
      <c r="L1011">
        <v>0</v>
      </c>
      <c r="M1011">
        <v>21003267</v>
      </c>
      <c r="N1011">
        <v>588380</v>
      </c>
      <c r="O1011">
        <v>45921529</v>
      </c>
      <c r="P1011" s="3">
        <v>58349034</v>
      </c>
      <c r="Q1011">
        <v>29</v>
      </c>
      <c r="R1011" t="s">
        <v>28</v>
      </c>
    </row>
    <row r="1012" spans="2:18">
      <c r="B1012">
        <v>2356</v>
      </c>
      <c r="C1012" t="s">
        <v>17</v>
      </c>
      <c r="E1012" t="s">
        <v>68</v>
      </c>
      <c r="F1012">
        <v>511111</v>
      </c>
      <c r="G1012">
        <v>365</v>
      </c>
      <c r="H1012">
        <v>0</v>
      </c>
      <c r="I1012">
        <v>1115</v>
      </c>
      <c r="J1012">
        <v>11961063</v>
      </c>
      <c r="K1012">
        <v>0</v>
      </c>
      <c r="L1012">
        <v>0</v>
      </c>
      <c r="M1012">
        <v>20509787</v>
      </c>
      <c r="N1012">
        <v>588380</v>
      </c>
      <c r="O1012">
        <v>46512270</v>
      </c>
      <c r="P1012" s="3">
        <v>59051555</v>
      </c>
      <c r="Q1012">
        <v>28</v>
      </c>
      <c r="R1012" t="s">
        <v>28</v>
      </c>
    </row>
    <row r="1013" spans="2:18">
      <c r="B1013">
        <v>2370</v>
      </c>
      <c r="C1013" t="s">
        <v>17</v>
      </c>
      <c r="D1013">
        <v>37</v>
      </c>
      <c r="E1013" t="s">
        <v>68</v>
      </c>
      <c r="F1013">
        <v>511111</v>
      </c>
      <c r="G1013">
        <v>365</v>
      </c>
      <c r="H1013">
        <v>0</v>
      </c>
      <c r="I1013">
        <v>805</v>
      </c>
      <c r="J1013">
        <v>8622779</v>
      </c>
      <c r="K1013">
        <v>0</v>
      </c>
      <c r="L1013">
        <v>0</v>
      </c>
      <c r="M1013">
        <v>20479420</v>
      </c>
      <c r="N1013">
        <v>588380</v>
      </c>
      <c r="O1013">
        <v>43136780</v>
      </c>
      <c r="P1013" s="3">
        <v>54832726</v>
      </c>
      <c r="Q1013">
        <v>28</v>
      </c>
      <c r="R1013" t="s">
        <v>28</v>
      </c>
    </row>
    <row r="1014" spans="2:18">
      <c r="B1014">
        <v>2380</v>
      </c>
      <c r="C1014" t="s">
        <v>17</v>
      </c>
      <c r="D1014">
        <v>37</v>
      </c>
      <c r="E1014" t="s">
        <v>68</v>
      </c>
      <c r="F1014">
        <v>511111</v>
      </c>
      <c r="G1014">
        <v>365</v>
      </c>
      <c r="H1014">
        <v>0</v>
      </c>
      <c r="I1014">
        <v>950</v>
      </c>
      <c r="J1014">
        <v>9610095</v>
      </c>
      <c r="K1014">
        <v>0</v>
      </c>
      <c r="L1014">
        <v>0</v>
      </c>
      <c r="M1014">
        <v>19340620</v>
      </c>
      <c r="N1014">
        <v>588380</v>
      </c>
      <c r="O1014">
        <v>42626578</v>
      </c>
      <c r="P1014" s="3">
        <v>54231517</v>
      </c>
      <c r="Q1014">
        <v>20</v>
      </c>
      <c r="R1014" t="s">
        <v>23</v>
      </c>
    </row>
    <row r="1015" spans="2:18">
      <c r="B1015">
        <v>2392</v>
      </c>
      <c r="C1015" t="s">
        <v>17</v>
      </c>
      <c r="D1015">
        <v>37</v>
      </c>
      <c r="E1015" t="s">
        <v>68</v>
      </c>
      <c r="F1015">
        <v>511111</v>
      </c>
      <c r="G1015">
        <v>365</v>
      </c>
      <c r="H1015">
        <v>0</v>
      </c>
      <c r="I1015">
        <v>925</v>
      </c>
      <c r="J1015">
        <v>8962340</v>
      </c>
      <c r="K1015">
        <v>0</v>
      </c>
      <c r="L1015">
        <v>0</v>
      </c>
      <c r="M1015">
        <v>18524480</v>
      </c>
      <c r="N1015">
        <v>588380</v>
      </c>
      <c r="O1015">
        <v>37790993</v>
      </c>
      <c r="P1015" s="3">
        <v>48758957</v>
      </c>
      <c r="Q1015">
        <v>11</v>
      </c>
      <c r="R1015" t="s">
        <v>25</v>
      </c>
    </row>
    <row r="1016" spans="2:18">
      <c r="B1016">
        <v>2367</v>
      </c>
      <c r="C1016" t="s">
        <v>17</v>
      </c>
      <c r="D1016">
        <v>37</v>
      </c>
      <c r="E1016" t="s">
        <v>68</v>
      </c>
      <c r="F1016">
        <v>851121</v>
      </c>
      <c r="G1016">
        <v>365</v>
      </c>
      <c r="H1016">
        <v>0</v>
      </c>
      <c r="I1016">
        <v>966</v>
      </c>
      <c r="J1016">
        <v>9707614</v>
      </c>
      <c r="K1016">
        <v>0</v>
      </c>
      <c r="L1016">
        <v>0</v>
      </c>
      <c r="M1016">
        <v>18634566</v>
      </c>
      <c r="N1016">
        <v>531440</v>
      </c>
      <c r="O1016">
        <v>36761262</v>
      </c>
      <c r="P1016" s="3">
        <v>46932025</v>
      </c>
      <c r="Q1016">
        <v>13</v>
      </c>
      <c r="R1016" t="s">
        <v>25</v>
      </c>
    </row>
    <row r="1017" spans="2:18">
      <c r="B1017">
        <v>2381</v>
      </c>
      <c r="C1017" t="s">
        <v>17</v>
      </c>
      <c r="D1017">
        <v>37</v>
      </c>
      <c r="E1017" t="s">
        <v>68</v>
      </c>
      <c r="F1017">
        <v>611711</v>
      </c>
      <c r="G1017">
        <v>365</v>
      </c>
      <c r="H1017">
        <v>0</v>
      </c>
      <c r="I1017">
        <v>965</v>
      </c>
      <c r="J1017">
        <v>9133398</v>
      </c>
      <c r="K1017">
        <v>0</v>
      </c>
      <c r="L1017">
        <v>0</v>
      </c>
      <c r="M1017">
        <v>18095533</v>
      </c>
      <c r="N1017">
        <v>531440</v>
      </c>
      <c r="O1017">
        <v>39005561</v>
      </c>
      <c r="P1017" s="3">
        <v>49669560</v>
      </c>
      <c r="Q1017">
        <v>9</v>
      </c>
      <c r="R1017" t="s">
        <v>19</v>
      </c>
    </row>
    <row r="1018" spans="2:18">
      <c r="B1018">
        <v>2365</v>
      </c>
      <c r="C1018" t="s">
        <v>17</v>
      </c>
      <c r="D1018">
        <v>37</v>
      </c>
      <c r="E1018" t="s">
        <v>68</v>
      </c>
      <c r="F1018">
        <v>811111</v>
      </c>
      <c r="G1018">
        <v>365</v>
      </c>
      <c r="H1018">
        <v>0</v>
      </c>
      <c r="I1018">
        <v>656</v>
      </c>
      <c r="J1018">
        <v>6762438</v>
      </c>
      <c r="K1018">
        <v>0</v>
      </c>
      <c r="L1018">
        <v>0</v>
      </c>
      <c r="M1018">
        <v>19530420</v>
      </c>
      <c r="N1018">
        <v>455520</v>
      </c>
      <c r="O1018">
        <v>37127559</v>
      </c>
      <c r="P1018" s="3">
        <v>46740530</v>
      </c>
      <c r="Q1018">
        <v>6</v>
      </c>
      <c r="R1018" t="s">
        <v>19</v>
      </c>
    </row>
    <row r="1019" spans="2:18">
      <c r="B1019">
        <v>2354</v>
      </c>
      <c r="C1019" t="s">
        <v>17</v>
      </c>
      <c r="D1019">
        <v>37</v>
      </c>
      <c r="E1019" t="s">
        <v>68</v>
      </c>
      <c r="F1019">
        <v>851111</v>
      </c>
      <c r="G1019">
        <v>365</v>
      </c>
      <c r="H1019">
        <v>0</v>
      </c>
      <c r="I1019">
        <v>921</v>
      </c>
      <c r="J1019">
        <v>8859586</v>
      </c>
      <c r="K1019">
        <v>0</v>
      </c>
      <c r="L1019">
        <v>0</v>
      </c>
      <c r="M1019">
        <v>18391620</v>
      </c>
      <c r="N1019">
        <v>265720</v>
      </c>
      <c r="O1019">
        <v>42549293</v>
      </c>
      <c r="P1019" s="3">
        <v>54196055</v>
      </c>
      <c r="Q1019">
        <v>13</v>
      </c>
      <c r="R1019" t="s">
        <v>25</v>
      </c>
    </row>
    <row r="1020" spans="2:18">
      <c r="B1020">
        <v>2375</v>
      </c>
      <c r="C1020" t="s">
        <v>17</v>
      </c>
      <c r="D1020">
        <v>37</v>
      </c>
      <c r="E1020" t="s">
        <v>68</v>
      </c>
      <c r="F1020">
        <v>811111</v>
      </c>
      <c r="G1020">
        <v>365</v>
      </c>
      <c r="H1020">
        <v>0</v>
      </c>
      <c r="I1020">
        <v>1090</v>
      </c>
      <c r="J1020">
        <v>11251411</v>
      </c>
      <c r="K1020">
        <v>0</v>
      </c>
      <c r="L1020">
        <v>0</v>
      </c>
      <c r="M1020">
        <v>19310253</v>
      </c>
      <c r="N1020">
        <v>170820</v>
      </c>
      <c r="O1020">
        <v>43144390</v>
      </c>
      <c r="P1020" s="3">
        <v>54487833</v>
      </c>
      <c r="Q1020">
        <v>13</v>
      </c>
      <c r="R1020" t="s">
        <v>25</v>
      </c>
    </row>
    <row r="1021" spans="2:18">
      <c r="B1021">
        <v>2396</v>
      </c>
      <c r="C1021" t="s">
        <v>17</v>
      </c>
      <c r="D1021">
        <v>37</v>
      </c>
      <c r="E1021" t="s">
        <v>68</v>
      </c>
      <c r="F1021">
        <v>851111</v>
      </c>
      <c r="G1021">
        <v>365</v>
      </c>
      <c r="H1021">
        <v>0</v>
      </c>
      <c r="I1021">
        <v>1082</v>
      </c>
      <c r="J1021">
        <v>10499420</v>
      </c>
      <c r="K1021">
        <v>0</v>
      </c>
      <c r="L1021">
        <v>0</v>
      </c>
      <c r="M1021">
        <v>17689360</v>
      </c>
      <c r="N1021">
        <v>265720</v>
      </c>
      <c r="O1021">
        <v>37387733</v>
      </c>
      <c r="P1021" s="3">
        <v>47765512</v>
      </c>
      <c r="Q1021">
        <v>6</v>
      </c>
      <c r="R1021" t="s">
        <v>19</v>
      </c>
    </row>
    <row r="1022" spans="2:18">
      <c r="B1022">
        <v>2374</v>
      </c>
      <c r="C1022" t="s">
        <v>21</v>
      </c>
      <c r="D1022">
        <v>37</v>
      </c>
      <c r="E1022" t="s">
        <v>68</v>
      </c>
      <c r="F1022">
        <v>851111</v>
      </c>
      <c r="G1022">
        <v>365</v>
      </c>
      <c r="H1022">
        <v>0</v>
      </c>
      <c r="I1022">
        <v>865</v>
      </c>
      <c r="J1022">
        <v>7302799</v>
      </c>
      <c r="K1022">
        <v>0</v>
      </c>
      <c r="L1022">
        <v>0</v>
      </c>
      <c r="M1022">
        <v>15634160</v>
      </c>
      <c r="N1022">
        <v>455520</v>
      </c>
      <c r="O1022">
        <v>26355980</v>
      </c>
      <c r="P1022" s="3">
        <v>32153354</v>
      </c>
      <c r="Q1022">
        <v>4</v>
      </c>
      <c r="R1022" t="s">
        <v>19</v>
      </c>
    </row>
    <row r="1023" spans="2:18">
      <c r="B1023">
        <v>2372</v>
      </c>
      <c r="C1023" t="s">
        <v>21</v>
      </c>
      <c r="D1023">
        <v>37</v>
      </c>
      <c r="E1023" t="s">
        <v>68</v>
      </c>
      <c r="F1023">
        <v>511111</v>
      </c>
      <c r="G1023">
        <v>365</v>
      </c>
      <c r="H1023">
        <v>0</v>
      </c>
      <c r="I1023">
        <v>925</v>
      </c>
      <c r="J1023">
        <v>7570785</v>
      </c>
      <c r="K1023">
        <v>0</v>
      </c>
      <c r="L1023">
        <v>0</v>
      </c>
      <c r="M1023">
        <v>15650900</v>
      </c>
      <c r="N1023">
        <v>455520</v>
      </c>
      <c r="O1023">
        <v>29356398</v>
      </c>
      <c r="P1023" s="3">
        <v>35891922</v>
      </c>
      <c r="Q1023">
        <v>4</v>
      </c>
      <c r="R1023" t="s">
        <v>19</v>
      </c>
    </row>
    <row r="1024" spans="2:18">
      <c r="B1024">
        <v>2399</v>
      </c>
      <c r="C1024" t="s">
        <v>21</v>
      </c>
      <c r="D1024">
        <v>37</v>
      </c>
      <c r="E1024" t="s">
        <v>68</v>
      </c>
      <c r="F1024">
        <v>511111</v>
      </c>
      <c r="G1024">
        <v>365</v>
      </c>
      <c r="H1024">
        <v>0</v>
      </c>
      <c r="I1024">
        <v>1020</v>
      </c>
      <c r="J1024">
        <v>8340376</v>
      </c>
      <c r="K1024">
        <v>0</v>
      </c>
      <c r="L1024">
        <v>0</v>
      </c>
      <c r="M1024">
        <v>15634160</v>
      </c>
      <c r="N1024">
        <v>455520</v>
      </c>
      <c r="O1024">
        <v>32847492</v>
      </c>
      <c r="P1024" s="3">
        <v>39555306</v>
      </c>
      <c r="Q1024">
        <v>5</v>
      </c>
      <c r="R1024" t="s">
        <v>19</v>
      </c>
    </row>
    <row r="1025" spans="2:18">
      <c r="B1025">
        <v>2393</v>
      </c>
      <c r="C1025" t="s">
        <v>21</v>
      </c>
      <c r="D1025">
        <v>37</v>
      </c>
      <c r="E1025" t="s">
        <v>68</v>
      </c>
      <c r="F1025">
        <v>811211</v>
      </c>
      <c r="G1025">
        <v>365</v>
      </c>
      <c r="H1025">
        <v>0</v>
      </c>
      <c r="I1025">
        <v>1370</v>
      </c>
      <c r="J1025">
        <v>11203421</v>
      </c>
      <c r="K1025">
        <v>0</v>
      </c>
      <c r="L1025">
        <v>0</v>
      </c>
      <c r="M1025">
        <v>15634160</v>
      </c>
      <c r="N1025">
        <v>531440</v>
      </c>
      <c r="O1025">
        <v>36086457</v>
      </c>
      <c r="P1025" s="3">
        <v>43470233</v>
      </c>
      <c r="Q1025">
        <v>4</v>
      </c>
      <c r="R1025" t="s">
        <v>19</v>
      </c>
    </row>
    <row r="1026" spans="2:18">
      <c r="B1026">
        <v>2359</v>
      </c>
      <c r="C1026" t="s">
        <v>21</v>
      </c>
      <c r="D1026">
        <v>37</v>
      </c>
      <c r="E1026" t="s">
        <v>68</v>
      </c>
      <c r="F1026">
        <v>611711</v>
      </c>
      <c r="G1026">
        <v>365</v>
      </c>
      <c r="H1026">
        <v>0</v>
      </c>
      <c r="I1026">
        <v>1065</v>
      </c>
      <c r="J1026">
        <v>8708358</v>
      </c>
      <c r="K1026">
        <v>0</v>
      </c>
      <c r="L1026">
        <v>0</v>
      </c>
      <c r="M1026">
        <v>15634160</v>
      </c>
      <c r="N1026">
        <v>531440</v>
      </c>
      <c r="O1026">
        <v>32418822</v>
      </c>
      <c r="P1026" s="3">
        <v>38959044</v>
      </c>
      <c r="Q1026">
        <v>6</v>
      </c>
      <c r="R1026" t="s">
        <v>19</v>
      </c>
    </row>
    <row r="1027" spans="2:18">
      <c r="B1027">
        <v>2360</v>
      </c>
      <c r="C1027" t="s">
        <v>21</v>
      </c>
      <c r="D1027">
        <v>37</v>
      </c>
      <c r="E1027" t="s">
        <v>68</v>
      </c>
      <c r="F1027">
        <v>611711</v>
      </c>
      <c r="G1027">
        <v>365</v>
      </c>
      <c r="H1027">
        <v>0</v>
      </c>
      <c r="I1027">
        <v>1065</v>
      </c>
      <c r="J1027">
        <v>8708358</v>
      </c>
      <c r="K1027">
        <v>0</v>
      </c>
      <c r="L1027">
        <v>0</v>
      </c>
      <c r="M1027">
        <v>15634160</v>
      </c>
      <c r="N1027">
        <v>531440</v>
      </c>
      <c r="O1027">
        <v>32418834</v>
      </c>
      <c r="P1027" s="3">
        <v>38959056</v>
      </c>
      <c r="Q1027">
        <v>5</v>
      </c>
      <c r="R1027" t="s">
        <v>19</v>
      </c>
    </row>
    <row r="1028" spans="2:18">
      <c r="B1028">
        <v>2377</v>
      </c>
      <c r="C1028" t="s">
        <v>21</v>
      </c>
      <c r="D1028">
        <v>37</v>
      </c>
      <c r="E1028" t="s">
        <v>68</v>
      </c>
      <c r="F1028">
        <v>811211</v>
      </c>
      <c r="G1028">
        <v>365</v>
      </c>
      <c r="H1028">
        <v>0</v>
      </c>
      <c r="I1028">
        <v>1050</v>
      </c>
      <c r="J1028">
        <v>8734251</v>
      </c>
      <c r="K1028">
        <v>0</v>
      </c>
      <c r="L1028">
        <v>0</v>
      </c>
      <c r="M1028">
        <v>15634532</v>
      </c>
      <c r="N1028">
        <v>455520</v>
      </c>
      <c r="O1028">
        <v>27337832</v>
      </c>
      <c r="P1028" s="3">
        <v>33464532</v>
      </c>
      <c r="Q1028">
        <v>6</v>
      </c>
      <c r="R1028" t="s">
        <v>19</v>
      </c>
    </row>
    <row r="1029" spans="2:18">
      <c r="B1029">
        <v>2344</v>
      </c>
      <c r="C1029" t="s">
        <v>17</v>
      </c>
      <c r="D1029">
        <v>26</v>
      </c>
      <c r="E1029" t="s">
        <v>69</v>
      </c>
      <c r="F1029">
        <v>851111</v>
      </c>
      <c r="G1029">
        <v>365</v>
      </c>
      <c r="H1029">
        <v>0</v>
      </c>
      <c r="I1029">
        <v>900</v>
      </c>
      <c r="J1029">
        <v>8807671</v>
      </c>
      <c r="K1029">
        <v>75</v>
      </c>
      <c r="L1029">
        <v>3844619</v>
      </c>
      <c r="M1029">
        <v>18710486</v>
      </c>
      <c r="N1029">
        <v>208780</v>
      </c>
      <c r="O1029">
        <v>43634264</v>
      </c>
      <c r="P1029" s="3">
        <v>54386308</v>
      </c>
      <c r="Q1029">
        <v>8</v>
      </c>
      <c r="R1029" t="s">
        <v>19</v>
      </c>
    </row>
    <row r="1030" spans="2:18">
      <c r="B1030">
        <v>2345</v>
      </c>
      <c r="C1030" t="s">
        <v>17</v>
      </c>
      <c r="D1030">
        <v>26</v>
      </c>
      <c r="E1030" t="s">
        <v>69</v>
      </c>
      <c r="F1030">
        <v>811111</v>
      </c>
      <c r="G1030">
        <v>365</v>
      </c>
      <c r="H1030">
        <v>0</v>
      </c>
      <c r="I1030">
        <v>1420</v>
      </c>
      <c r="J1030">
        <v>17374554</v>
      </c>
      <c r="K1030">
        <v>75</v>
      </c>
      <c r="L1030">
        <v>4806239</v>
      </c>
      <c r="M1030">
        <v>23389984</v>
      </c>
      <c r="N1030">
        <v>284700</v>
      </c>
      <c r="O1030">
        <v>70341290</v>
      </c>
      <c r="P1030" s="3">
        <v>87358310</v>
      </c>
      <c r="Q1030">
        <v>9</v>
      </c>
      <c r="R1030" t="s">
        <v>19</v>
      </c>
    </row>
    <row r="1031" spans="2:18">
      <c r="B1031">
        <v>2340</v>
      </c>
      <c r="C1031" t="s">
        <v>17</v>
      </c>
      <c r="D1031">
        <v>26</v>
      </c>
      <c r="E1031" t="s">
        <v>69</v>
      </c>
      <c r="F1031">
        <v>851111</v>
      </c>
      <c r="G1031">
        <v>365</v>
      </c>
      <c r="H1031">
        <v>0</v>
      </c>
      <c r="I1031">
        <v>720</v>
      </c>
      <c r="J1031">
        <v>7520745</v>
      </c>
      <c r="K1031">
        <v>14</v>
      </c>
      <c r="L1031">
        <v>765999</v>
      </c>
      <c r="M1031">
        <v>19970754</v>
      </c>
      <c r="N1031">
        <v>265720</v>
      </c>
      <c r="O1031">
        <v>42800156</v>
      </c>
      <c r="P1031" s="3">
        <v>54039006</v>
      </c>
      <c r="Q1031">
        <v>14</v>
      </c>
      <c r="R1031" t="s">
        <v>25</v>
      </c>
    </row>
    <row r="1032" spans="2:18">
      <c r="B1032">
        <v>2561</v>
      </c>
      <c r="C1032" t="s">
        <v>17</v>
      </c>
      <c r="D1032">
        <v>26</v>
      </c>
      <c r="E1032" t="s">
        <v>69</v>
      </c>
      <c r="F1032">
        <v>811111</v>
      </c>
      <c r="G1032">
        <v>109</v>
      </c>
      <c r="H1032">
        <v>107</v>
      </c>
      <c r="I1032">
        <v>330</v>
      </c>
      <c r="J1032">
        <v>3856506</v>
      </c>
      <c r="K1032">
        <v>9</v>
      </c>
      <c r="L1032">
        <v>550930</v>
      </c>
      <c r="M1032">
        <v>6672368</v>
      </c>
      <c r="N1032">
        <v>85020</v>
      </c>
      <c r="O1032">
        <v>14131912</v>
      </c>
      <c r="P1032" s="3">
        <v>17601178</v>
      </c>
      <c r="Q1032">
        <v>10</v>
      </c>
      <c r="R1032" t="s">
        <v>23</v>
      </c>
    </row>
    <row r="1033" spans="2:18">
      <c r="B1033">
        <v>2347</v>
      </c>
      <c r="C1033" t="s">
        <v>21</v>
      </c>
      <c r="D1033">
        <v>26</v>
      </c>
      <c r="E1033" t="s">
        <v>69</v>
      </c>
      <c r="F1033">
        <v>811111</v>
      </c>
      <c r="G1033">
        <v>365</v>
      </c>
      <c r="H1033">
        <v>0</v>
      </c>
      <c r="I1033">
        <v>1420</v>
      </c>
      <c r="J1033">
        <v>11598358</v>
      </c>
      <c r="K1033">
        <v>8</v>
      </c>
      <c r="L1033">
        <v>378352</v>
      </c>
      <c r="M1033">
        <v>15616160</v>
      </c>
      <c r="N1033">
        <v>208780</v>
      </c>
      <c r="O1033">
        <v>30019707</v>
      </c>
      <c r="P1033" s="3">
        <v>36761777</v>
      </c>
      <c r="Q1033">
        <v>6</v>
      </c>
      <c r="R1033" t="s">
        <v>19</v>
      </c>
    </row>
    <row r="1034" spans="2:18">
      <c r="B1034">
        <v>2341</v>
      </c>
      <c r="C1034" t="s">
        <v>21</v>
      </c>
      <c r="D1034">
        <v>26</v>
      </c>
      <c r="E1034" t="s">
        <v>69</v>
      </c>
      <c r="F1034">
        <v>851111</v>
      </c>
      <c r="G1034">
        <v>365</v>
      </c>
      <c r="H1034">
        <v>0</v>
      </c>
      <c r="I1034">
        <v>1090</v>
      </c>
      <c r="J1034">
        <v>8902959</v>
      </c>
      <c r="K1034">
        <v>7</v>
      </c>
      <c r="L1034">
        <v>299488</v>
      </c>
      <c r="M1034">
        <v>15616160</v>
      </c>
      <c r="N1034">
        <v>265720</v>
      </c>
      <c r="O1034">
        <v>29577132</v>
      </c>
      <c r="P1034" s="3">
        <v>35761856</v>
      </c>
      <c r="Q1034">
        <v>6</v>
      </c>
      <c r="R1034" t="s">
        <v>19</v>
      </c>
    </row>
    <row r="1035" spans="2:18">
      <c r="B1035">
        <v>2348</v>
      </c>
      <c r="C1035" t="s">
        <v>17</v>
      </c>
      <c r="D1035">
        <v>26</v>
      </c>
      <c r="E1035" t="s">
        <v>69</v>
      </c>
      <c r="F1035">
        <v>511111</v>
      </c>
      <c r="G1035">
        <v>365</v>
      </c>
      <c r="H1035">
        <v>0</v>
      </c>
      <c r="I1035">
        <v>420</v>
      </c>
      <c r="J1035">
        <v>4124421</v>
      </c>
      <c r="K1035">
        <v>0</v>
      </c>
      <c r="L1035">
        <v>0</v>
      </c>
      <c r="M1035">
        <v>18775014</v>
      </c>
      <c r="N1035">
        <v>588380</v>
      </c>
      <c r="O1035">
        <v>36590151</v>
      </c>
      <c r="P1035" s="3">
        <v>46692444</v>
      </c>
      <c r="Q1035">
        <v>14</v>
      </c>
      <c r="R1035" t="s">
        <v>25</v>
      </c>
    </row>
    <row r="1036" spans="2:18">
      <c r="B1036">
        <v>2346</v>
      </c>
      <c r="C1036" t="s">
        <v>17</v>
      </c>
      <c r="D1036">
        <v>26</v>
      </c>
      <c r="E1036" t="s">
        <v>69</v>
      </c>
      <c r="F1036">
        <v>611711</v>
      </c>
      <c r="G1036">
        <v>365</v>
      </c>
      <c r="H1036">
        <v>0</v>
      </c>
      <c r="I1036">
        <v>20</v>
      </c>
      <c r="J1036">
        <v>194773</v>
      </c>
      <c r="K1036">
        <v>0</v>
      </c>
      <c r="L1036">
        <v>0</v>
      </c>
      <c r="M1036">
        <v>19186158</v>
      </c>
      <c r="N1036">
        <v>531440</v>
      </c>
      <c r="O1036">
        <v>29047545</v>
      </c>
      <c r="P1036" s="3">
        <v>37225043</v>
      </c>
      <c r="Q1036">
        <v>21</v>
      </c>
      <c r="R1036" t="s">
        <v>26</v>
      </c>
    </row>
    <row r="1037" spans="2:18">
      <c r="B1037">
        <v>2350</v>
      </c>
      <c r="C1037" t="s">
        <v>17</v>
      </c>
      <c r="D1037">
        <v>26</v>
      </c>
      <c r="E1037" t="s">
        <v>69</v>
      </c>
      <c r="F1037">
        <v>611711</v>
      </c>
      <c r="G1037">
        <v>365</v>
      </c>
      <c r="H1037">
        <v>0</v>
      </c>
      <c r="I1037">
        <v>1340</v>
      </c>
      <c r="J1037">
        <v>13313249</v>
      </c>
      <c r="K1037">
        <v>0</v>
      </c>
      <c r="L1037">
        <v>0</v>
      </c>
      <c r="M1037">
        <v>18830960</v>
      </c>
      <c r="N1037">
        <v>531440</v>
      </c>
      <c r="O1037">
        <v>46276016</v>
      </c>
      <c r="P1037" s="3">
        <v>58825585</v>
      </c>
      <c r="Q1037">
        <v>14</v>
      </c>
      <c r="R1037" t="s">
        <v>25</v>
      </c>
    </row>
    <row r="1038" spans="2:18">
      <c r="B1038">
        <v>2342</v>
      </c>
      <c r="C1038" t="s">
        <v>17</v>
      </c>
      <c r="D1038">
        <v>26</v>
      </c>
      <c r="E1038" t="s">
        <v>69</v>
      </c>
      <c r="F1038">
        <v>611711</v>
      </c>
      <c r="G1038">
        <v>365</v>
      </c>
      <c r="H1038">
        <v>0</v>
      </c>
      <c r="I1038">
        <v>1210</v>
      </c>
      <c r="J1038">
        <v>11881027</v>
      </c>
      <c r="K1038">
        <v>0</v>
      </c>
      <c r="L1038">
        <v>0</v>
      </c>
      <c r="M1038">
        <v>18649747</v>
      </c>
      <c r="N1038">
        <v>607360</v>
      </c>
      <c r="O1038">
        <v>42813553</v>
      </c>
      <c r="P1038" s="3">
        <v>54566988</v>
      </c>
      <c r="Q1038">
        <v>14</v>
      </c>
      <c r="R1038" t="s">
        <v>25</v>
      </c>
    </row>
    <row r="1039" spans="2:18">
      <c r="B1039">
        <v>2343</v>
      </c>
      <c r="C1039" t="s">
        <v>17</v>
      </c>
      <c r="D1039">
        <v>26</v>
      </c>
      <c r="E1039" t="s">
        <v>69</v>
      </c>
      <c r="F1039">
        <v>511111</v>
      </c>
      <c r="G1039">
        <v>365</v>
      </c>
      <c r="H1039">
        <v>0</v>
      </c>
      <c r="I1039">
        <v>100</v>
      </c>
      <c r="J1039">
        <v>1023900</v>
      </c>
      <c r="K1039">
        <v>0</v>
      </c>
      <c r="L1039">
        <v>0</v>
      </c>
      <c r="M1039">
        <v>19575973</v>
      </c>
      <c r="N1039">
        <v>588380</v>
      </c>
      <c r="O1039">
        <v>33002611</v>
      </c>
      <c r="P1039" s="3">
        <v>42443590</v>
      </c>
      <c r="Q1039">
        <v>19</v>
      </c>
      <c r="R1039" t="s">
        <v>27</v>
      </c>
    </row>
    <row r="1040" spans="2:18">
      <c r="B1040">
        <v>2349</v>
      </c>
      <c r="C1040" t="s">
        <v>17</v>
      </c>
      <c r="D1040">
        <v>26</v>
      </c>
      <c r="E1040" t="s">
        <v>69</v>
      </c>
      <c r="F1040">
        <v>611711</v>
      </c>
      <c r="G1040">
        <v>365</v>
      </c>
      <c r="H1040">
        <v>0</v>
      </c>
      <c r="I1040">
        <v>970</v>
      </c>
      <c r="J1040">
        <v>8737771</v>
      </c>
      <c r="K1040">
        <v>0</v>
      </c>
      <c r="L1040">
        <v>0</v>
      </c>
      <c r="M1040">
        <v>17222453</v>
      </c>
      <c r="N1040">
        <v>607360</v>
      </c>
      <c r="O1040">
        <v>30911421</v>
      </c>
      <c r="P1040" s="3">
        <v>40112504</v>
      </c>
      <c r="Q1040">
        <v>6</v>
      </c>
      <c r="R1040" t="s">
        <v>19</v>
      </c>
    </row>
    <row r="1041" spans="2:18">
      <c r="B1041">
        <v>2351</v>
      </c>
      <c r="C1041" t="s">
        <v>21</v>
      </c>
      <c r="D1041">
        <v>26</v>
      </c>
      <c r="E1041" t="s">
        <v>69</v>
      </c>
      <c r="F1041">
        <v>511111</v>
      </c>
      <c r="G1041">
        <v>365</v>
      </c>
      <c r="H1041">
        <v>0</v>
      </c>
      <c r="I1041">
        <v>30</v>
      </c>
      <c r="J1041">
        <v>245036</v>
      </c>
      <c r="K1041">
        <v>0</v>
      </c>
      <c r="L1041">
        <v>0</v>
      </c>
      <c r="M1041">
        <v>15616160</v>
      </c>
      <c r="N1041">
        <v>455520</v>
      </c>
      <c r="O1041">
        <v>23433136</v>
      </c>
      <c r="P1041" s="3">
        <v>28136652</v>
      </c>
      <c r="Q1041">
        <v>6</v>
      </c>
      <c r="R1041" t="s">
        <v>19</v>
      </c>
    </row>
    <row r="1042" spans="2:18">
      <c r="B1042">
        <v>2334</v>
      </c>
      <c r="C1042" t="s">
        <v>17</v>
      </c>
      <c r="D1042">
        <v>8</v>
      </c>
      <c r="E1042" t="s">
        <v>70</v>
      </c>
      <c r="F1042">
        <v>811111</v>
      </c>
      <c r="G1042">
        <v>365</v>
      </c>
      <c r="H1042">
        <v>0</v>
      </c>
      <c r="I1042">
        <v>1195</v>
      </c>
      <c r="J1042">
        <v>13503504</v>
      </c>
      <c r="K1042">
        <v>50</v>
      </c>
      <c r="L1042">
        <v>2948795</v>
      </c>
      <c r="M1042">
        <v>21596545</v>
      </c>
      <c r="N1042">
        <v>208780</v>
      </c>
      <c r="O1042">
        <v>54819512</v>
      </c>
      <c r="P1042" s="3">
        <v>67780499</v>
      </c>
      <c r="Q1042">
        <v>12</v>
      </c>
      <c r="R1042" t="s">
        <v>25</v>
      </c>
    </row>
    <row r="1043" spans="2:18">
      <c r="B1043">
        <v>2326</v>
      </c>
      <c r="C1043" t="s">
        <v>17</v>
      </c>
      <c r="D1043">
        <v>8</v>
      </c>
      <c r="E1043" t="s">
        <v>70</v>
      </c>
      <c r="F1043">
        <v>811111</v>
      </c>
      <c r="G1043">
        <v>365</v>
      </c>
      <c r="H1043">
        <v>0</v>
      </c>
      <c r="I1043">
        <v>510</v>
      </c>
      <c r="J1043">
        <v>5735264</v>
      </c>
      <c r="K1043">
        <v>31</v>
      </c>
      <c r="L1043">
        <v>1826073</v>
      </c>
      <c r="M1043">
        <v>21500546</v>
      </c>
      <c r="N1043">
        <v>265720</v>
      </c>
      <c r="O1043">
        <v>42105387</v>
      </c>
      <c r="P1043" s="3">
        <v>56034465</v>
      </c>
      <c r="Q1043">
        <v>15</v>
      </c>
      <c r="R1043" t="s">
        <v>23</v>
      </c>
    </row>
    <row r="1044" spans="2:18">
      <c r="B1044">
        <v>2336</v>
      </c>
      <c r="C1044" t="s">
        <v>17</v>
      </c>
      <c r="D1044">
        <v>8</v>
      </c>
      <c r="E1044" t="s">
        <v>70</v>
      </c>
      <c r="F1044">
        <v>511111</v>
      </c>
      <c r="G1044">
        <v>365</v>
      </c>
      <c r="H1044">
        <v>0</v>
      </c>
      <c r="I1044">
        <v>980</v>
      </c>
      <c r="J1044">
        <v>9975838</v>
      </c>
      <c r="K1044">
        <v>26</v>
      </c>
      <c r="L1044">
        <v>1386341</v>
      </c>
      <c r="M1044">
        <v>19462093</v>
      </c>
      <c r="N1044">
        <v>322660</v>
      </c>
      <c r="O1044">
        <v>43425884</v>
      </c>
      <c r="P1044" s="3">
        <v>54813564</v>
      </c>
      <c r="Q1044">
        <v>7</v>
      </c>
      <c r="R1044" t="s">
        <v>19</v>
      </c>
    </row>
    <row r="1045" spans="2:18">
      <c r="B1045">
        <v>2331</v>
      </c>
      <c r="C1045" t="s">
        <v>17</v>
      </c>
      <c r="D1045">
        <v>8</v>
      </c>
      <c r="E1045" t="s">
        <v>70</v>
      </c>
      <c r="F1045">
        <v>851111</v>
      </c>
      <c r="G1045">
        <v>365</v>
      </c>
      <c r="H1045">
        <v>0</v>
      </c>
      <c r="I1045">
        <v>935</v>
      </c>
      <c r="J1045">
        <v>9051808</v>
      </c>
      <c r="K1045">
        <v>14</v>
      </c>
      <c r="L1045">
        <v>709945</v>
      </c>
      <c r="M1045">
        <v>18509294</v>
      </c>
      <c r="N1045">
        <v>265720</v>
      </c>
      <c r="O1045">
        <v>40606032</v>
      </c>
      <c r="P1045" s="3">
        <v>51228936</v>
      </c>
      <c r="Q1045">
        <v>6</v>
      </c>
      <c r="R1045" t="s">
        <v>19</v>
      </c>
    </row>
    <row r="1046" spans="2:18">
      <c r="B1046">
        <v>2332</v>
      </c>
      <c r="C1046" t="s">
        <v>17</v>
      </c>
      <c r="D1046">
        <v>8</v>
      </c>
      <c r="E1046" t="s">
        <v>70</v>
      </c>
      <c r="F1046">
        <v>511111</v>
      </c>
      <c r="G1046">
        <v>365</v>
      </c>
      <c r="H1046">
        <v>0</v>
      </c>
      <c r="I1046">
        <v>1030</v>
      </c>
      <c r="J1046">
        <v>10362108</v>
      </c>
      <c r="K1046">
        <v>1</v>
      </c>
      <c r="L1046">
        <v>52697</v>
      </c>
      <c r="M1046">
        <v>19234333</v>
      </c>
      <c r="N1046">
        <v>607360</v>
      </c>
      <c r="O1046">
        <v>39929767</v>
      </c>
      <c r="P1046" s="3">
        <v>50674832</v>
      </c>
      <c r="Q1046">
        <v>16</v>
      </c>
      <c r="R1046" t="s">
        <v>27</v>
      </c>
    </row>
    <row r="1047" spans="2:18">
      <c r="B1047">
        <v>2330</v>
      </c>
      <c r="C1047" t="s">
        <v>21</v>
      </c>
      <c r="D1047">
        <v>8</v>
      </c>
      <c r="E1047" t="s">
        <v>70</v>
      </c>
      <c r="F1047">
        <v>511161</v>
      </c>
      <c r="G1047">
        <v>365</v>
      </c>
      <c r="H1047">
        <v>0</v>
      </c>
      <c r="I1047">
        <v>860</v>
      </c>
      <c r="J1047">
        <v>7036524</v>
      </c>
      <c r="K1047">
        <v>1</v>
      </c>
      <c r="L1047">
        <v>42934</v>
      </c>
      <c r="M1047">
        <v>15644060</v>
      </c>
      <c r="N1047">
        <v>588380</v>
      </c>
      <c r="O1047">
        <v>25104507</v>
      </c>
      <c r="P1047" s="3">
        <v>32412980</v>
      </c>
      <c r="Q1047">
        <v>6</v>
      </c>
      <c r="R1047" t="s">
        <v>19</v>
      </c>
    </row>
    <row r="1048" spans="2:18">
      <c r="B1048">
        <v>2333</v>
      </c>
      <c r="C1048" t="s">
        <v>17</v>
      </c>
      <c r="D1048">
        <v>8</v>
      </c>
      <c r="E1048" t="s">
        <v>70</v>
      </c>
      <c r="F1048">
        <v>611711</v>
      </c>
      <c r="G1048">
        <v>365</v>
      </c>
      <c r="H1048">
        <v>0</v>
      </c>
      <c r="I1048">
        <v>1115</v>
      </c>
      <c r="J1048">
        <v>11115399</v>
      </c>
      <c r="K1048">
        <v>0</v>
      </c>
      <c r="L1048">
        <v>0</v>
      </c>
      <c r="M1048">
        <v>19059714</v>
      </c>
      <c r="N1048">
        <v>531440</v>
      </c>
      <c r="O1048">
        <v>40672538</v>
      </c>
      <c r="P1048" s="3">
        <v>51459421</v>
      </c>
      <c r="Q1048">
        <v>15</v>
      </c>
      <c r="R1048" t="s">
        <v>23</v>
      </c>
    </row>
    <row r="1049" spans="2:18">
      <c r="B1049">
        <v>2339</v>
      </c>
      <c r="C1049" t="s">
        <v>17</v>
      </c>
      <c r="E1049" t="s">
        <v>70</v>
      </c>
      <c r="F1049">
        <v>511111</v>
      </c>
      <c r="G1049">
        <v>365</v>
      </c>
      <c r="H1049">
        <v>0</v>
      </c>
      <c r="I1049">
        <v>835</v>
      </c>
      <c r="J1049">
        <v>8145040</v>
      </c>
      <c r="K1049">
        <v>0</v>
      </c>
      <c r="L1049">
        <v>0</v>
      </c>
      <c r="M1049">
        <v>18649747</v>
      </c>
      <c r="N1049">
        <v>265720</v>
      </c>
      <c r="O1049">
        <v>41888013</v>
      </c>
      <c r="P1049" s="3">
        <v>53686084</v>
      </c>
      <c r="Q1049">
        <v>15</v>
      </c>
      <c r="R1049" t="s">
        <v>23</v>
      </c>
    </row>
    <row r="1050" spans="2:18">
      <c r="B1050">
        <v>2329</v>
      </c>
      <c r="C1050" t="s">
        <v>17</v>
      </c>
      <c r="D1050">
        <v>8</v>
      </c>
      <c r="E1050" t="s">
        <v>70</v>
      </c>
      <c r="F1050">
        <v>851111</v>
      </c>
      <c r="G1050">
        <v>365</v>
      </c>
      <c r="H1050">
        <v>0</v>
      </c>
      <c r="I1050">
        <v>870</v>
      </c>
      <c r="J1050">
        <v>8292986</v>
      </c>
      <c r="K1050">
        <v>0</v>
      </c>
      <c r="L1050">
        <v>0</v>
      </c>
      <c r="M1050">
        <v>18224594</v>
      </c>
      <c r="N1050">
        <v>265720</v>
      </c>
      <c r="O1050">
        <v>35915260</v>
      </c>
      <c r="P1050" s="3">
        <v>45634931</v>
      </c>
      <c r="Q1050">
        <v>4</v>
      </c>
      <c r="R1050" t="s">
        <v>19</v>
      </c>
    </row>
    <row r="1051" spans="2:18">
      <c r="B1051">
        <v>2335</v>
      </c>
      <c r="C1051" t="s">
        <v>21</v>
      </c>
      <c r="D1051">
        <v>8</v>
      </c>
      <c r="E1051" t="s">
        <v>70</v>
      </c>
      <c r="F1051">
        <v>511111</v>
      </c>
      <c r="G1051">
        <v>365</v>
      </c>
      <c r="H1051">
        <v>0</v>
      </c>
      <c r="I1051">
        <v>620</v>
      </c>
      <c r="J1051">
        <v>5074236</v>
      </c>
      <c r="K1051">
        <v>0</v>
      </c>
      <c r="L1051">
        <v>0</v>
      </c>
      <c r="M1051">
        <v>15644060</v>
      </c>
      <c r="N1051">
        <v>588380</v>
      </c>
      <c r="O1051">
        <v>26082358</v>
      </c>
      <c r="P1051" s="3">
        <v>31234193</v>
      </c>
      <c r="Q1051">
        <v>6</v>
      </c>
      <c r="R1051" t="s">
        <v>19</v>
      </c>
    </row>
    <row r="1052" spans="2:18">
      <c r="B1052">
        <v>2338</v>
      </c>
      <c r="C1052" t="s">
        <v>21</v>
      </c>
      <c r="D1052">
        <v>8</v>
      </c>
      <c r="E1052" t="s">
        <v>70</v>
      </c>
      <c r="F1052">
        <v>511111</v>
      </c>
      <c r="G1052">
        <v>365</v>
      </c>
      <c r="H1052">
        <v>0</v>
      </c>
      <c r="I1052">
        <v>805</v>
      </c>
      <c r="J1052">
        <v>6587149</v>
      </c>
      <c r="K1052">
        <v>0</v>
      </c>
      <c r="L1052">
        <v>0</v>
      </c>
      <c r="M1052">
        <v>15644060</v>
      </c>
      <c r="N1052">
        <v>455520</v>
      </c>
      <c r="O1052">
        <v>30682898</v>
      </c>
      <c r="P1052" s="3">
        <v>36892848</v>
      </c>
      <c r="Q1052">
        <v>6</v>
      </c>
      <c r="R1052" t="s">
        <v>19</v>
      </c>
    </row>
    <row r="1053" spans="2:18">
      <c r="B1053">
        <v>2337</v>
      </c>
      <c r="C1053" t="s">
        <v>21</v>
      </c>
      <c r="D1053">
        <v>8</v>
      </c>
      <c r="E1053" t="s">
        <v>70</v>
      </c>
      <c r="F1053">
        <v>511161</v>
      </c>
      <c r="G1053">
        <v>365</v>
      </c>
      <c r="H1053">
        <v>0</v>
      </c>
      <c r="I1053">
        <v>875</v>
      </c>
      <c r="J1053">
        <v>7158327</v>
      </c>
      <c r="K1053">
        <v>0</v>
      </c>
      <c r="L1053">
        <v>0</v>
      </c>
      <c r="M1053">
        <v>15644060</v>
      </c>
      <c r="N1053">
        <v>567240</v>
      </c>
      <c r="O1053">
        <v>32265261</v>
      </c>
      <c r="P1053" s="3">
        <v>40659905</v>
      </c>
      <c r="Q1053">
        <v>5</v>
      </c>
      <c r="R1053" t="s">
        <v>19</v>
      </c>
    </row>
    <row r="1054" spans="2:18">
      <c r="B1054">
        <v>2321</v>
      </c>
      <c r="C1054" t="s">
        <v>17</v>
      </c>
      <c r="D1054">
        <v>2</v>
      </c>
      <c r="E1054" t="s">
        <v>71</v>
      </c>
      <c r="F1054">
        <v>811111</v>
      </c>
      <c r="G1054">
        <v>365</v>
      </c>
      <c r="H1054">
        <v>0</v>
      </c>
      <c r="I1054">
        <v>1440</v>
      </c>
      <c r="J1054">
        <v>18343692</v>
      </c>
      <c r="K1054">
        <v>93</v>
      </c>
      <c r="L1054">
        <v>6205556</v>
      </c>
      <c r="M1054">
        <v>24355134</v>
      </c>
      <c r="N1054">
        <v>284700</v>
      </c>
      <c r="O1054">
        <v>65305346</v>
      </c>
      <c r="P1054" s="3">
        <v>81047499</v>
      </c>
      <c r="Q1054">
        <v>11</v>
      </c>
      <c r="R1054" t="s">
        <v>25</v>
      </c>
    </row>
    <row r="1055" spans="2:18">
      <c r="B1055">
        <v>2308</v>
      </c>
      <c r="C1055" t="s">
        <v>17</v>
      </c>
      <c r="D1055">
        <v>2</v>
      </c>
      <c r="E1055" t="s">
        <v>71</v>
      </c>
      <c r="F1055">
        <v>851111</v>
      </c>
      <c r="G1055">
        <v>365</v>
      </c>
      <c r="H1055">
        <v>0</v>
      </c>
      <c r="I1055">
        <v>1391</v>
      </c>
      <c r="J1055">
        <v>13086007</v>
      </c>
      <c r="K1055">
        <v>79</v>
      </c>
      <c r="L1055">
        <v>3892114</v>
      </c>
      <c r="M1055">
        <v>17983991</v>
      </c>
      <c r="N1055">
        <v>322660</v>
      </c>
      <c r="O1055">
        <v>45511236</v>
      </c>
      <c r="P1055" s="3">
        <v>57004956</v>
      </c>
      <c r="Q1055">
        <v>7</v>
      </c>
      <c r="R1055" t="s">
        <v>19</v>
      </c>
    </row>
    <row r="1056" spans="2:18">
      <c r="B1056">
        <v>2312</v>
      </c>
      <c r="C1056" t="s">
        <v>17</v>
      </c>
      <c r="D1056">
        <v>2</v>
      </c>
      <c r="E1056" t="s">
        <v>71</v>
      </c>
      <c r="F1056">
        <v>811111</v>
      </c>
      <c r="G1056">
        <v>365</v>
      </c>
      <c r="H1056">
        <v>0</v>
      </c>
      <c r="I1056">
        <v>1380</v>
      </c>
      <c r="J1056">
        <v>15623063</v>
      </c>
      <c r="K1056">
        <v>69</v>
      </c>
      <c r="L1056">
        <v>4091757</v>
      </c>
      <c r="M1056">
        <v>21644793</v>
      </c>
      <c r="N1056">
        <v>208780</v>
      </c>
      <c r="O1056">
        <v>53290913</v>
      </c>
      <c r="P1056" s="3">
        <v>66256999</v>
      </c>
      <c r="Q1056">
        <v>6</v>
      </c>
      <c r="R1056" t="s">
        <v>19</v>
      </c>
    </row>
    <row r="1057" spans="2:18">
      <c r="B1057">
        <v>2316</v>
      </c>
      <c r="C1057" t="s">
        <v>17</v>
      </c>
      <c r="D1057">
        <v>2</v>
      </c>
      <c r="E1057" t="s">
        <v>71</v>
      </c>
      <c r="F1057">
        <v>811111</v>
      </c>
      <c r="G1057">
        <v>365</v>
      </c>
      <c r="H1057">
        <v>0</v>
      </c>
      <c r="I1057">
        <v>1440</v>
      </c>
      <c r="J1057">
        <v>18474210</v>
      </c>
      <c r="K1057">
        <v>66</v>
      </c>
      <c r="L1057">
        <v>4124558</v>
      </c>
      <c r="M1057">
        <v>22817913</v>
      </c>
      <c r="N1057">
        <v>227760</v>
      </c>
      <c r="O1057">
        <v>57093065</v>
      </c>
      <c r="P1057" s="3">
        <v>71303993</v>
      </c>
      <c r="Q1057">
        <v>8</v>
      </c>
      <c r="R1057" t="s">
        <v>19</v>
      </c>
    </row>
    <row r="1058" spans="2:18">
      <c r="B1058">
        <v>2315</v>
      </c>
      <c r="C1058" t="s">
        <v>17</v>
      </c>
      <c r="D1058">
        <v>2</v>
      </c>
      <c r="E1058" t="s">
        <v>71</v>
      </c>
      <c r="F1058">
        <v>851141</v>
      </c>
      <c r="G1058">
        <v>365</v>
      </c>
      <c r="H1058">
        <v>0</v>
      </c>
      <c r="I1058">
        <v>1316</v>
      </c>
      <c r="J1058">
        <v>15500496</v>
      </c>
      <c r="K1058">
        <v>56</v>
      </c>
      <c r="L1058">
        <v>3455378</v>
      </c>
      <c r="M1058">
        <v>22518027</v>
      </c>
      <c r="N1058">
        <v>265720</v>
      </c>
      <c r="O1058">
        <v>53857050</v>
      </c>
      <c r="P1058" s="3">
        <v>67426897</v>
      </c>
      <c r="Q1058">
        <v>11</v>
      </c>
      <c r="R1058" t="s">
        <v>25</v>
      </c>
    </row>
    <row r="1059" spans="2:18">
      <c r="B1059">
        <v>2318</v>
      </c>
      <c r="C1059" t="s">
        <v>17</v>
      </c>
      <c r="D1059">
        <v>2</v>
      </c>
      <c r="E1059" t="s">
        <v>71</v>
      </c>
      <c r="F1059">
        <v>851141</v>
      </c>
      <c r="G1059">
        <v>365</v>
      </c>
      <c r="H1059">
        <v>0</v>
      </c>
      <c r="I1059">
        <v>845</v>
      </c>
      <c r="J1059">
        <v>8484175</v>
      </c>
      <c r="K1059">
        <v>42</v>
      </c>
      <c r="L1059">
        <v>2208898</v>
      </c>
      <c r="M1059">
        <v>19196373</v>
      </c>
      <c r="N1059">
        <v>588380</v>
      </c>
      <c r="O1059">
        <v>38110568</v>
      </c>
      <c r="P1059" s="3">
        <v>48128813</v>
      </c>
      <c r="Q1059">
        <v>15</v>
      </c>
      <c r="R1059" t="s">
        <v>23</v>
      </c>
    </row>
    <row r="1060" spans="2:18">
      <c r="B1060">
        <v>2323</v>
      </c>
      <c r="C1060" t="s">
        <v>17</v>
      </c>
      <c r="D1060">
        <v>2</v>
      </c>
      <c r="E1060" t="s">
        <v>71</v>
      </c>
      <c r="F1060">
        <v>811111</v>
      </c>
      <c r="G1060">
        <v>365</v>
      </c>
      <c r="H1060">
        <v>0</v>
      </c>
      <c r="I1060">
        <v>960</v>
      </c>
      <c r="J1060">
        <v>9926636</v>
      </c>
      <c r="K1060">
        <v>27</v>
      </c>
      <c r="L1060">
        <v>1462407</v>
      </c>
      <c r="M1060">
        <v>19769567</v>
      </c>
      <c r="N1060">
        <v>607360</v>
      </c>
      <c r="O1060">
        <v>41300509</v>
      </c>
      <c r="P1060" s="3">
        <v>55269925</v>
      </c>
      <c r="Q1060">
        <v>13</v>
      </c>
      <c r="R1060" t="s">
        <v>25</v>
      </c>
    </row>
    <row r="1061" spans="2:18">
      <c r="B1061">
        <v>2309</v>
      </c>
      <c r="C1061" t="s">
        <v>17</v>
      </c>
      <c r="D1061">
        <v>2</v>
      </c>
      <c r="E1061" t="s">
        <v>71</v>
      </c>
      <c r="F1061">
        <v>811111</v>
      </c>
      <c r="G1061">
        <v>365</v>
      </c>
      <c r="H1061">
        <v>0</v>
      </c>
      <c r="I1061">
        <v>885</v>
      </c>
      <c r="J1061">
        <v>9295202</v>
      </c>
      <c r="K1061">
        <v>16</v>
      </c>
      <c r="L1061">
        <v>880256</v>
      </c>
      <c r="M1061">
        <v>20080840</v>
      </c>
      <c r="N1061">
        <v>170820</v>
      </c>
      <c r="O1061">
        <v>41881722</v>
      </c>
      <c r="P1061" s="3">
        <v>52938868</v>
      </c>
      <c r="Q1061">
        <v>24</v>
      </c>
      <c r="R1061" t="s">
        <v>26</v>
      </c>
    </row>
    <row r="1062" spans="2:18">
      <c r="B1062">
        <v>2310</v>
      </c>
      <c r="C1062" t="s">
        <v>17</v>
      </c>
      <c r="D1062">
        <v>2</v>
      </c>
      <c r="E1062" t="s">
        <v>71</v>
      </c>
      <c r="F1062">
        <v>611711</v>
      </c>
      <c r="G1062">
        <v>365</v>
      </c>
      <c r="H1062">
        <v>0</v>
      </c>
      <c r="I1062">
        <v>975</v>
      </c>
      <c r="J1062">
        <v>9824021</v>
      </c>
      <c r="K1062">
        <v>4</v>
      </c>
      <c r="L1062">
        <v>211411</v>
      </c>
      <c r="M1062">
        <v>19267072</v>
      </c>
      <c r="N1062">
        <v>531440</v>
      </c>
      <c r="O1062">
        <v>43102736</v>
      </c>
      <c r="P1062" s="3">
        <v>54855518</v>
      </c>
      <c r="Q1062">
        <v>17</v>
      </c>
      <c r="R1062" t="s">
        <v>27</v>
      </c>
    </row>
    <row r="1063" spans="2:18">
      <c r="B1063">
        <v>2317</v>
      </c>
      <c r="C1063" t="s">
        <v>17</v>
      </c>
      <c r="D1063">
        <v>2</v>
      </c>
      <c r="E1063" t="s">
        <v>71</v>
      </c>
      <c r="F1063">
        <v>851141</v>
      </c>
      <c r="G1063">
        <v>155</v>
      </c>
      <c r="H1063">
        <v>0</v>
      </c>
      <c r="I1063">
        <v>415</v>
      </c>
      <c r="J1063">
        <v>4417269</v>
      </c>
      <c r="K1063">
        <v>0</v>
      </c>
      <c r="L1063">
        <v>0</v>
      </c>
      <c r="M1063">
        <v>8641930</v>
      </c>
      <c r="N1063">
        <v>112840</v>
      </c>
      <c r="O1063">
        <v>17406639</v>
      </c>
      <c r="P1063" s="3">
        <v>22184049</v>
      </c>
      <c r="Q1063">
        <v>8</v>
      </c>
      <c r="R1063" t="s">
        <v>19</v>
      </c>
    </row>
    <row r="1064" spans="2:18">
      <c r="B1064">
        <v>2314</v>
      </c>
      <c r="C1064" t="s">
        <v>17</v>
      </c>
      <c r="D1064">
        <v>2</v>
      </c>
      <c r="E1064" t="s">
        <v>71</v>
      </c>
      <c r="F1064">
        <v>851141</v>
      </c>
      <c r="G1064">
        <v>230</v>
      </c>
      <c r="H1064">
        <v>16</v>
      </c>
      <c r="I1064">
        <v>420</v>
      </c>
      <c r="J1064">
        <v>4898274</v>
      </c>
      <c r="K1064">
        <v>0</v>
      </c>
      <c r="L1064">
        <v>0</v>
      </c>
      <c r="M1064">
        <v>14050610</v>
      </c>
      <c r="N1064">
        <v>167440</v>
      </c>
      <c r="O1064">
        <v>25620947</v>
      </c>
      <c r="P1064" s="3">
        <v>32872354</v>
      </c>
      <c r="Q1064">
        <v>11</v>
      </c>
      <c r="R1064" t="s">
        <v>25</v>
      </c>
    </row>
    <row r="1065" spans="2:18">
      <c r="B1065">
        <v>2320</v>
      </c>
      <c r="C1065" t="s">
        <v>17</v>
      </c>
      <c r="D1065">
        <v>2</v>
      </c>
      <c r="E1065" t="s">
        <v>71</v>
      </c>
      <c r="F1065">
        <v>511111</v>
      </c>
      <c r="G1065">
        <v>365</v>
      </c>
      <c r="H1065">
        <v>0</v>
      </c>
      <c r="I1065">
        <v>635</v>
      </c>
      <c r="J1065">
        <v>6094064</v>
      </c>
      <c r="K1065">
        <v>0</v>
      </c>
      <c r="L1065">
        <v>0</v>
      </c>
      <c r="M1065">
        <v>18343554</v>
      </c>
      <c r="N1065">
        <v>588380</v>
      </c>
      <c r="O1065">
        <v>37447800</v>
      </c>
      <c r="P1065" s="3">
        <v>47840002</v>
      </c>
      <c r="Q1065">
        <v>11</v>
      </c>
      <c r="R1065" t="s">
        <v>25</v>
      </c>
    </row>
    <row r="1066" spans="2:18">
      <c r="B1066">
        <v>2313</v>
      </c>
      <c r="C1066" t="s">
        <v>17</v>
      </c>
      <c r="D1066">
        <v>2</v>
      </c>
      <c r="E1066" t="s">
        <v>71</v>
      </c>
      <c r="F1066">
        <v>511111</v>
      </c>
      <c r="G1066">
        <v>365</v>
      </c>
      <c r="H1066">
        <v>0</v>
      </c>
      <c r="I1066">
        <v>715</v>
      </c>
      <c r="J1066">
        <v>6855249</v>
      </c>
      <c r="K1066">
        <v>0</v>
      </c>
      <c r="L1066">
        <v>0</v>
      </c>
      <c r="M1066">
        <v>18330886</v>
      </c>
      <c r="N1066">
        <v>588380</v>
      </c>
      <c r="O1066">
        <v>38333653</v>
      </c>
      <c r="P1066" s="3">
        <v>48760791</v>
      </c>
      <c r="Q1066">
        <v>11</v>
      </c>
      <c r="R1066" t="s">
        <v>25</v>
      </c>
    </row>
    <row r="1067" spans="2:18">
      <c r="B1067">
        <v>2319</v>
      </c>
      <c r="C1067" t="s">
        <v>17</v>
      </c>
      <c r="D1067">
        <v>2</v>
      </c>
      <c r="E1067" t="s">
        <v>71</v>
      </c>
      <c r="F1067">
        <v>511111</v>
      </c>
      <c r="G1067">
        <v>365</v>
      </c>
      <c r="H1067">
        <v>0</v>
      </c>
      <c r="I1067">
        <v>980</v>
      </c>
      <c r="J1067">
        <v>9687865</v>
      </c>
      <c r="K1067">
        <v>0</v>
      </c>
      <c r="L1067">
        <v>0</v>
      </c>
      <c r="M1067">
        <v>18900286</v>
      </c>
      <c r="N1067">
        <v>588380</v>
      </c>
      <c r="O1067">
        <v>41782293</v>
      </c>
      <c r="P1067" s="3">
        <v>53343059</v>
      </c>
      <c r="Q1067">
        <v>16</v>
      </c>
      <c r="R1067" t="s">
        <v>27</v>
      </c>
    </row>
    <row r="1068" spans="2:18">
      <c r="B1068">
        <v>2325</v>
      </c>
      <c r="C1068" t="s">
        <v>17</v>
      </c>
      <c r="D1068">
        <v>2</v>
      </c>
      <c r="E1068" t="s">
        <v>71</v>
      </c>
      <c r="F1068">
        <v>611711</v>
      </c>
      <c r="G1068">
        <v>365</v>
      </c>
      <c r="H1068">
        <v>0</v>
      </c>
      <c r="I1068">
        <v>960</v>
      </c>
      <c r="J1068">
        <v>8823044</v>
      </c>
      <c r="K1068">
        <v>0</v>
      </c>
      <c r="L1068">
        <v>0</v>
      </c>
      <c r="M1068">
        <v>17571686</v>
      </c>
      <c r="N1068">
        <v>531440</v>
      </c>
      <c r="O1068">
        <v>38132920</v>
      </c>
      <c r="P1068" s="3">
        <v>48510213</v>
      </c>
      <c r="Q1068">
        <v>7</v>
      </c>
      <c r="R1068" t="s">
        <v>19</v>
      </c>
    </row>
    <row r="1069" spans="2:18">
      <c r="B1069">
        <v>2324</v>
      </c>
      <c r="C1069" t="s">
        <v>17</v>
      </c>
      <c r="D1069">
        <v>2</v>
      </c>
      <c r="E1069" t="s">
        <v>71</v>
      </c>
      <c r="F1069">
        <v>511111</v>
      </c>
      <c r="G1069">
        <v>365</v>
      </c>
      <c r="H1069">
        <v>0</v>
      </c>
      <c r="I1069">
        <v>735</v>
      </c>
      <c r="J1069">
        <v>6623802</v>
      </c>
      <c r="K1069">
        <v>0</v>
      </c>
      <c r="L1069">
        <v>0</v>
      </c>
      <c r="M1069">
        <v>17230046</v>
      </c>
      <c r="N1069">
        <v>588380</v>
      </c>
      <c r="O1069">
        <v>31982435</v>
      </c>
      <c r="P1069" s="3">
        <v>41547693</v>
      </c>
      <c r="Q1069">
        <v>7</v>
      </c>
      <c r="R1069" t="s">
        <v>19</v>
      </c>
    </row>
    <row r="1070" spans="2:18">
      <c r="B1070">
        <v>2322</v>
      </c>
      <c r="C1070" t="s">
        <v>17</v>
      </c>
      <c r="D1070">
        <v>2</v>
      </c>
      <c r="E1070" t="s">
        <v>71</v>
      </c>
      <c r="F1070">
        <v>851111</v>
      </c>
      <c r="G1070">
        <v>365</v>
      </c>
      <c r="H1070">
        <v>0</v>
      </c>
      <c r="I1070">
        <v>1015</v>
      </c>
      <c r="J1070">
        <v>9347172</v>
      </c>
      <c r="K1070">
        <v>0</v>
      </c>
      <c r="L1070">
        <v>0</v>
      </c>
      <c r="M1070">
        <v>17593004</v>
      </c>
      <c r="N1070">
        <v>265720</v>
      </c>
      <c r="O1070">
        <v>31831885</v>
      </c>
      <c r="P1070" s="3">
        <v>41246160</v>
      </c>
      <c r="Q1070">
        <v>7</v>
      </c>
      <c r="R1070" t="s">
        <v>19</v>
      </c>
    </row>
    <row r="1071" spans="2:18">
      <c r="B1071">
        <v>2311</v>
      </c>
      <c r="C1071" t="s">
        <v>21</v>
      </c>
      <c r="D1071">
        <v>2</v>
      </c>
      <c r="E1071" t="s">
        <v>71</v>
      </c>
      <c r="F1071">
        <v>811111</v>
      </c>
      <c r="G1071">
        <v>365</v>
      </c>
      <c r="H1071">
        <v>0</v>
      </c>
      <c r="I1071">
        <v>1330</v>
      </c>
      <c r="J1071">
        <v>11222632</v>
      </c>
      <c r="K1071">
        <v>0</v>
      </c>
      <c r="L1071">
        <v>0</v>
      </c>
      <c r="M1071">
        <v>15616160</v>
      </c>
      <c r="N1071">
        <v>455520</v>
      </c>
      <c r="O1071">
        <v>33670355</v>
      </c>
      <c r="P1071" s="3">
        <v>41071518</v>
      </c>
      <c r="Q1071">
        <v>6</v>
      </c>
      <c r="R1071" t="s">
        <v>19</v>
      </c>
    </row>
    <row r="1072" spans="2:18">
      <c r="B1072">
        <v>2303</v>
      </c>
      <c r="C1072" t="s">
        <v>17</v>
      </c>
      <c r="D1072">
        <v>40</v>
      </c>
      <c r="E1072" t="s">
        <v>72</v>
      </c>
      <c r="F1072">
        <v>811111</v>
      </c>
      <c r="G1072">
        <v>365</v>
      </c>
      <c r="H1072">
        <v>0</v>
      </c>
      <c r="I1072">
        <v>0</v>
      </c>
      <c r="J1072">
        <v>0</v>
      </c>
      <c r="K1072">
        <v>67</v>
      </c>
      <c r="L1072">
        <v>4611798</v>
      </c>
      <c r="M1072">
        <v>25205942</v>
      </c>
      <c r="N1072">
        <v>284700</v>
      </c>
      <c r="O1072">
        <v>48819462</v>
      </c>
      <c r="P1072" s="3">
        <v>60667549</v>
      </c>
      <c r="Q1072">
        <v>13</v>
      </c>
      <c r="R1072" t="s">
        <v>25</v>
      </c>
    </row>
    <row r="1073" spans="2:18">
      <c r="B1073">
        <v>2304</v>
      </c>
      <c r="C1073" t="s">
        <v>17</v>
      </c>
      <c r="D1073">
        <v>40</v>
      </c>
      <c r="E1073" t="s">
        <v>72</v>
      </c>
      <c r="F1073">
        <v>851111</v>
      </c>
      <c r="G1073">
        <v>365</v>
      </c>
      <c r="H1073">
        <v>0</v>
      </c>
      <c r="I1073">
        <v>360</v>
      </c>
      <c r="J1073">
        <v>3626352</v>
      </c>
      <c r="K1073">
        <v>13</v>
      </c>
      <c r="L1073">
        <v>687233</v>
      </c>
      <c r="M1073">
        <v>19255986</v>
      </c>
      <c r="N1073">
        <v>265720</v>
      </c>
      <c r="O1073">
        <v>35011968</v>
      </c>
      <c r="P1073" s="3">
        <v>46990697</v>
      </c>
      <c r="Q1073">
        <v>16</v>
      </c>
      <c r="R1073" t="s">
        <v>27</v>
      </c>
    </row>
    <row r="1074" spans="2:18">
      <c r="B1074">
        <v>2306</v>
      </c>
      <c r="C1074" t="s">
        <v>17</v>
      </c>
      <c r="D1074">
        <v>40</v>
      </c>
      <c r="E1074" t="s">
        <v>72</v>
      </c>
      <c r="F1074">
        <v>851111</v>
      </c>
      <c r="G1074">
        <v>365</v>
      </c>
      <c r="H1074">
        <v>0</v>
      </c>
      <c r="I1074">
        <v>360</v>
      </c>
      <c r="J1074">
        <v>3483762</v>
      </c>
      <c r="K1074">
        <v>11</v>
      </c>
      <c r="L1074">
        <v>559667</v>
      </c>
      <c r="M1074">
        <v>18498794</v>
      </c>
      <c r="N1074">
        <v>265720</v>
      </c>
      <c r="O1074">
        <v>33058805</v>
      </c>
      <c r="P1074" s="3">
        <v>41985615</v>
      </c>
      <c r="Q1074">
        <v>8</v>
      </c>
      <c r="R1074" t="s">
        <v>19</v>
      </c>
    </row>
    <row r="1075" spans="2:18">
      <c r="B1075">
        <v>2307</v>
      </c>
      <c r="C1075" t="s">
        <v>17</v>
      </c>
      <c r="D1075">
        <v>40</v>
      </c>
      <c r="E1075" t="s">
        <v>72</v>
      </c>
      <c r="F1075">
        <v>611711</v>
      </c>
      <c r="G1075">
        <v>365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9557454</v>
      </c>
      <c r="N1075">
        <v>260624</v>
      </c>
      <c r="O1075">
        <v>8259855</v>
      </c>
      <c r="P1075" s="3">
        <v>0</v>
      </c>
      <c r="Q1075">
        <v>22</v>
      </c>
      <c r="R1075" t="s">
        <v>26</v>
      </c>
    </row>
    <row r="1076" spans="2:18">
      <c r="B1076">
        <v>2302</v>
      </c>
      <c r="C1076" t="s">
        <v>17</v>
      </c>
      <c r="D1076">
        <v>40</v>
      </c>
      <c r="E1076" t="s">
        <v>72</v>
      </c>
      <c r="F1076">
        <v>511111</v>
      </c>
      <c r="G1076">
        <v>365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9131148</v>
      </c>
      <c r="N1076">
        <v>288548</v>
      </c>
      <c r="O1076">
        <v>8237883</v>
      </c>
      <c r="P1076" s="3">
        <v>0</v>
      </c>
      <c r="Q1076">
        <v>13</v>
      </c>
      <c r="R1076" t="s">
        <v>25</v>
      </c>
    </row>
    <row r="1077" spans="2:18">
      <c r="B1077">
        <v>2305</v>
      </c>
      <c r="C1077" t="s">
        <v>17</v>
      </c>
      <c r="D1077">
        <v>40</v>
      </c>
      <c r="E1077" t="s">
        <v>72</v>
      </c>
      <c r="F1077">
        <v>611711</v>
      </c>
      <c r="G1077">
        <v>365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18288006</v>
      </c>
      <c r="N1077">
        <v>531440</v>
      </c>
      <c r="O1077">
        <v>29387322</v>
      </c>
      <c r="P1077" s="3">
        <v>37608723</v>
      </c>
      <c r="Q1077">
        <v>8</v>
      </c>
      <c r="R1077" t="s">
        <v>19</v>
      </c>
    </row>
    <row r="1078" spans="2:18">
      <c r="B1078">
        <v>3375</v>
      </c>
      <c r="C1078" t="s">
        <v>17</v>
      </c>
      <c r="D1078">
        <v>38</v>
      </c>
      <c r="E1078" t="s">
        <v>73</v>
      </c>
      <c r="F1078">
        <v>611211</v>
      </c>
      <c r="G1078">
        <v>365</v>
      </c>
      <c r="H1078">
        <v>0</v>
      </c>
      <c r="I1078">
        <v>700</v>
      </c>
      <c r="J1078">
        <v>6997734</v>
      </c>
      <c r="K1078">
        <v>82</v>
      </c>
      <c r="L1078">
        <v>4293848</v>
      </c>
      <c r="M1078">
        <v>19112860</v>
      </c>
      <c r="N1078">
        <v>265720</v>
      </c>
      <c r="O1078">
        <v>39743887</v>
      </c>
      <c r="P1078" s="3">
        <v>49997346</v>
      </c>
      <c r="Q1078">
        <v>12</v>
      </c>
      <c r="R1078" t="s">
        <v>25</v>
      </c>
    </row>
    <row r="1079" spans="2:18">
      <c r="B1079">
        <v>3378</v>
      </c>
      <c r="C1079" t="s">
        <v>17</v>
      </c>
      <c r="D1079">
        <v>38</v>
      </c>
      <c r="E1079" t="s">
        <v>73</v>
      </c>
      <c r="F1079">
        <v>511121</v>
      </c>
      <c r="G1079">
        <v>363</v>
      </c>
      <c r="H1079">
        <v>2</v>
      </c>
      <c r="I1079">
        <v>523</v>
      </c>
      <c r="J1079">
        <v>5573053</v>
      </c>
      <c r="K1079">
        <v>43</v>
      </c>
      <c r="L1079">
        <v>2400121</v>
      </c>
      <c r="M1079">
        <v>20261499</v>
      </c>
      <c r="N1079">
        <v>528528</v>
      </c>
      <c r="O1079">
        <v>37762658</v>
      </c>
      <c r="P1079" s="3">
        <v>47936027</v>
      </c>
      <c r="Q1079">
        <v>22</v>
      </c>
      <c r="R1079" t="s">
        <v>26</v>
      </c>
    </row>
    <row r="1080" spans="2:18">
      <c r="B1080">
        <v>3379</v>
      </c>
      <c r="C1080" t="s">
        <v>17</v>
      </c>
      <c r="D1080">
        <v>38</v>
      </c>
      <c r="E1080" t="s">
        <v>73</v>
      </c>
      <c r="F1080">
        <v>511161</v>
      </c>
      <c r="G1080">
        <v>365</v>
      </c>
      <c r="H1080">
        <v>0</v>
      </c>
      <c r="I1080">
        <v>876</v>
      </c>
      <c r="J1080">
        <v>7878841</v>
      </c>
      <c r="K1080">
        <v>28</v>
      </c>
      <c r="L1080">
        <v>1319136</v>
      </c>
      <c r="M1080">
        <v>17195880</v>
      </c>
      <c r="N1080">
        <v>246740</v>
      </c>
      <c r="O1080">
        <v>33969703</v>
      </c>
      <c r="P1080" s="3">
        <v>43496900</v>
      </c>
      <c r="Q1080">
        <v>6</v>
      </c>
      <c r="R1080" t="s">
        <v>19</v>
      </c>
    </row>
    <row r="1081" spans="2:18">
      <c r="B1081">
        <v>3380</v>
      </c>
      <c r="C1081" t="s">
        <v>21</v>
      </c>
      <c r="D1081">
        <v>38</v>
      </c>
      <c r="E1081" t="s">
        <v>73</v>
      </c>
      <c r="F1081">
        <v>511121</v>
      </c>
      <c r="G1081">
        <v>365</v>
      </c>
      <c r="H1081">
        <v>0</v>
      </c>
      <c r="I1081">
        <v>786</v>
      </c>
      <c r="J1081">
        <v>6440723</v>
      </c>
      <c r="K1081">
        <v>20</v>
      </c>
      <c r="L1081">
        <v>858530</v>
      </c>
      <c r="M1081">
        <v>15666560</v>
      </c>
      <c r="N1081">
        <v>531440</v>
      </c>
      <c r="O1081">
        <v>28392995</v>
      </c>
      <c r="P1081" s="3">
        <v>33878817</v>
      </c>
      <c r="Q1081">
        <v>5</v>
      </c>
      <c r="R1081" t="s">
        <v>19</v>
      </c>
    </row>
    <row r="1082" spans="2:18">
      <c r="B1082">
        <v>3383</v>
      </c>
      <c r="C1082" t="s">
        <v>17</v>
      </c>
      <c r="D1082">
        <v>38</v>
      </c>
      <c r="E1082" t="s">
        <v>73</v>
      </c>
      <c r="F1082">
        <v>811111</v>
      </c>
      <c r="G1082">
        <v>365</v>
      </c>
      <c r="H1082">
        <v>0</v>
      </c>
      <c r="I1082">
        <v>895</v>
      </c>
      <c r="J1082">
        <v>9098146</v>
      </c>
      <c r="K1082">
        <v>17</v>
      </c>
      <c r="L1082">
        <v>905216</v>
      </c>
      <c r="M1082">
        <v>19435520</v>
      </c>
      <c r="N1082">
        <v>208780</v>
      </c>
      <c r="O1082">
        <v>41605380</v>
      </c>
      <c r="P1082" s="3">
        <v>52725809</v>
      </c>
      <c r="Q1082">
        <v>18</v>
      </c>
      <c r="R1082" t="s">
        <v>27</v>
      </c>
    </row>
    <row r="1083" spans="2:18">
      <c r="B1083">
        <v>3396</v>
      </c>
      <c r="C1083" t="s">
        <v>17</v>
      </c>
      <c r="D1083">
        <v>38</v>
      </c>
      <c r="E1083" t="s">
        <v>73</v>
      </c>
      <c r="F1083">
        <v>611311</v>
      </c>
      <c r="G1083">
        <v>365</v>
      </c>
      <c r="H1083">
        <v>0</v>
      </c>
      <c r="I1083">
        <v>525</v>
      </c>
      <c r="J1083">
        <v>5345237</v>
      </c>
      <c r="K1083">
        <v>17</v>
      </c>
      <c r="L1083">
        <v>906631</v>
      </c>
      <c r="M1083">
        <v>19465887</v>
      </c>
      <c r="N1083">
        <v>550420</v>
      </c>
      <c r="O1083">
        <v>35918682</v>
      </c>
      <c r="P1083" s="3">
        <v>45761059</v>
      </c>
      <c r="Q1083">
        <v>13</v>
      </c>
      <c r="R1083" t="s">
        <v>25</v>
      </c>
    </row>
    <row r="1084" spans="2:18">
      <c r="B1084">
        <v>3377</v>
      </c>
      <c r="C1084" t="s">
        <v>21</v>
      </c>
      <c r="D1084">
        <v>38</v>
      </c>
      <c r="E1084" t="s">
        <v>73</v>
      </c>
      <c r="F1084">
        <v>611211</v>
      </c>
      <c r="G1084">
        <v>365</v>
      </c>
      <c r="H1084">
        <v>0</v>
      </c>
      <c r="I1084">
        <v>1011</v>
      </c>
      <c r="J1084">
        <v>8283502</v>
      </c>
      <c r="K1084">
        <v>16</v>
      </c>
      <c r="L1084">
        <v>686794</v>
      </c>
      <c r="M1084">
        <v>15666560</v>
      </c>
      <c r="N1084">
        <v>455520</v>
      </c>
      <c r="O1084">
        <v>27387885</v>
      </c>
      <c r="P1084" s="3">
        <v>33280080</v>
      </c>
      <c r="Q1084">
        <v>6</v>
      </c>
      <c r="R1084" t="s">
        <v>19</v>
      </c>
    </row>
    <row r="1085" spans="2:18">
      <c r="B1085">
        <v>3385</v>
      </c>
      <c r="C1085" t="s">
        <v>17</v>
      </c>
      <c r="D1085">
        <v>38</v>
      </c>
      <c r="E1085" t="s">
        <v>73</v>
      </c>
      <c r="F1085">
        <v>511161</v>
      </c>
      <c r="G1085">
        <v>365</v>
      </c>
      <c r="H1085">
        <v>0</v>
      </c>
      <c r="I1085">
        <v>450</v>
      </c>
      <c r="J1085">
        <v>4570911</v>
      </c>
      <c r="K1085">
        <v>11</v>
      </c>
      <c r="L1085">
        <v>585270</v>
      </c>
      <c r="M1085">
        <v>19420334</v>
      </c>
      <c r="N1085">
        <v>531440</v>
      </c>
      <c r="O1085">
        <v>33924831</v>
      </c>
      <c r="P1085" s="3">
        <v>43498382</v>
      </c>
      <c r="Q1085">
        <v>21</v>
      </c>
      <c r="R1085" t="s">
        <v>26</v>
      </c>
    </row>
    <row r="1086" spans="2:18">
      <c r="B1086">
        <v>3391</v>
      </c>
      <c r="C1086" t="s">
        <v>17</v>
      </c>
      <c r="E1086" t="s">
        <v>73</v>
      </c>
      <c r="F1086">
        <v>851111</v>
      </c>
      <c r="G1086">
        <v>365</v>
      </c>
      <c r="H1086">
        <v>0</v>
      </c>
      <c r="I1086">
        <v>825</v>
      </c>
      <c r="J1086">
        <v>8574932</v>
      </c>
      <c r="K1086">
        <v>8</v>
      </c>
      <c r="L1086">
        <v>435552</v>
      </c>
      <c r="M1086">
        <v>19872060</v>
      </c>
      <c r="N1086">
        <v>265720</v>
      </c>
      <c r="O1086">
        <v>41163102</v>
      </c>
      <c r="P1086" s="3">
        <v>52151064</v>
      </c>
      <c r="Q1086">
        <v>13</v>
      </c>
      <c r="R1086" t="s">
        <v>25</v>
      </c>
    </row>
    <row r="1087" spans="2:18">
      <c r="B1087">
        <v>3399</v>
      </c>
      <c r="C1087" t="s">
        <v>21</v>
      </c>
      <c r="D1087">
        <v>38</v>
      </c>
      <c r="E1087" t="s">
        <v>73</v>
      </c>
      <c r="F1087">
        <v>851131</v>
      </c>
      <c r="G1087">
        <v>365</v>
      </c>
      <c r="H1087">
        <v>0</v>
      </c>
      <c r="I1087">
        <v>961</v>
      </c>
      <c r="J1087">
        <v>7873393</v>
      </c>
      <c r="K1087">
        <v>7</v>
      </c>
      <c r="L1087">
        <v>300238</v>
      </c>
      <c r="M1087">
        <v>15666560</v>
      </c>
      <c r="N1087">
        <v>265720</v>
      </c>
      <c r="O1087">
        <v>27837954</v>
      </c>
      <c r="P1087" s="3">
        <v>33592171</v>
      </c>
      <c r="Q1087">
        <v>6</v>
      </c>
      <c r="R1087" t="s">
        <v>19</v>
      </c>
    </row>
    <row r="1088" spans="2:18">
      <c r="B1088">
        <v>3389</v>
      </c>
      <c r="C1088" t="s">
        <v>17</v>
      </c>
      <c r="D1088">
        <v>38</v>
      </c>
      <c r="E1088" t="s">
        <v>73</v>
      </c>
      <c r="F1088">
        <v>851131</v>
      </c>
      <c r="G1088">
        <v>365</v>
      </c>
      <c r="H1088">
        <v>0</v>
      </c>
      <c r="I1088">
        <v>655</v>
      </c>
      <c r="J1088">
        <v>6753356</v>
      </c>
      <c r="K1088">
        <v>6</v>
      </c>
      <c r="L1088">
        <v>324043</v>
      </c>
      <c r="M1088">
        <v>19712627</v>
      </c>
      <c r="N1088">
        <v>265720</v>
      </c>
      <c r="O1088">
        <v>37627349</v>
      </c>
      <c r="P1088" s="3">
        <v>48009715</v>
      </c>
      <c r="Q1088">
        <v>16</v>
      </c>
      <c r="R1088" t="s">
        <v>27</v>
      </c>
    </row>
    <row r="1089" spans="2:18">
      <c r="B1089">
        <v>3398</v>
      </c>
      <c r="C1089" t="s">
        <v>17</v>
      </c>
      <c r="D1089">
        <v>38</v>
      </c>
      <c r="E1089" t="s">
        <v>73</v>
      </c>
      <c r="F1089">
        <v>611711</v>
      </c>
      <c r="G1089">
        <v>365</v>
      </c>
      <c r="H1089">
        <v>0</v>
      </c>
      <c r="I1089">
        <v>434</v>
      </c>
      <c r="J1089">
        <v>3844900</v>
      </c>
      <c r="K1089">
        <v>3</v>
      </c>
      <c r="L1089">
        <v>139183</v>
      </c>
      <c r="M1089">
        <v>16933122</v>
      </c>
      <c r="N1089">
        <v>531440</v>
      </c>
      <c r="O1089">
        <v>28777984</v>
      </c>
      <c r="P1089" s="3">
        <v>36959617</v>
      </c>
      <c r="Q1089">
        <v>4</v>
      </c>
      <c r="R1089" t="s">
        <v>19</v>
      </c>
    </row>
    <row r="1090" spans="2:18">
      <c r="B1090">
        <v>3393</v>
      </c>
      <c r="C1090" t="s">
        <v>17</v>
      </c>
      <c r="D1090">
        <v>38</v>
      </c>
      <c r="E1090" t="s">
        <v>73</v>
      </c>
      <c r="F1090">
        <v>611711</v>
      </c>
      <c r="G1090">
        <v>365</v>
      </c>
      <c r="H1090">
        <v>0</v>
      </c>
      <c r="I1090">
        <v>388</v>
      </c>
      <c r="J1090">
        <v>3549800</v>
      </c>
      <c r="K1090">
        <v>3</v>
      </c>
      <c r="L1090">
        <v>143769</v>
      </c>
      <c r="M1090">
        <v>17491967</v>
      </c>
      <c r="N1090">
        <v>607360</v>
      </c>
      <c r="O1090">
        <v>29505713</v>
      </c>
      <c r="P1090" s="3">
        <v>37783064</v>
      </c>
      <c r="Q1090">
        <v>4</v>
      </c>
      <c r="R1090" t="s">
        <v>19</v>
      </c>
    </row>
    <row r="1091" spans="2:18">
      <c r="B1091">
        <v>3386</v>
      </c>
      <c r="C1091" t="s">
        <v>17</v>
      </c>
      <c r="D1091">
        <v>38</v>
      </c>
      <c r="E1091" t="s">
        <v>73</v>
      </c>
      <c r="F1091">
        <v>611711</v>
      </c>
      <c r="G1091">
        <v>365</v>
      </c>
      <c r="H1091">
        <v>0</v>
      </c>
      <c r="I1091">
        <v>521</v>
      </c>
      <c r="J1091">
        <v>4653864</v>
      </c>
      <c r="K1091">
        <v>2</v>
      </c>
      <c r="L1091">
        <v>93580</v>
      </c>
      <c r="M1091">
        <v>17078206</v>
      </c>
      <c r="N1091">
        <v>607360</v>
      </c>
      <c r="O1091">
        <v>29786147</v>
      </c>
      <c r="P1091" s="3">
        <v>38220965</v>
      </c>
      <c r="Q1091">
        <v>4</v>
      </c>
      <c r="R1091" t="s">
        <v>19</v>
      </c>
    </row>
    <row r="1092" spans="2:18">
      <c r="B1092">
        <v>3392</v>
      </c>
      <c r="C1092" t="s">
        <v>17</v>
      </c>
      <c r="D1092">
        <v>38</v>
      </c>
      <c r="E1092" t="s">
        <v>73</v>
      </c>
      <c r="F1092">
        <v>811211</v>
      </c>
      <c r="G1092">
        <v>365</v>
      </c>
      <c r="H1092">
        <v>0</v>
      </c>
      <c r="I1092">
        <v>370</v>
      </c>
      <c r="J1092">
        <v>3737000</v>
      </c>
      <c r="K1092">
        <v>0</v>
      </c>
      <c r="L1092">
        <v>0</v>
      </c>
      <c r="M1092">
        <v>19310253</v>
      </c>
      <c r="N1092">
        <v>588380</v>
      </c>
      <c r="O1092">
        <v>32382657</v>
      </c>
      <c r="P1092" s="3">
        <v>41462168</v>
      </c>
      <c r="Q1092">
        <v>22</v>
      </c>
      <c r="R1092" t="s">
        <v>26</v>
      </c>
    </row>
    <row r="1093" spans="2:18">
      <c r="B1093">
        <v>3376</v>
      </c>
      <c r="C1093" t="s">
        <v>17</v>
      </c>
      <c r="D1093">
        <v>38</v>
      </c>
      <c r="E1093" t="s">
        <v>73</v>
      </c>
      <c r="F1093">
        <v>511121</v>
      </c>
      <c r="G1093">
        <v>365</v>
      </c>
      <c r="H1093">
        <v>0</v>
      </c>
      <c r="I1093">
        <v>517</v>
      </c>
      <c r="J1093">
        <v>4881938</v>
      </c>
      <c r="K1093">
        <v>0</v>
      </c>
      <c r="L1093">
        <v>0</v>
      </c>
      <c r="M1093">
        <v>18053774</v>
      </c>
      <c r="N1093">
        <v>588380</v>
      </c>
      <c r="O1093">
        <v>32131417</v>
      </c>
      <c r="P1093" s="3">
        <v>41334308</v>
      </c>
      <c r="Q1093">
        <v>12</v>
      </c>
      <c r="R1093" t="s">
        <v>25</v>
      </c>
    </row>
    <row r="1094" spans="2:18">
      <c r="B1094">
        <v>3390</v>
      </c>
      <c r="C1094" t="s">
        <v>17</v>
      </c>
      <c r="D1094">
        <v>38</v>
      </c>
      <c r="E1094" t="s">
        <v>73</v>
      </c>
      <c r="F1094">
        <v>851111</v>
      </c>
      <c r="G1094">
        <v>365</v>
      </c>
      <c r="H1094">
        <v>0</v>
      </c>
      <c r="I1094">
        <v>531</v>
      </c>
      <c r="J1094">
        <v>5277704</v>
      </c>
      <c r="K1094">
        <v>0</v>
      </c>
      <c r="L1094">
        <v>0</v>
      </c>
      <c r="M1094">
        <v>19002774</v>
      </c>
      <c r="N1094">
        <v>265720</v>
      </c>
      <c r="O1094">
        <v>35827848</v>
      </c>
      <c r="P1094" s="3">
        <v>45856117</v>
      </c>
      <c r="Q1094">
        <v>22</v>
      </c>
      <c r="R1094" t="s">
        <v>26</v>
      </c>
    </row>
    <row r="1095" spans="2:18">
      <c r="B1095">
        <v>3387</v>
      </c>
      <c r="C1095" t="s">
        <v>17</v>
      </c>
      <c r="D1095">
        <v>38</v>
      </c>
      <c r="E1095" t="s">
        <v>73</v>
      </c>
      <c r="F1095">
        <v>511151</v>
      </c>
      <c r="G1095">
        <v>365</v>
      </c>
      <c r="H1095">
        <v>0</v>
      </c>
      <c r="I1095">
        <v>494</v>
      </c>
      <c r="J1095">
        <v>4512728</v>
      </c>
      <c r="K1095">
        <v>0</v>
      </c>
      <c r="L1095">
        <v>0</v>
      </c>
      <c r="M1095">
        <v>17465394</v>
      </c>
      <c r="N1095">
        <v>588380</v>
      </c>
      <c r="O1095">
        <v>29919639</v>
      </c>
      <c r="P1095" s="3">
        <v>38314997</v>
      </c>
      <c r="Q1095">
        <v>4</v>
      </c>
      <c r="R1095" t="s">
        <v>19</v>
      </c>
    </row>
    <row r="1096" spans="2:18">
      <c r="B1096">
        <v>3384</v>
      </c>
      <c r="C1096" t="s">
        <v>17</v>
      </c>
      <c r="D1096">
        <v>38</v>
      </c>
      <c r="E1096" t="s">
        <v>73</v>
      </c>
      <c r="F1096">
        <v>511151</v>
      </c>
      <c r="G1096">
        <v>365</v>
      </c>
      <c r="H1096">
        <v>0</v>
      </c>
      <c r="I1096">
        <v>604</v>
      </c>
      <c r="J1096">
        <v>5389271</v>
      </c>
      <c r="K1096">
        <v>0</v>
      </c>
      <c r="L1096">
        <v>0</v>
      </c>
      <c r="M1096">
        <v>17059226</v>
      </c>
      <c r="N1096">
        <v>588380</v>
      </c>
      <c r="O1096">
        <v>30390014</v>
      </c>
      <c r="P1096" s="3">
        <v>39019694</v>
      </c>
      <c r="Q1096">
        <v>4</v>
      </c>
      <c r="R1096" t="s">
        <v>19</v>
      </c>
    </row>
    <row r="1097" spans="2:18">
      <c r="B1097">
        <v>3397</v>
      </c>
      <c r="C1097" t="s">
        <v>21</v>
      </c>
      <c r="D1097">
        <v>38</v>
      </c>
      <c r="E1097" t="s">
        <v>73</v>
      </c>
      <c r="F1097">
        <v>511111</v>
      </c>
      <c r="G1097">
        <v>365</v>
      </c>
      <c r="H1097">
        <v>0</v>
      </c>
      <c r="I1097">
        <v>336</v>
      </c>
      <c r="J1097">
        <v>2753306</v>
      </c>
      <c r="K1097">
        <v>0</v>
      </c>
      <c r="L1097">
        <v>0</v>
      </c>
      <c r="M1097">
        <v>15666560</v>
      </c>
      <c r="N1097">
        <v>455520</v>
      </c>
      <c r="O1097">
        <v>23771128</v>
      </c>
      <c r="P1097" s="3">
        <v>28391383</v>
      </c>
      <c r="Q1097">
        <v>6</v>
      </c>
      <c r="R1097" t="s">
        <v>19</v>
      </c>
    </row>
    <row r="1098" spans="2:18">
      <c r="B1098">
        <v>3395</v>
      </c>
      <c r="C1098" t="s">
        <v>21</v>
      </c>
      <c r="D1098">
        <v>38</v>
      </c>
      <c r="E1098" t="s">
        <v>73</v>
      </c>
      <c r="F1098">
        <v>511111</v>
      </c>
      <c r="G1098">
        <v>365</v>
      </c>
      <c r="H1098">
        <v>0</v>
      </c>
      <c r="I1098">
        <v>10</v>
      </c>
      <c r="J1098">
        <v>81679</v>
      </c>
      <c r="K1098">
        <v>0</v>
      </c>
      <c r="L1098">
        <v>0</v>
      </c>
      <c r="M1098">
        <v>15666560</v>
      </c>
      <c r="N1098">
        <v>455520</v>
      </c>
      <c r="O1098">
        <v>21099501</v>
      </c>
      <c r="P1098" s="3">
        <v>25105280</v>
      </c>
      <c r="Q1098">
        <v>6</v>
      </c>
      <c r="R1098" t="s">
        <v>19</v>
      </c>
    </row>
    <row r="1099" spans="2:18">
      <c r="B1099">
        <v>3381</v>
      </c>
      <c r="C1099" t="s">
        <v>21</v>
      </c>
      <c r="D1099">
        <v>38</v>
      </c>
      <c r="E1099" t="s">
        <v>73</v>
      </c>
      <c r="F1099">
        <v>811211</v>
      </c>
      <c r="G1099">
        <v>365</v>
      </c>
      <c r="H1099">
        <v>0</v>
      </c>
      <c r="I1099">
        <v>501</v>
      </c>
      <c r="J1099">
        <v>4105012</v>
      </c>
      <c r="K1099">
        <v>0</v>
      </c>
      <c r="L1099">
        <v>0</v>
      </c>
      <c r="M1099">
        <v>15666560</v>
      </c>
      <c r="N1099">
        <v>455520</v>
      </c>
      <c r="O1099">
        <v>25450674</v>
      </c>
      <c r="P1099" s="3">
        <v>30381821</v>
      </c>
      <c r="Q1099">
        <v>6</v>
      </c>
      <c r="R1099" t="s">
        <v>19</v>
      </c>
    </row>
    <row r="1100" spans="2:18">
      <c r="B1100">
        <v>3394</v>
      </c>
      <c r="C1100" t="s">
        <v>21</v>
      </c>
      <c r="D1100">
        <v>38</v>
      </c>
      <c r="E1100" t="s">
        <v>73</v>
      </c>
      <c r="F1100">
        <v>511111</v>
      </c>
      <c r="G1100">
        <v>365</v>
      </c>
      <c r="H1100">
        <v>0</v>
      </c>
      <c r="I1100">
        <v>426</v>
      </c>
      <c r="J1100">
        <v>3490990</v>
      </c>
      <c r="K1100">
        <v>0</v>
      </c>
      <c r="L1100">
        <v>0</v>
      </c>
      <c r="M1100">
        <v>15666560</v>
      </c>
      <c r="N1100">
        <v>455520</v>
      </c>
      <c r="O1100">
        <v>24508812</v>
      </c>
      <c r="P1100" s="3">
        <v>29298735</v>
      </c>
      <c r="Q1100">
        <v>6</v>
      </c>
      <c r="R1100" t="s">
        <v>19</v>
      </c>
    </row>
    <row r="1101" spans="2:18">
      <c r="B1101">
        <v>2479</v>
      </c>
      <c r="C1101" t="s">
        <v>17</v>
      </c>
      <c r="D1101">
        <v>39</v>
      </c>
      <c r="E1101" t="s">
        <v>74</v>
      </c>
      <c r="F1101">
        <v>281888</v>
      </c>
      <c r="G1101">
        <v>365</v>
      </c>
      <c r="H1101">
        <v>0</v>
      </c>
      <c r="I1101">
        <v>1160</v>
      </c>
      <c r="J1101">
        <v>12482515</v>
      </c>
      <c r="K1101">
        <v>79</v>
      </c>
      <c r="L1101">
        <v>4465070</v>
      </c>
      <c r="M1101">
        <v>20572499</v>
      </c>
      <c r="N1101">
        <v>322660</v>
      </c>
      <c r="O1101">
        <v>52290697</v>
      </c>
      <c r="P1101" s="3">
        <v>64014984</v>
      </c>
      <c r="Q1101">
        <v>14</v>
      </c>
      <c r="R1101" t="s">
        <v>25</v>
      </c>
    </row>
    <row r="1102" spans="2:18">
      <c r="B1102">
        <v>2199</v>
      </c>
      <c r="C1102" t="s">
        <v>17</v>
      </c>
      <c r="D1102">
        <v>39</v>
      </c>
      <c r="E1102" t="s">
        <v>74</v>
      </c>
      <c r="F1102">
        <v>611311</v>
      </c>
      <c r="G1102">
        <v>365</v>
      </c>
      <c r="H1102">
        <v>0</v>
      </c>
      <c r="I1102">
        <v>720</v>
      </c>
      <c r="J1102">
        <v>7317752</v>
      </c>
      <c r="K1102">
        <v>75</v>
      </c>
      <c r="L1102">
        <v>3992820</v>
      </c>
      <c r="M1102">
        <v>19431726</v>
      </c>
      <c r="N1102">
        <v>322660</v>
      </c>
      <c r="O1102">
        <v>45781548</v>
      </c>
      <c r="P1102" s="3">
        <v>56897614</v>
      </c>
      <c r="Q1102">
        <v>10</v>
      </c>
      <c r="R1102" t="s">
        <v>23</v>
      </c>
    </row>
    <row r="1103" spans="2:18">
      <c r="B1103">
        <v>2286</v>
      </c>
      <c r="C1103" t="s">
        <v>21</v>
      </c>
      <c r="D1103">
        <v>39</v>
      </c>
      <c r="E1103" t="s">
        <v>74</v>
      </c>
      <c r="F1103">
        <v>611311</v>
      </c>
      <c r="G1103">
        <v>365</v>
      </c>
      <c r="H1103">
        <v>0</v>
      </c>
      <c r="I1103">
        <v>1240</v>
      </c>
      <c r="J1103">
        <v>10128139</v>
      </c>
      <c r="K1103">
        <v>75</v>
      </c>
      <c r="L1103">
        <v>3208800</v>
      </c>
      <c r="M1103">
        <v>15616160</v>
      </c>
      <c r="N1103">
        <v>455520</v>
      </c>
      <c r="O1103">
        <v>33793816</v>
      </c>
      <c r="P1103" s="3">
        <v>40139256</v>
      </c>
      <c r="Q1103">
        <v>5</v>
      </c>
      <c r="R1103" t="s">
        <v>19</v>
      </c>
    </row>
    <row r="1104" spans="2:18">
      <c r="B1104">
        <v>2206</v>
      </c>
      <c r="C1104" t="s">
        <v>17</v>
      </c>
      <c r="D1104">
        <v>39</v>
      </c>
      <c r="E1104" t="s">
        <v>74</v>
      </c>
      <c r="F1104">
        <v>811111</v>
      </c>
      <c r="G1104">
        <v>365</v>
      </c>
      <c r="H1104">
        <v>0</v>
      </c>
      <c r="I1104">
        <v>1440</v>
      </c>
      <c r="J1104">
        <v>20151566</v>
      </c>
      <c r="K1104">
        <v>71</v>
      </c>
      <c r="L1104">
        <v>5204943</v>
      </c>
      <c r="M1104">
        <v>26754843</v>
      </c>
      <c r="N1104">
        <v>284700</v>
      </c>
      <c r="O1104">
        <v>75685800</v>
      </c>
      <c r="P1104" s="3">
        <v>93966631</v>
      </c>
      <c r="Q1104">
        <v>8</v>
      </c>
      <c r="R1104" t="s">
        <v>19</v>
      </c>
    </row>
    <row r="1105" spans="2:18">
      <c r="B1105">
        <v>2224</v>
      </c>
      <c r="C1105" t="s">
        <v>21</v>
      </c>
      <c r="D1105">
        <v>39</v>
      </c>
      <c r="E1105" t="s">
        <v>74</v>
      </c>
      <c r="F1105">
        <v>611211</v>
      </c>
      <c r="G1105">
        <v>365</v>
      </c>
      <c r="H1105">
        <v>0</v>
      </c>
      <c r="I1105">
        <v>1147</v>
      </c>
      <c r="J1105">
        <v>9368529</v>
      </c>
      <c r="K1105">
        <v>50</v>
      </c>
      <c r="L1105">
        <v>2153632</v>
      </c>
      <c r="M1105">
        <v>15616160</v>
      </c>
      <c r="N1105">
        <v>455520</v>
      </c>
      <c r="O1105">
        <v>30923521</v>
      </c>
      <c r="P1105" s="3">
        <v>37197576</v>
      </c>
      <c r="Q1105">
        <v>5</v>
      </c>
      <c r="R1105" t="s">
        <v>19</v>
      </c>
    </row>
    <row r="1106" spans="2:18">
      <c r="B1106">
        <v>2207</v>
      </c>
      <c r="C1106" t="s">
        <v>17</v>
      </c>
      <c r="D1106">
        <v>39</v>
      </c>
      <c r="E1106" t="s">
        <v>74</v>
      </c>
      <c r="F1106">
        <v>811111</v>
      </c>
      <c r="G1106">
        <v>365</v>
      </c>
      <c r="H1106">
        <v>0</v>
      </c>
      <c r="I1106">
        <v>1180</v>
      </c>
      <c r="J1106">
        <v>14062458</v>
      </c>
      <c r="K1106">
        <v>43</v>
      </c>
      <c r="L1106">
        <v>2684416</v>
      </c>
      <c r="M1106">
        <v>22776198</v>
      </c>
      <c r="N1106">
        <v>227760</v>
      </c>
      <c r="O1106">
        <v>55051372</v>
      </c>
      <c r="P1106" s="3">
        <v>68805750</v>
      </c>
      <c r="Q1106">
        <v>13</v>
      </c>
      <c r="R1106" t="s">
        <v>25</v>
      </c>
    </row>
    <row r="1107" spans="2:18">
      <c r="B1107">
        <v>2214</v>
      </c>
      <c r="C1107" t="s">
        <v>17</v>
      </c>
      <c r="D1107">
        <v>39</v>
      </c>
      <c r="E1107" t="s">
        <v>74</v>
      </c>
      <c r="F1107">
        <v>611311</v>
      </c>
      <c r="G1107">
        <v>365</v>
      </c>
      <c r="H1107">
        <v>0</v>
      </c>
      <c r="I1107">
        <v>800</v>
      </c>
      <c r="J1107">
        <v>7603497</v>
      </c>
      <c r="K1107">
        <v>43</v>
      </c>
      <c r="L1107">
        <v>2143328</v>
      </c>
      <c r="M1107">
        <v>18171453</v>
      </c>
      <c r="N1107">
        <v>531440</v>
      </c>
      <c r="O1107">
        <v>36775375</v>
      </c>
      <c r="P1107" s="3">
        <v>46556256</v>
      </c>
      <c r="Q1107">
        <v>10</v>
      </c>
      <c r="R1107" t="s">
        <v>23</v>
      </c>
    </row>
    <row r="1108" spans="2:18">
      <c r="B1108">
        <v>2268</v>
      </c>
      <c r="C1108" t="s">
        <v>17</v>
      </c>
      <c r="D1108">
        <v>39</v>
      </c>
      <c r="E1108" t="s">
        <v>74</v>
      </c>
      <c r="F1108">
        <v>811111</v>
      </c>
      <c r="G1108">
        <v>365</v>
      </c>
      <c r="H1108">
        <v>0</v>
      </c>
      <c r="I1108">
        <v>1266</v>
      </c>
      <c r="J1108">
        <v>14963373</v>
      </c>
      <c r="K1108">
        <v>38</v>
      </c>
      <c r="L1108">
        <v>2352624</v>
      </c>
      <c r="M1108">
        <v>22597587</v>
      </c>
      <c r="N1108">
        <v>208780</v>
      </c>
      <c r="O1108">
        <v>53477034</v>
      </c>
      <c r="P1108" s="3">
        <v>71226753</v>
      </c>
      <c r="Q1108">
        <v>12</v>
      </c>
      <c r="R1108" t="s">
        <v>25</v>
      </c>
    </row>
    <row r="1109" spans="2:18">
      <c r="B1109">
        <v>2259</v>
      </c>
      <c r="C1109" t="s">
        <v>21</v>
      </c>
      <c r="D1109">
        <v>39</v>
      </c>
      <c r="E1109" t="s">
        <v>74</v>
      </c>
      <c r="F1109">
        <v>611211</v>
      </c>
      <c r="G1109">
        <v>365</v>
      </c>
      <c r="H1109">
        <v>0</v>
      </c>
      <c r="I1109">
        <v>1333</v>
      </c>
      <c r="J1109">
        <v>10887753</v>
      </c>
      <c r="K1109">
        <v>23</v>
      </c>
      <c r="L1109">
        <v>1041760</v>
      </c>
      <c r="M1109">
        <v>15616160</v>
      </c>
      <c r="N1109">
        <v>455520</v>
      </c>
      <c r="O1109">
        <v>30865635</v>
      </c>
      <c r="P1109" s="3">
        <v>37364168</v>
      </c>
      <c r="Q1109">
        <v>5</v>
      </c>
      <c r="R1109" t="s">
        <v>19</v>
      </c>
    </row>
    <row r="1110" spans="2:18">
      <c r="B1110">
        <v>2228</v>
      </c>
      <c r="C1110" t="s">
        <v>17</v>
      </c>
      <c r="D1110">
        <v>39</v>
      </c>
      <c r="E1110" t="s">
        <v>74</v>
      </c>
      <c r="F1110">
        <v>611311</v>
      </c>
      <c r="G1110">
        <v>365</v>
      </c>
      <c r="H1110">
        <v>0</v>
      </c>
      <c r="I1110">
        <v>1145</v>
      </c>
      <c r="J1110">
        <v>12071464</v>
      </c>
      <c r="K1110">
        <v>22</v>
      </c>
      <c r="L1110">
        <v>1214928</v>
      </c>
      <c r="M1110">
        <v>20156760</v>
      </c>
      <c r="N1110">
        <v>550420</v>
      </c>
      <c r="O1110">
        <v>46629695</v>
      </c>
      <c r="P1110" s="3">
        <v>58894612</v>
      </c>
      <c r="Q1110">
        <v>27</v>
      </c>
      <c r="R1110" t="s">
        <v>28</v>
      </c>
    </row>
    <row r="1111" spans="2:18">
      <c r="B1111">
        <v>2209</v>
      </c>
      <c r="C1111" t="s">
        <v>17</v>
      </c>
      <c r="D1111">
        <v>39</v>
      </c>
      <c r="E1111" t="s">
        <v>74</v>
      </c>
      <c r="F1111">
        <v>611211</v>
      </c>
      <c r="G1111">
        <v>345</v>
      </c>
      <c r="H1111">
        <v>20</v>
      </c>
      <c r="I1111">
        <v>1045</v>
      </c>
      <c r="J1111">
        <v>10722567</v>
      </c>
      <c r="K1111">
        <v>17</v>
      </c>
      <c r="L1111">
        <v>913702</v>
      </c>
      <c r="M1111">
        <v>18542783</v>
      </c>
      <c r="N1111">
        <v>304980</v>
      </c>
      <c r="O1111">
        <v>42918877</v>
      </c>
      <c r="P1111" s="3">
        <v>54187885</v>
      </c>
      <c r="Q1111">
        <v>11</v>
      </c>
      <c r="R1111" t="s">
        <v>25</v>
      </c>
    </row>
    <row r="1112" spans="2:18">
      <c r="B1112">
        <v>2232</v>
      </c>
      <c r="C1112" t="s">
        <v>17</v>
      </c>
      <c r="D1112">
        <v>39</v>
      </c>
      <c r="E1112" t="s">
        <v>74</v>
      </c>
      <c r="F1112">
        <v>611211</v>
      </c>
      <c r="G1112">
        <v>365</v>
      </c>
      <c r="H1112">
        <v>0</v>
      </c>
      <c r="I1112">
        <v>1167</v>
      </c>
      <c r="J1112">
        <v>12759859</v>
      </c>
      <c r="K1112">
        <v>16</v>
      </c>
      <c r="L1112">
        <v>916365</v>
      </c>
      <c r="M1112">
        <v>20904573</v>
      </c>
      <c r="N1112">
        <v>208780</v>
      </c>
      <c r="O1112">
        <v>48475782</v>
      </c>
      <c r="P1112" s="3">
        <v>61306909</v>
      </c>
      <c r="Q1112">
        <v>9</v>
      </c>
      <c r="R1112" t="s">
        <v>19</v>
      </c>
    </row>
    <row r="1113" spans="2:18">
      <c r="B1113">
        <v>2272</v>
      </c>
      <c r="C1113" t="s">
        <v>17</v>
      </c>
      <c r="D1113">
        <v>39</v>
      </c>
      <c r="E1113" t="s">
        <v>74</v>
      </c>
      <c r="F1113">
        <v>851111</v>
      </c>
      <c r="G1113">
        <v>365</v>
      </c>
      <c r="H1113">
        <v>0</v>
      </c>
      <c r="I1113">
        <v>1180</v>
      </c>
      <c r="J1113">
        <v>12053891</v>
      </c>
      <c r="K1113">
        <v>16</v>
      </c>
      <c r="L1113">
        <v>856128</v>
      </c>
      <c r="M1113">
        <v>19530420</v>
      </c>
      <c r="N1113">
        <v>265720</v>
      </c>
      <c r="O1113">
        <v>42591451</v>
      </c>
      <c r="P1113" s="3">
        <v>53709691</v>
      </c>
      <c r="Q1113">
        <v>6</v>
      </c>
      <c r="R1113" t="s">
        <v>19</v>
      </c>
    </row>
    <row r="1114" spans="2:18">
      <c r="B1114">
        <v>2212</v>
      </c>
      <c r="C1114" t="s">
        <v>17</v>
      </c>
      <c r="D1114">
        <v>39</v>
      </c>
      <c r="E1114" t="s">
        <v>74</v>
      </c>
      <c r="F1114">
        <v>281888</v>
      </c>
      <c r="G1114">
        <v>250</v>
      </c>
      <c r="H1114">
        <v>26</v>
      </c>
      <c r="I1114">
        <v>870</v>
      </c>
      <c r="J1114">
        <v>9032289</v>
      </c>
      <c r="K1114">
        <v>13</v>
      </c>
      <c r="L1114">
        <v>706962</v>
      </c>
      <c r="M1114">
        <v>13595402</v>
      </c>
      <c r="N1114">
        <v>364000</v>
      </c>
      <c r="O1114">
        <v>31191044</v>
      </c>
      <c r="P1114" s="3">
        <v>39622939</v>
      </c>
      <c r="Q1114">
        <v>7</v>
      </c>
      <c r="R1114" t="s">
        <v>19</v>
      </c>
    </row>
    <row r="1115" spans="2:18">
      <c r="B1115">
        <v>2217</v>
      </c>
      <c r="C1115" t="s">
        <v>17</v>
      </c>
      <c r="D1115">
        <v>39</v>
      </c>
      <c r="E1115" t="s">
        <v>74</v>
      </c>
      <c r="F1115">
        <v>611311</v>
      </c>
      <c r="G1115">
        <v>365</v>
      </c>
      <c r="H1115">
        <v>0</v>
      </c>
      <c r="I1115">
        <v>885</v>
      </c>
      <c r="J1115">
        <v>7931346</v>
      </c>
      <c r="K1115">
        <v>13</v>
      </c>
      <c r="L1115">
        <v>612848</v>
      </c>
      <c r="M1115">
        <v>17129996</v>
      </c>
      <c r="N1115">
        <v>474500</v>
      </c>
      <c r="O1115">
        <v>31499615</v>
      </c>
      <c r="P1115" s="3">
        <v>40599689</v>
      </c>
      <c r="Q1115">
        <v>5</v>
      </c>
      <c r="R1115" t="s">
        <v>19</v>
      </c>
    </row>
    <row r="1116" spans="2:18">
      <c r="B1116">
        <v>2252</v>
      </c>
      <c r="C1116" t="s">
        <v>21</v>
      </c>
      <c r="D1116">
        <v>39</v>
      </c>
      <c r="E1116" t="s">
        <v>74</v>
      </c>
      <c r="F1116">
        <v>511111</v>
      </c>
      <c r="G1116">
        <v>365</v>
      </c>
      <c r="H1116">
        <v>0</v>
      </c>
      <c r="I1116">
        <v>758</v>
      </c>
      <c r="J1116">
        <v>6191234</v>
      </c>
      <c r="K1116">
        <v>13</v>
      </c>
      <c r="L1116">
        <v>563408</v>
      </c>
      <c r="M1116">
        <v>15616160</v>
      </c>
      <c r="N1116">
        <v>455520</v>
      </c>
      <c r="O1116">
        <v>27146997</v>
      </c>
      <c r="P1116" s="3">
        <v>32575096</v>
      </c>
      <c r="Q1116">
        <v>5</v>
      </c>
      <c r="R1116" t="s">
        <v>19</v>
      </c>
    </row>
    <row r="1117" spans="2:18">
      <c r="B1117">
        <v>2200</v>
      </c>
      <c r="C1117" t="s">
        <v>17</v>
      </c>
      <c r="D1117">
        <v>39</v>
      </c>
      <c r="E1117" t="s">
        <v>74</v>
      </c>
      <c r="F1117">
        <v>851131</v>
      </c>
      <c r="G1117">
        <v>365</v>
      </c>
      <c r="H1117">
        <v>0</v>
      </c>
      <c r="I1117">
        <v>1233</v>
      </c>
      <c r="J1117">
        <v>15582244</v>
      </c>
      <c r="K1117">
        <v>11</v>
      </c>
      <c r="L1117">
        <v>730494</v>
      </c>
      <c r="M1117">
        <v>24160208</v>
      </c>
      <c r="N1117">
        <v>284700</v>
      </c>
      <c r="O1117">
        <v>56461942</v>
      </c>
      <c r="P1117" s="3">
        <v>71362774</v>
      </c>
      <c r="Q1117">
        <v>6</v>
      </c>
      <c r="R1117" t="s">
        <v>19</v>
      </c>
    </row>
    <row r="1118" spans="2:18">
      <c r="B1118">
        <v>2215</v>
      </c>
      <c r="C1118" t="s">
        <v>17</v>
      </c>
      <c r="D1118">
        <v>39</v>
      </c>
      <c r="E1118" t="s">
        <v>74</v>
      </c>
      <c r="F1118">
        <v>511111</v>
      </c>
      <c r="G1118">
        <v>365</v>
      </c>
      <c r="H1118">
        <v>0</v>
      </c>
      <c r="I1118">
        <v>1105</v>
      </c>
      <c r="J1118">
        <v>11134178</v>
      </c>
      <c r="K1118">
        <v>11</v>
      </c>
      <c r="L1118">
        <v>580580</v>
      </c>
      <c r="M1118">
        <v>19264700</v>
      </c>
      <c r="N1118">
        <v>322660</v>
      </c>
      <c r="O1118">
        <v>40862130</v>
      </c>
      <c r="P1118" s="3">
        <v>52139312</v>
      </c>
      <c r="Q1118">
        <v>7</v>
      </c>
      <c r="R1118" t="s">
        <v>19</v>
      </c>
    </row>
    <row r="1119" spans="2:18">
      <c r="B1119">
        <v>2237</v>
      </c>
      <c r="C1119" t="s">
        <v>17</v>
      </c>
      <c r="D1119">
        <v>39</v>
      </c>
      <c r="E1119" t="s">
        <v>74</v>
      </c>
      <c r="F1119">
        <v>511111</v>
      </c>
      <c r="G1119">
        <v>365</v>
      </c>
      <c r="H1119">
        <v>0</v>
      </c>
      <c r="I1119">
        <v>1180</v>
      </c>
      <c r="J1119">
        <v>11195046</v>
      </c>
      <c r="K1119">
        <v>8</v>
      </c>
      <c r="L1119">
        <v>397240</v>
      </c>
      <c r="M1119">
        <v>18136126</v>
      </c>
      <c r="N1119">
        <v>512460</v>
      </c>
      <c r="O1119">
        <v>36046165</v>
      </c>
      <c r="P1119" s="3">
        <v>46410459</v>
      </c>
      <c r="Q1119">
        <v>8</v>
      </c>
      <c r="R1119" t="s">
        <v>19</v>
      </c>
    </row>
    <row r="1120" spans="2:18">
      <c r="B1120">
        <v>2205</v>
      </c>
      <c r="C1120" t="s">
        <v>17</v>
      </c>
      <c r="D1120">
        <v>39</v>
      </c>
      <c r="E1120" t="s">
        <v>74</v>
      </c>
      <c r="F1120">
        <v>611311</v>
      </c>
      <c r="G1120">
        <v>365</v>
      </c>
      <c r="H1120">
        <v>0</v>
      </c>
      <c r="I1120">
        <v>686</v>
      </c>
      <c r="J1120">
        <v>6795125</v>
      </c>
      <c r="K1120">
        <v>6</v>
      </c>
      <c r="L1120">
        <v>311314</v>
      </c>
      <c r="M1120">
        <v>18938246</v>
      </c>
      <c r="N1120">
        <v>265720</v>
      </c>
      <c r="O1120">
        <v>40002326</v>
      </c>
      <c r="P1120" s="3">
        <v>51324344</v>
      </c>
      <c r="Q1120">
        <v>11</v>
      </c>
      <c r="R1120" t="s">
        <v>25</v>
      </c>
    </row>
    <row r="1121" spans="2:18">
      <c r="B1121">
        <v>2202</v>
      </c>
      <c r="C1121" t="s">
        <v>17</v>
      </c>
      <c r="D1121">
        <v>39</v>
      </c>
      <c r="E1121" t="s">
        <v>74</v>
      </c>
      <c r="F1121">
        <v>511161</v>
      </c>
      <c r="G1121">
        <v>365</v>
      </c>
      <c r="H1121">
        <v>0</v>
      </c>
      <c r="I1121">
        <v>1371</v>
      </c>
      <c r="J1121">
        <v>15839655</v>
      </c>
      <c r="K1121">
        <v>5</v>
      </c>
      <c r="L1121">
        <v>302589</v>
      </c>
      <c r="M1121">
        <v>22088926</v>
      </c>
      <c r="N1121">
        <v>322660</v>
      </c>
      <c r="O1121">
        <v>57310391</v>
      </c>
      <c r="P1121" s="3">
        <v>72226900</v>
      </c>
      <c r="Q1121">
        <v>32</v>
      </c>
      <c r="R1121" t="s">
        <v>28</v>
      </c>
    </row>
    <row r="1122" spans="2:18">
      <c r="B1122">
        <v>2294</v>
      </c>
      <c r="C1122" t="s">
        <v>17</v>
      </c>
      <c r="D1122">
        <v>39</v>
      </c>
      <c r="E1122" t="s">
        <v>74</v>
      </c>
      <c r="F1122">
        <v>811111</v>
      </c>
      <c r="G1122">
        <v>365</v>
      </c>
      <c r="H1122">
        <v>0</v>
      </c>
      <c r="I1122">
        <v>1115</v>
      </c>
      <c r="J1122">
        <v>13319104</v>
      </c>
      <c r="K1122">
        <v>5</v>
      </c>
      <c r="L1122">
        <v>315950</v>
      </c>
      <c r="M1122">
        <v>22850421</v>
      </c>
      <c r="N1122">
        <v>226148</v>
      </c>
      <c r="O1122">
        <v>50512792</v>
      </c>
      <c r="P1122" s="3">
        <v>64260003</v>
      </c>
      <c r="Q1122">
        <v>10</v>
      </c>
      <c r="R1122" t="s">
        <v>23</v>
      </c>
    </row>
    <row r="1123" spans="2:18">
      <c r="B1123">
        <v>2253</v>
      </c>
      <c r="C1123" t="s">
        <v>17</v>
      </c>
      <c r="E1123" t="s">
        <v>74</v>
      </c>
      <c r="F1123">
        <v>511151</v>
      </c>
      <c r="G1123">
        <v>365</v>
      </c>
      <c r="H1123">
        <v>0</v>
      </c>
      <c r="I1123">
        <v>886</v>
      </c>
      <c r="J1123">
        <v>11031396</v>
      </c>
      <c r="K1123">
        <v>5</v>
      </c>
      <c r="L1123">
        <v>326091</v>
      </c>
      <c r="M1123">
        <v>23804714</v>
      </c>
      <c r="N1123">
        <v>284700</v>
      </c>
      <c r="O1123">
        <v>51185174</v>
      </c>
      <c r="P1123" s="3">
        <v>65152098</v>
      </c>
      <c r="Q1123">
        <v>9</v>
      </c>
      <c r="R1123" t="s">
        <v>19</v>
      </c>
    </row>
    <row r="1124" spans="2:18">
      <c r="B1124">
        <v>2222</v>
      </c>
      <c r="C1124" t="s">
        <v>17</v>
      </c>
      <c r="D1124">
        <v>39</v>
      </c>
      <c r="E1124" t="s">
        <v>74</v>
      </c>
      <c r="F1124">
        <v>811111</v>
      </c>
      <c r="G1124">
        <v>358</v>
      </c>
      <c r="H1124">
        <v>7</v>
      </c>
      <c r="I1124">
        <v>956</v>
      </c>
      <c r="J1124">
        <v>10612245</v>
      </c>
      <c r="K1124">
        <v>3</v>
      </c>
      <c r="L1124">
        <v>174439</v>
      </c>
      <c r="M1124">
        <v>20816410</v>
      </c>
      <c r="N1124">
        <v>111696</v>
      </c>
      <c r="O1124">
        <v>41639635</v>
      </c>
      <c r="P1124" s="3">
        <v>52503515</v>
      </c>
      <c r="Q1124">
        <v>5</v>
      </c>
      <c r="R1124" t="s">
        <v>19</v>
      </c>
    </row>
    <row r="1125" spans="2:18">
      <c r="B1125">
        <v>2227</v>
      </c>
      <c r="C1125" t="s">
        <v>17</v>
      </c>
      <c r="D1125">
        <v>39</v>
      </c>
      <c r="E1125" t="s">
        <v>74</v>
      </c>
      <c r="F1125">
        <v>851111</v>
      </c>
      <c r="G1125">
        <v>365</v>
      </c>
      <c r="H1125">
        <v>0</v>
      </c>
      <c r="I1125">
        <v>945</v>
      </c>
      <c r="J1125">
        <v>10057172</v>
      </c>
      <c r="K1125">
        <v>3</v>
      </c>
      <c r="L1125">
        <v>166266</v>
      </c>
      <c r="M1125">
        <v>20355954</v>
      </c>
      <c r="N1125">
        <v>265720</v>
      </c>
      <c r="O1125">
        <v>44786756</v>
      </c>
      <c r="P1125" s="3">
        <v>60580165</v>
      </c>
      <c r="Q1125">
        <v>14</v>
      </c>
      <c r="R1125" t="s">
        <v>25</v>
      </c>
    </row>
    <row r="1126" spans="2:18">
      <c r="B1126">
        <v>2243</v>
      </c>
      <c r="C1126" t="s">
        <v>17</v>
      </c>
      <c r="D1126">
        <v>39</v>
      </c>
      <c r="E1126" t="s">
        <v>74</v>
      </c>
      <c r="F1126">
        <v>611311</v>
      </c>
      <c r="G1126">
        <v>365</v>
      </c>
      <c r="H1126">
        <v>0</v>
      </c>
      <c r="I1126">
        <v>945</v>
      </c>
      <c r="J1126">
        <v>9767781</v>
      </c>
      <c r="K1126">
        <v>3</v>
      </c>
      <c r="L1126">
        <v>162426</v>
      </c>
      <c r="M1126">
        <v>19761974</v>
      </c>
      <c r="N1126">
        <v>474500</v>
      </c>
      <c r="O1126">
        <v>39995984</v>
      </c>
      <c r="P1126" s="3">
        <v>50692539</v>
      </c>
      <c r="Q1126">
        <v>27</v>
      </c>
      <c r="R1126" t="s">
        <v>28</v>
      </c>
    </row>
    <row r="1127" spans="2:18">
      <c r="B1127">
        <v>2235</v>
      </c>
      <c r="C1127" t="s">
        <v>17</v>
      </c>
      <c r="D1127">
        <v>39</v>
      </c>
      <c r="E1127" t="s">
        <v>74</v>
      </c>
      <c r="F1127">
        <v>511121</v>
      </c>
      <c r="G1127">
        <v>365</v>
      </c>
      <c r="H1127">
        <v>0</v>
      </c>
      <c r="I1127">
        <v>1015</v>
      </c>
      <c r="J1127">
        <v>9249936</v>
      </c>
      <c r="K1127">
        <v>3</v>
      </c>
      <c r="L1127">
        <v>143208</v>
      </c>
      <c r="M1127">
        <v>17423640</v>
      </c>
      <c r="N1127">
        <v>607360</v>
      </c>
      <c r="O1127">
        <v>35150369</v>
      </c>
      <c r="P1127" s="3">
        <v>44885297</v>
      </c>
      <c r="Q1127">
        <v>9</v>
      </c>
      <c r="R1127" t="s">
        <v>19</v>
      </c>
    </row>
    <row r="1128" spans="2:18">
      <c r="B1128">
        <v>2221</v>
      </c>
      <c r="C1128" t="s">
        <v>17</v>
      </c>
      <c r="D1128">
        <v>39</v>
      </c>
      <c r="E1128" t="s">
        <v>74</v>
      </c>
      <c r="F1128">
        <v>811111</v>
      </c>
      <c r="G1128">
        <v>364</v>
      </c>
      <c r="H1128">
        <v>1</v>
      </c>
      <c r="I1128">
        <v>755</v>
      </c>
      <c r="J1128">
        <v>10869383</v>
      </c>
      <c r="K1128">
        <v>2</v>
      </c>
      <c r="L1128">
        <v>150821</v>
      </c>
      <c r="M1128">
        <v>27449384</v>
      </c>
      <c r="N1128">
        <v>170352</v>
      </c>
      <c r="O1128">
        <v>56140343</v>
      </c>
      <c r="P1128" s="3">
        <v>70888222</v>
      </c>
      <c r="Q1128">
        <v>25</v>
      </c>
      <c r="R1128" t="s">
        <v>23</v>
      </c>
    </row>
    <row r="1129" spans="2:18">
      <c r="B1129">
        <v>2233</v>
      </c>
      <c r="C1129" t="s">
        <v>17</v>
      </c>
      <c r="D1129">
        <v>39</v>
      </c>
      <c r="E1129" t="s">
        <v>74</v>
      </c>
      <c r="F1129">
        <v>851111</v>
      </c>
      <c r="G1129">
        <v>364</v>
      </c>
      <c r="H1129">
        <v>1</v>
      </c>
      <c r="I1129">
        <v>885</v>
      </c>
      <c r="J1129">
        <v>8813752</v>
      </c>
      <c r="K1129">
        <v>2</v>
      </c>
      <c r="L1129">
        <v>104333</v>
      </c>
      <c r="M1129">
        <v>18988568</v>
      </c>
      <c r="N1129">
        <v>264992</v>
      </c>
      <c r="O1129">
        <v>41242101</v>
      </c>
      <c r="P1129" s="3">
        <v>52196974</v>
      </c>
      <c r="Q1129">
        <v>10</v>
      </c>
      <c r="R1129" t="s">
        <v>23</v>
      </c>
    </row>
    <row r="1130" spans="2:18">
      <c r="B1130">
        <v>2276</v>
      </c>
      <c r="C1130" t="s">
        <v>21</v>
      </c>
      <c r="D1130">
        <v>39</v>
      </c>
      <c r="E1130" t="s">
        <v>74</v>
      </c>
      <c r="F1130">
        <v>511111</v>
      </c>
      <c r="G1130">
        <v>365</v>
      </c>
      <c r="H1130">
        <v>0</v>
      </c>
      <c r="I1130">
        <v>738</v>
      </c>
      <c r="J1130">
        <v>6739108</v>
      </c>
      <c r="K1130">
        <v>2</v>
      </c>
      <c r="L1130">
        <v>95626</v>
      </c>
      <c r="M1130">
        <v>17461270</v>
      </c>
      <c r="N1130">
        <v>284700</v>
      </c>
      <c r="O1130">
        <v>25807104</v>
      </c>
      <c r="P1130" s="3">
        <v>31720743</v>
      </c>
      <c r="Q1130">
        <v>5</v>
      </c>
      <c r="R1130" t="s">
        <v>19</v>
      </c>
    </row>
    <row r="1131" spans="2:18">
      <c r="B1131">
        <v>2216</v>
      </c>
      <c r="C1131" t="s">
        <v>17</v>
      </c>
      <c r="D1131">
        <v>39</v>
      </c>
      <c r="E1131" t="s">
        <v>74</v>
      </c>
      <c r="F1131">
        <v>851131</v>
      </c>
      <c r="G1131">
        <v>365</v>
      </c>
      <c r="H1131">
        <v>0</v>
      </c>
      <c r="I1131">
        <v>997</v>
      </c>
      <c r="J1131">
        <v>12203604</v>
      </c>
      <c r="K1131">
        <v>1</v>
      </c>
      <c r="L1131">
        <v>64116</v>
      </c>
      <c r="M1131">
        <v>23402340</v>
      </c>
      <c r="N1131">
        <v>265720</v>
      </c>
      <c r="O1131">
        <v>53308305</v>
      </c>
      <c r="P1131" s="3">
        <v>67422908</v>
      </c>
      <c r="Q1131">
        <v>10</v>
      </c>
      <c r="R1131" t="s">
        <v>23</v>
      </c>
    </row>
    <row r="1132" spans="2:18">
      <c r="B1132">
        <v>2274</v>
      </c>
      <c r="C1132" t="s">
        <v>17</v>
      </c>
      <c r="D1132">
        <v>39</v>
      </c>
      <c r="E1132" t="s">
        <v>74</v>
      </c>
      <c r="F1132">
        <v>281888</v>
      </c>
      <c r="G1132">
        <v>365</v>
      </c>
      <c r="H1132">
        <v>0</v>
      </c>
      <c r="I1132">
        <v>925</v>
      </c>
      <c r="J1132">
        <v>9449026</v>
      </c>
      <c r="K1132">
        <v>1</v>
      </c>
      <c r="L1132">
        <v>53508</v>
      </c>
      <c r="M1132">
        <v>19530420</v>
      </c>
      <c r="N1132">
        <v>531440</v>
      </c>
      <c r="O1132">
        <v>41834425</v>
      </c>
      <c r="P1132" s="3">
        <v>53261124</v>
      </c>
      <c r="Q1132">
        <v>12</v>
      </c>
      <c r="R1132" t="s">
        <v>25</v>
      </c>
    </row>
    <row r="1133" spans="2:18">
      <c r="B1133">
        <v>2283</v>
      </c>
      <c r="C1133" t="s">
        <v>17</v>
      </c>
      <c r="D1133">
        <v>39</v>
      </c>
      <c r="E1133" t="s">
        <v>74</v>
      </c>
      <c r="F1133">
        <v>511151</v>
      </c>
      <c r="G1133">
        <v>365</v>
      </c>
      <c r="H1133">
        <v>0</v>
      </c>
      <c r="I1133">
        <v>1155</v>
      </c>
      <c r="J1133">
        <v>10929390</v>
      </c>
      <c r="K1133">
        <v>1</v>
      </c>
      <c r="L1133">
        <v>49566</v>
      </c>
      <c r="M1133">
        <v>18091734</v>
      </c>
      <c r="N1133">
        <v>588380</v>
      </c>
      <c r="O1133">
        <v>43397444</v>
      </c>
      <c r="P1133" s="3">
        <v>58908394</v>
      </c>
      <c r="Q1133">
        <v>8</v>
      </c>
      <c r="R1133" t="s">
        <v>19</v>
      </c>
    </row>
    <row r="1134" spans="2:18">
      <c r="B1134">
        <v>2290</v>
      </c>
      <c r="C1134" t="s">
        <v>17</v>
      </c>
      <c r="D1134">
        <v>39</v>
      </c>
      <c r="E1134" t="s">
        <v>74</v>
      </c>
      <c r="F1134">
        <v>281888</v>
      </c>
      <c r="G1134">
        <v>365</v>
      </c>
      <c r="H1134">
        <v>0</v>
      </c>
      <c r="I1134">
        <v>1134</v>
      </c>
      <c r="J1134">
        <v>10868017</v>
      </c>
      <c r="K1134">
        <v>1</v>
      </c>
      <c r="L1134">
        <v>50201</v>
      </c>
      <c r="M1134">
        <v>18323293</v>
      </c>
      <c r="N1134">
        <v>607360</v>
      </c>
      <c r="O1134">
        <v>41492696</v>
      </c>
      <c r="P1134" s="3">
        <v>55984897</v>
      </c>
      <c r="Q1134">
        <v>8</v>
      </c>
      <c r="R1134" t="s">
        <v>19</v>
      </c>
    </row>
    <row r="1135" spans="2:18">
      <c r="B1135">
        <v>2211</v>
      </c>
      <c r="C1135" t="s">
        <v>17</v>
      </c>
      <c r="D1135">
        <v>39</v>
      </c>
      <c r="E1135" t="s">
        <v>74</v>
      </c>
      <c r="F1135">
        <v>851141</v>
      </c>
      <c r="G1135">
        <v>365</v>
      </c>
      <c r="H1135">
        <v>0</v>
      </c>
      <c r="I1135">
        <v>750</v>
      </c>
      <c r="J1135">
        <v>7884993</v>
      </c>
      <c r="K1135">
        <v>1</v>
      </c>
      <c r="L1135">
        <v>55110</v>
      </c>
      <c r="M1135">
        <v>20101787</v>
      </c>
      <c r="N1135">
        <v>265720</v>
      </c>
      <c r="O1135">
        <v>38790581</v>
      </c>
      <c r="P1135" s="3">
        <v>49435509</v>
      </c>
      <c r="Q1135">
        <v>7</v>
      </c>
      <c r="R1135" t="s">
        <v>19</v>
      </c>
    </row>
    <row r="1136" spans="2:18">
      <c r="B1136">
        <v>2229</v>
      </c>
      <c r="C1136" t="s">
        <v>17</v>
      </c>
      <c r="D1136">
        <v>39</v>
      </c>
      <c r="E1136" t="s">
        <v>74</v>
      </c>
      <c r="F1136">
        <v>851131</v>
      </c>
      <c r="G1136">
        <v>365</v>
      </c>
      <c r="H1136">
        <v>0</v>
      </c>
      <c r="I1136">
        <v>900</v>
      </c>
      <c r="J1136">
        <v>9054267</v>
      </c>
      <c r="K1136">
        <v>1</v>
      </c>
      <c r="L1136">
        <v>52697</v>
      </c>
      <c r="M1136">
        <v>19234333</v>
      </c>
      <c r="N1136">
        <v>322660</v>
      </c>
      <c r="O1136">
        <v>39911550</v>
      </c>
      <c r="P1136" s="3">
        <v>50495313</v>
      </c>
      <c r="Q1136">
        <v>8</v>
      </c>
      <c r="R1136" t="s">
        <v>19</v>
      </c>
    </row>
    <row r="1137" spans="2:18">
      <c r="B1137">
        <v>2284</v>
      </c>
      <c r="C1137" t="s">
        <v>21</v>
      </c>
      <c r="D1137">
        <v>39</v>
      </c>
      <c r="E1137" t="s">
        <v>74</v>
      </c>
      <c r="F1137">
        <v>511111</v>
      </c>
      <c r="G1137">
        <v>365</v>
      </c>
      <c r="H1137">
        <v>0</v>
      </c>
      <c r="I1137">
        <v>1080</v>
      </c>
      <c r="J1137">
        <v>8821281</v>
      </c>
      <c r="K1137">
        <v>1</v>
      </c>
      <c r="L1137">
        <v>42784</v>
      </c>
      <c r="M1137">
        <v>15616160</v>
      </c>
      <c r="N1137">
        <v>455520</v>
      </c>
      <c r="O1137">
        <v>30682425</v>
      </c>
      <c r="P1137" s="3">
        <v>37386522</v>
      </c>
      <c r="Q1137">
        <v>5</v>
      </c>
      <c r="R1137" t="s">
        <v>19</v>
      </c>
    </row>
    <row r="1138" spans="2:18">
      <c r="B1138">
        <v>2515</v>
      </c>
      <c r="C1138" t="s">
        <v>21</v>
      </c>
      <c r="D1138">
        <v>39</v>
      </c>
      <c r="E1138" t="s">
        <v>74</v>
      </c>
      <c r="F1138">
        <v>811111</v>
      </c>
      <c r="G1138">
        <v>365</v>
      </c>
      <c r="H1138">
        <v>0</v>
      </c>
      <c r="I1138">
        <v>1095</v>
      </c>
      <c r="J1138">
        <v>9999170</v>
      </c>
      <c r="K1138">
        <v>1</v>
      </c>
      <c r="L1138">
        <v>47888</v>
      </c>
      <c r="M1138">
        <v>17461270</v>
      </c>
      <c r="N1138">
        <v>227760</v>
      </c>
      <c r="O1138">
        <v>28957623</v>
      </c>
      <c r="P1138" s="3">
        <v>35606863</v>
      </c>
      <c r="Q1138">
        <v>5</v>
      </c>
      <c r="R1138" t="s">
        <v>19</v>
      </c>
    </row>
    <row r="1139" spans="2:18">
      <c r="B1139">
        <v>2238</v>
      </c>
      <c r="C1139" t="s">
        <v>17</v>
      </c>
      <c r="D1139">
        <v>39</v>
      </c>
      <c r="E1139" t="s">
        <v>74</v>
      </c>
      <c r="F1139">
        <v>511111</v>
      </c>
      <c r="G1139">
        <v>15</v>
      </c>
      <c r="H1139">
        <v>16</v>
      </c>
      <c r="I1139">
        <v>30</v>
      </c>
      <c r="J1139">
        <v>326587</v>
      </c>
      <c r="K1139">
        <v>0</v>
      </c>
      <c r="L1139">
        <v>0</v>
      </c>
      <c r="M1139">
        <v>855348</v>
      </c>
      <c r="N1139">
        <v>24180</v>
      </c>
      <c r="O1139">
        <v>1824247</v>
      </c>
      <c r="P1139" s="3">
        <v>2349425</v>
      </c>
      <c r="Q1139">
        <v>30</v>
      </c>
      <c r="R1139" t="s">
        <v>28</v>
      </c>
    </row>
    <row r="1140" spans="2:18">
      <c r="B1140">
        <v>3002</v>
      </c>
      <c r="C1140" t="s">
        <v>17</v>
      </c>
      <c r="D1140">
        <v>39</v>
      </c>
      <c r="E1140" t="s">
        <v>74</v>
      </c>
      <c r="F1140">
        <v>811111</v>
      </c>
      <c r="G1140">
        <v>120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5203723</v>
      </c>
      <c r="N1140">
        <v>0</v>
      </c>
      <c r="O1140">
        <v>5903723</v>
      </c>
      <c r="P1140" s="3">
        <v>7624509</v>
      </c>
      <c r="Q1140">
        <v>7</v>
      </c>
      <c r="R1140" t="s">
        <v>19</v>
      </c>
    </row>
    <row r="1141" spans="2:18">
      <c r="B1141">
        <v>2604</v>
      </c>
      <c r="C1141" t="s">
        <v>17</v>
      </c>
      <c r="D1141">
        <v>39</v>
      </c>
      <c r="E1141" t="s">
        <v>74</v>
      </c>
      <c r="F1141">
        <v>811111</v>
      </c>
      <c r="G1141">
        <v>145</v>
      </c>
      <c r="H1141">
        <v>10</v>
      </c>
      <c r="I1141">
        <v>490</v>
      </c>
      <c r="J1141">
        <v>4396413</v>
      </c>
      <c r="K1141">
        <v>0</v>
      </c>
      <c r="L1141">
        <v>0</v>
      </c>
      <c r="M1141">
        <v>6814654</v>
      </c>
      <c r="N1141">
        <v>67860</v>
      </c>
      <c r="O1141">
        <v>12293927</v>
      </c>
      <c r="P1141" s="3">
        <v>15947436</v>
      </c>
      <c r="Q1141">
        <v>5</v>
      </c>
      <c r="R1141" t="s">
        <v>19</v>
      </c>
    </row>
    <row r="1142" spans="2:18">
      <c r="B1142">
        <v>2273</v>
      </c>
      <c r="C1142" t="s">
        <v>17</v>
      </c>
      <c r="D1142">
        <v>39</v>
      </c>
      <c r="E1142" t="s">
        <v>74</v>
      </c>
      <c r="F1142">
        <v>511111</v>
      </c>
      <c r="G1142">
        <v>186</v>
      </c>
      <c r="H1142">
        <v>0</v>
      </c>
      <c r="I1142">
        <v>178</v>
      </c>
      <c r="J1142">
        <v>1940580</v>
      </c>
      <c r="K1142">
        <v>0</v>
      </c>
      <c r="L1142">
        <v>0</v>
      </c>
      <c r="M1142">
        <v>10621788</v>
      </c>
      <c r="N1142">
        <v>299832</v>
      </c>
      <c r="O1142">
        <v>17622106</v>
      </c>
      <c r="P1142" s="3">
        <v>22746461</v>
      </c>
      <c r="Q1142">
        <v>6</v>
      </c>
      <c r="R1142" t="s">
        <v>19</v>
      </c>
    </row>
    <row r="1143" spans="2:18">
      <c r="B1143">
        <v>2260</v>
      </c>
      <c r="C1143" t="s">
        <v>17</v>
      </c>
      <c r="D1143">
        <v>39</v>
      </c>
      <c r="E1143" t="s">
        <v>74</v>
      </c>
      <c r="F1143">
        <v>611711</v>
      </c>
      <c r="G1143">
        <v>187</v>
      </c>
      <c r="H1143">
        <v>147</v>
      </c>
      <c r="I1143">
        <v>458</v>
      </c>
      <c r="J1143">
        <v>4335725</v>
      </c>
      <c r="K1143">
        <v>0</v>
      </c>
      <c r="L1143">
        <v>0</v>
      </c>
      <c r="M1143">
        <v>9272806</v>
      </c>
      <c r="N1143">
        <v>272272</v>
      </c>
      <c r="O1143">
        <v>19704648</v>
      </c>
      <c r="P1143" s="3">
        <v>25519326</v>
      </c>
      <c r="Q1143">
        <v>8</v>
      </c>
      <c r="R1143" t="s">
        <v>19</v>
      </c>
    </row>
    <row r="1144" spans="2:18">
      <c r="B1144">
        <v>2262</v>
      </c>
      <c r="C1144" t="s">
        <v>17</v>
      </c>
      <c r="D1144">
        <v>39</v>
      </c>
      <c r="E1144" t="s">
        <v>74</v>
      </c>
      <c r="F1144">
        <v>511111</v>
      </c>
      <c r="G1144">
        <v>295</v>
      </c>
      <c r="H1144">
        <v>11</v>
      </c>
      <c r="I1144">
        <v>1048</v>
      </c>
      <c r="J1144">
        <v>10855306</v>
      </c>
      <c r="K1144">
        <v>0</v>
      </c>
      <c r="L1144">
        <v>0</v>
      </c>
      <c r="M1144">
        <v>16005757</v>
      </c>
      <c r="N1144">
        <v>475540</v>
      </c>
      <c r="O1144">
        <v>39084138</v>
      </c>
      <c r="P1144" s="3">
        <v>49577280</v>
      </c>
      <c r="Q1144">
        <v>5</v>
      </c>
      <c r="R1144" t="s">
        <v>19</v>
      </c>
    </row>
    <row r="1145" spans="2:18">
      <c r="B1145">
        <v>2285</v>
      </c>
      <c r="C1145" t="s">
        <v>17</v>
      </c>
      <c r="D1145">
        <v>39</v>
      </c>
      <c r="E1145" t="s">
        <v>74</v>
      </c>
      <c r="F1145">
        <v>611211</v>
      </c>
      <c r="G1145">
        <v>322</v>
      </c>
      <c r="H1145">
        <v>43</v>
      </c>
      <c r="I1145">
        <v>700</v>
      </c>
      <c r="J1145">
        <v>7158954</v>
      </c>
      <c r="K1145">
        <v>0</v>
      </c>
      <c r="L1145">
        <v>0</v>
      </c>
      <c r="M1145">
        <v>17249668</v>
      </c>
      <c r="N1145">
        <v>234416</v>
      </c>
      <c r="O1145">
        <v>35991799</v>
      </c>
      <c r="P1145" s="3">
        <v>45885126</v>
      </c>
      <c r="Q1145">
        <v>24</v>
      </c>
      <c r="R1145" t="s">
        <v>26</v>
      </c>
    </row>
    <row r="1146" spans="2:18">
      <c r="B1146">
        <v>2203</v>
      </c>
      <c r="C1146" t="s">
        <v>17</v>
      </c>
      <c r="D1146">
        <v>39</v>
      </c>
      <c r="E1146" t="s">
        <v>74</v>
      </c>
      <c r="F1146">
        <v>851141</v>
      </c>
      <c r="G1146">
        <v>323</v>
      </c>
      <c r="H1146">
        <v>42</v>
      </c>
      <c r="I1146">
        <v>955</v>
      </c>
      <c r="J1146">
        <v>11010703</v>
      </c>
      <c r="K1146">
        <v>0</v>
      </c>
      <c r="L1146">
        <v>0</v>
      </c>
      <c r="M1146">
        <v>19506875</v>
      </c>
      <c r="N1146">
        <v>235144</v>
      </c>
      <c r="O1146">
        <v>44983061</v>
      </c>
      <c r="P1146" s="3">
        <v>56983201</v>
      </c>
      <c r="Q1146">
        <v>8</v>
      </c>
      <c r="R1146" t="s">
        <v>19</v>
      </c>
    </row>
    <row r="1147" spans="2:18">
      <c r="B1147">
        <v>2208</v>
      </c>
      <c r="C1147" t="s">
        <v>17</v>
      </c>
      <c r="D1147">
        <v>39</v>
      </c>
      <c r="E1147" t="s">
        <v>74</v>
      </c>
      <c r="F1147">
        <v>511151</v>
      </c>
      <c r="G1147">
        <v>336</v>
      </c>
      <c r="H1147">
        <v>0</v>
      </c>
      <c r="I1147">
        <v>1040</v>
      </c>
      <c r="J1147">
        <v>11038810</v>
      </c>
      <c r="K1147">
        <v>0</v>
      </c>
      <c r="L1147">
        <v>0</v>
      </c>
      <c r="M1147">
        <v>18681060</v>
      </c>
      <c r="N1147">
        <v>541632</v>
      </c>
      <c r="O1147">
        <v>43607586</v>
      </c>
      <c r="P1147" s="3">
        <v>55482690</v>
      </c>
      <c r="Q1147">
        <v>13</v>
      </c>
      <c r="R1147" t="s">
        <v>25</v>
      </c>
    </row>
    <row r="1148" spans="2:18">
      <c r="B1148">
        <v>2257</v>
      </c>
      <c r="C1148" t="s">
        <v>17</v>
      </c>
      <c r="D1148">
        <v>39</v>
      </c>
      <c r="E1148" t="s">
        <v>74</v>
      </c>
      <c r="F1148">
        <v>511151</v>
      </c>
      <c r="G1148">
        <v>336</v>
      </c>
      <c r="H1148">
        <v>0</v>
      </c>
      <c r="I1148">
        <v>1070</v>
      </c>
      <c r="J1148">
        <v>11573933</v>
      </c>
      <c r="K1148">
        <v>0</v>
      </c>
      <c r="L1148">
        <v>0</v>
      </c>
      <c r="M1148">
        <v>19037490</v>
      </c>
      <c r="N1148">
        <v>541632</v>
      </c>
      <c r="O1148">
        <v>44738823</v>
      </c>
      <c r="P1148" s="3">
        <v>56838619</v>
      </c>
      <c r="Q1148">
        <v>5</v>
      </c>
      <c r="R1148" t="s">
        <v>19</v>
      </c>
    </row>
    <row r="1149" spans="2:18">
      <c r="B1149">
        <v>2281</v>
      </c>
      <c r="C1149" t="s">
        <v>17</v>
      </c>
      <c r="D1149">
        <v>39</v>
      </c>
      <c r="E1149" t="s">
        <v>74</v>
      </c>
      <c r="F1149">
        <v>851121</v>
      </c>
      <c r="G1149">
        <v>340</v>
      </c>
      <c r="H1149">
        <v>25</v>
      </c>
      <c r="I1149">
        <v>780</v>
      </c>
      <c r="J1149">
        <v>10354303</v>
      </c>
      <c r="K1149">
        <v>0</v>
      </c>
      <c r="L1149">
        <v>0</v>
      </c>
      <c r="M1149">
        <v>23641695</v>
      </c>
      <c r="N1149">
        <v>247520</v>
      </c>
      <c r="O1149">
        <v>48204895</v>
      </c>
      <c r="P1149" s="3">
        <v>61461072</v>
      </c>
      <c r="Q1149">
        <v>20</v>
      </c>
      <c r="R1149" t="s">
        <v>23</v>
      </c>
    </row>
    <row r="1150" spans="2:18">
      <c r="B1150">
        <v>2289</v>
      </c>
      <c r="C1150" t="s">
        <v>17</v>
      </c>
      <c r="D1150">
        <v>39</v>
      </c>
      <c r="E1150" t="s">
        <v>74</v>
      </c>
      <c r="F1150">
        <v>281888</v>
      </c>
      <c r="G1150">
        <v>345</v>
      </c>
      <c r="H1150">
        <v>20</v>
      </c>
      <c r="I1150">
        <v>1264</v>
      </c>
      <c r="J1150">
        <v>12871816</v>
      </c>
      <c r="K1150">
        <v>0</v>
      </c>
      <c r="L1150">
        <v>0</v>
      </c>
      <c r="M1150">
        <v>18402854</v>
      </c>
      <c r="N1150">
        <v>502320</v>
      </c>
      <c r="O1150">
        <v>41385644</v>
      </c>
      <c r="P1150" s="3">
        <v>52684868</v>
      </c>
      <c r="Q1150">
        <v>16</v>
      </c>
      <c r="R1150" t="s">
        <v>27</v>
      </c>
    </row>
    <row r="1151" spans="2:18">
      <c r="B1151">
        <v>2291</v>
      </c>
      <c r="C1151" t="s">
        <v>17</v>
      </c>
      <c r="D1151">
        <v>39</v>
      </c>
      <c r="E1151" t="s">
        <v>74</v>
      </c>
      <c r="F1151">
        <v>281888</v>
      </c>
      <c r="G1151">
        <v>353</v>
      </c>
      <c r="H1151">
        <v>12</v>
      </c>
      <c r="I1151">
        <v>288</v>
      </c>
      <c r="J1151">
        <v>3150680</v>
      </c>
      <c r="K1151">
        <v>0</v>
      </c>
      <c r="L1151">
        <v>0</v>
      </c>
      <c r="M1151">
        <v>20228312</v>
      </c>
      <c r="N1151">
        <v>312052</v>
      </c>
      <c r="O1151">
        <v>37235193</v>
      </c>
      <c r="P1151" s="3">
        <v>47667302</v>
      </c>
      <c r="Q1151">
        <v>14</v>
      </c>
      <c r="R1151" t="s">
        <v>25</v>
      </c>
    </row>
    <row r="1152" spans="2:18">
      <c r="B1152">
        <v>2277</v>
      </c>
      <c r="C1152" t="s">
        <v>17</v>
      </c>
      <c r="D1152">
        <v>39</v>
      </c>
      <c r="E1152" t="s">
        <v>74</v>
      </c>
      <c r="F1152">
        <v>851131</v>
      </c>
      <c r="G1152">
        <v>357</v>
      </c>
      <c r="H1152">
        <v>8</v>
      </c>
      <c r="I1152">
        <v>830</v>
      </c>
      <c r="J1152">
        <v>9938648</v>
      </c>
      <c r="K1152">
        <v>0</v>
      </c>
      <c r="L1152">
        <v>0</v>
      </c>
      <c r="M1152">
        <v>22391895</v>
      </c>
      <c r="N1152">
        <v>278460</v>
      </c>
      <c r="O1152">
        <v>45682775</v>
      </c>
      <c r="P1152" s="3">
        <v>58309064</v>
      </c>
      <c r="Q1152">
        <v>8</v>
      </c>
      <c r="R1152" t="s">
        <v>19</v>
      </c>
    </row>
    <row r="1153" spans="2:18">
      <c r="B1153">
        <v>2219</v>
      </c>
      <c r="C1153" t="s">
        <v>17</v>
      </c>
      <c r="D1153">
        <v>39</v>
      </c>
      <c r="E1153" t="s">
        <v>74</v>
      </c>
      <c r="F1153">
        <v>281888</v>
      </c>
      <c r="G1153">
        <v>359</v>
      </c>
      <c r="H1153">
        <v>6</v>
      </c>
      <c r="I1153">
        <v>1010</v>
      </c>
      <c r="J1153">
        <v>9910236</v>
      </c>
      <c r="K1153">
        <v>0</v>
      </c>
      <c r="L1153">
        <v>0</v>
      </c>
      <c r="M1153">
        <v>18451452</v>
      </c>
      <c r="N1153">
        <v>522704</v>
      </c>
      <c r="O1153">
        <v>40601582</v>
      </c>
      <c r="P1153" s="3">
        <v>51607742</v>
      </c>
      <c r="Q1153">
        <v>14</v>
      </c>
      <c r="R1153" t="s">
        <v>25</v>
      </c>
    </row>
    <row r="1154" spans="2:18">
      <c r="B1154">
        <v>2236</v>
      </c>
      <c r="C1154" t="s">
        <v>17</v>
      </c>
      <c r="D1154">
        <v>39</v>
      </c>
      <c r="E1154" t="s">
        <v>74</v>
      </c>
      <c r="F1154">
        <v>851111</v>
      </c>
      <c r="G1154">
        <v>360</v>
      </c>
      <c r="H1154">
        <v>5</v>
      </c>
      <c r="I1154">
        <v>822</v>
      </c>
      <c r="J1154">
        <v>8114522</v>
      </c>
      <c r="K1154">
        <v>0</v>
      </c>
      <c r="L1154">
        <v>0</v>
      </c>
      <c r="M1154">
        <v>18615169</v>
      </c>
      <c r="N1154">
        <v>262080</v>
      </c>
      <c r="O1154">
        <v>38971785</v>
      </c>
      <c r="P1154" s="3">
        <v>49299299</v>
      </c>
      <c r="Q1154">
        <v>21</v>
      </c>
      <c r="R1154" t="s">
        <v>26</v>
      </c>
    </row>
    <row r="1155" spans="2:18">
      <c r="B1155">
        <v>2247</v>
      </c>
      <c r="C1155" t="s">
        <v>17</v>
      </c>
      <c r="D1155">
        <v>39</v>
      </c>
      <c r="E1155" t="s">
        <v>74</v>
      </c>
      <c r="F1155">
        <v>811211</v>
      </c>
      <c r="G1155">
        <v>360</v>
      </c>
      <c r="H1155">
        <v>5</v>
      </c>
      <c r="I1155">
        <v>1007</v>
      </c>
      <c r="J1155">
        <v>10130721</v>
      </c>
      <c r="K1155">
        <v>0</v>
      </c>
      <c r="L1155">
        <v>0</v>
      </c>
      <c r="M1155">
        <v>18970848</v>
      </c>
      <c r="N1155">
        <v>449280</v>
      </c>
      <c r="O1155">
        <v>36535079</v>
      </c>
      <c r="P1155" s="3">
        <v>46822069</v>
      </c>
      <c r="Q1155">
        <v>13</v>
      </c>
      <c r="R1155" t="s">
        <v>25</v>
      </c>
    </row>
    <row r="1156" spans="2:18">
      <c r="B1156">
        <v>2278</v>
      </c>
      <c r="C1156" t="s">
        <v>21</v>
      </c>
      <c r="D1156">
        <v>39</v>
      </c>
      <c r="E1156" t="s">
        <v>74</v>
      </c>
      <c r="F1156">
        <v>511111</v>
      </c>
      <c r="G1156">
        <v>362</v>
      </c>
      <c r="H1156">
        <v>3</v>
      </c>
      <c r="I1156">
        <v>805</v>
      </c>
      <c r="J1156">
        <v>6575124</v>
      </c>
      <c r="K1156">
        <v>0</v>
      </c>
      <c r="L1156">
        <v>0</v>
      </c>
      <c r="M1156">
        <v>15487808</v>
      </c>
      <c r="N1156">
        <v>451776</v>
      </c>
      <c r="O1156">
        <v>23726203</v>
      </c>
      <c r="P1156" s="3">
        <v>29183228</v>
      </c>
      <c r="Q1156">
        <v>8</v>
      </c>
      <c r="R1156" t="s">
        <v>19</v>
      </c>
    </row>
    <row r="1157" spans="2:18">
      <c r="B1157">
        <v>2249</v>
      </c>
      <c r="C1157" t="s">
        <v>17</v>
      </c>
      <c r="D1157">
        <v>39</v>
      </c>
      <c r="E1157" t="s">
        <v>74</v>
      </c>
      <c r="F1157">
        <v>511161</v>
      </c>
      <c r="G1157">
        <v>363</v>
      </c>
      <c r="H1157">
        <v>2</v>
      </c>
      <c r="I1157">
        <v>992</v>
      </c>
      <c r="J1157">
        <v>10062537</v>
      </c>
      <c r="K1157">
        <v>0</v>
      </c>
      <c r="L1157">
        <v>0</v>
      </c>
      <c r="M1157">
        <v>19287499</v>
      </c>
      <c r="N1157">
        <v>528528</v>
      </c>
      <c r="O1157">
        <v>40096229</v>
      </c>
      <c r="P1157" s="3">
        <v>51106251</v>
      </c>
      <c r="Q1157">
        <v>21</v>
      </c>
      <c r="R1157" t="s">
        <v>26</v>
      </c>
    </row>
    <row r="1158" spans="2:18">
      <c r="B1158">
        <v>2234</v>
      </c>
      <c r="C1158" t="s">
        <v>21</v>
      </c>
      <c r="D1158">
        <v>39</v>
      </c>
      <c r="E1158" t="s">
        <v>74</v>
      </c>
      <c r="F1158">
        <v>511111</v>
      </c>
      <c r="G1158">
        <v>363</v>
      </c>
      <c r="H1158">
        <v>2</v>
      </c>
      <c r="I1158">
        <v>715</v>
      </c>
      <c r="J1158">
        <v>5840015</v>
      </c>
      <c r="K1158">
        <v>0</v>
      </c>
      <c r="L1158">
        <v>0</v>
      </c>
      <c r="M1158">
        <v>15530592</v>
      </c>
      <c r="N1158">
        <v>453024</v>
      </c>
      <c r="O1158">
        <v>26178577</v>
      </c>
      <c r="P1158" s="3">
        <v>32199649</v>
      </c>
      <c r="Q1158">
        <v>5</v>
      </c>
      <c r="R1158" t="s">
        <v>19</v>
      </c>
    </row>
    <row r="1159" spans="2:18">
      <c r="B1159">
        <v>2610</v>
      </c>
      <c r="C1159" t="s">
        <v>17</v>
      </c>
      <c r="D1159">
        <v>39</v>
      </c>
      <c r="E1159" t="s">
        <v>74</v>
      </c>
      <c r="F1159">
        <v>811111</v>
      </c>
      <c r="G1159">
        <v>365</v>
      </c>
      <c r="H1159">
        <v>0</v>
      </c>
      <c r="I1159">
        <v>1415</v>
      </c>
      <c r="J1159">
        <v>21248840</v>
      </c>
      <c r="K1159">
        <v>0</v>
      </c>
      <c r="L1159">
        <v>0</v>
      </c>
      <c r="M1159">
        <v>28665925</v>
      </c>
      <c r="N1159">
        <v>284700</v>
      </c>
      <c r="O1159">
        <v>66286873</v>
      </c>
      <c r="P1159" s="3">
        <v>88806725</v>
      </c>
      <c r="Q1159">
        <v>10</v>
      </c>
      <c r="R1159" t="s">
        <v>23</v>
      </c>
    </row>
    <row r="1160" spans="2:18">
      <c r="B1160">
        <v>2226</v>
      </c>
      <c r="C1160" t="s">
        <v>17</v>
      </c>
      <c r="D1160">
        <v>39</v>
      </c>
      <c r="E1160" t="s">
        <v>74</v>
      </c>
      <c r="F1160">
        <v>811111</v>
      </c>
      <c r="G1160">
        <v>365</v>
      </c>
      <c r="H1160">
        <v>0</v>
      </c>
      <c r="I1160">
        <v>720</v>
      </c>
      <c r="J1160">
        <v>7354917</v>
      </c>
      <c r="K1160">
        <v>0</v>
      </c>
      <c r="L1160">
        <v>0</v>
      </c>
      <c r="M1160">
        <v>19530420</v>
      </c>
      <c r="N1160">
        <v>170820</v>
      </c>
      <c r="O1160">
        <v>39995255</v>
      </c>
      <c r="P1160" s="3">
        <v>50544133</v>
      </c>
      <c r="Q1160">
        <v>14</v>
      </c>
      <c r="R1160" t="s">
        <v>25</v>
      </c>
    </row>
    <row r="1161" spans="2:18">
      <c r="B1161">
        <v>2210</v>
      </c>
      <c r="C1161" t="s">
        <v>17</v>
      </c>
      <c r="D1161">
        <v>39</v>
      </c>
      <c r="E1161" t="s">
        <v>74</v>
      </c>
      <c r="F1161">
        <v>811211</v>
      </c>
      <c r="G1161">
        <v>365</v>
      </c>
      <c r="H1161">
        <v>0</v>
      </c>
      <c r="I1161">
        <v>1086</v>
      </c>
      <c r="J1161">
        <v>11559406</v>
      </c>
      <c r="K1161">
        <v>0</v>
      </c>
      <c r="L1161">
        <v>0</v>
      </c>
      <c r="M1161">
        <v>20350354</v>
      </c>
      <c r="N1161">
        <v>588380</v>
      </c>
      <c r="O1161">
        <v>46975384</v>
      </c>
      <c r="P1161" s="3">
        <v>59699758</v>
      </c>
      <c r="Q1161">
        <v>11</v>
      </c>
      <c r="R1161" t="s">
        <v>25</v>
      </c>
    </row>
    <row r="1162" spans="2:18">
      <c r="B1162">
        <v>2263</v>
      </c>
      <c r="C1162" t="s">
        <v>17</v>
      </c>
      <c r="D1162">
        <v>39</v>
      </c>
      <c r="E1162" t="s">
        <v>74</v>
      </c>
      <c r="F1162">
        <v>851111</v>
      </c>
      <c r="G1162">
        <v>365</v>
      </c>
      <c r="H1162">
        <v>0</v>
      </c>
      <c r="I1162">
        <v>860</v>
      </c>
      <c r="J1162">
        <v>9292163</v>
      </c>
      <c r="K1162">
        <v>0</v>
      </c>
      <c r="L1162">
        <v>0</v>
      </c>
      <c r="M1162">
        <v>20657833</v>
      </c>
      <c r="N1162">
        <v>265720</v>
      </c>
      <c r="O1162">
        <v>41159597</v>
      </c>
      <c r="P1162" s="3">
        <v>52596377</v>
      </c>
      <c r="Q1162">
        <v>20</v>
      </c>
      <c r="R1162" t="s">
        <v>23</v>
      </c>
    </row>
    <row r="1163" spans="2:18">
      <c r="B1163">
        <v>2220</v>
      </c>
      <c r="C1163" t="s">
        <v>17</v>
      </c>
      <c r="D1163">
        <v>39</v>
      </c>
      <c r="E1163" t="s">
        <v>74</v>
      </c>
      <c r="F1163">
        <v>281888</v>
      </c>
      <c r="G1163">
        <v>365</v>
      </c>
      <c r="H1163">
        <v>0</v>
      </c>
      <c r="I1163">
        <v>555</v>
      </c>
      <c r="J1163">
        <v>6163076</v>
      </c>
      <c r="K1163">
        <v>0</v>
      </c>
      <c r="L1163">
        <v>0</v>
      </c>
      <c r="M1163">
        <v>21231027</v>
      </c>
      <c r="N1163">
        <v>322660</v>
      </c>
      <c r="O1163">
        <v>42660757</v>
      </c>
      <c r="P1163" s="3">
        <v>53969702</v>
      </c>
      <c r="Q1163">
        <v>13</v>
      </c>
      <c r="R1163" t="s">
        <v>25</v>
      </c>
    </row>
    <row r="1164" spans="2:18">
      <c r="B1164">
        <v>2195</v>
      </c>
      <c r="C1164" t="s">
        <v>17</v>
      </c>
      <c r="D1164">
        <v>39</v>
      </c>
      <c r="E1164" t="s">
        <v>74</v>
      </c>
      <c r="F1164">
        <v>851141</v>
      </c>
      <c r="G1164">
        <v>365</v>
      </c>
      <c r="H1164">
        <v>0</v>
      </c>
      <c r="I1164">
        <v>920</v>
      </c>
      <c r="J1164">
        <v>9956896</v>
      </c>
      <c r="K1164">
        <v>0</v>
      </c>
      <c r="L1164">
        <v>0</v>
      </c>
      <c r="M1164">
        <v>20691994</v>
      </c>
      <c r="N1164">
        <v>170820</v>
      </c>
      <c r="O1164">
        <v>43955130</v>
      </c>
      <c r="P1164" s="3">
        <v>55814853</v>
      </c>
      <c r="Q1164">
        <v>26</v>
      </c>
      <c r="R1164" t="s">
        <v>28</v>
      </c>
    </row>
    <row r="1165" spans="2:18">
      <c r="B1165">
        <v>2265</v>
      </c>
      <c r="C1165" t="s">
        <v>17</v>
      </c>
      <c r="D1165">
        <v>39</v>
      </c>
      <c r="E1165" t="s">
        <v>74</v>
      </c>
      <c r="F1165">
        <v>511111</v>
      </c>
      <c r="G1165">
        <v>365</v>
      </c>
      <c r="H1165">
        <v>0</v>
      </c>
      <c r="I1165">
        <v>1085</v>
      </c>
      <c r="J1165">
        <v>11262253</v>
      </c>
      <c r="K1165">
        <v>0</v>
      </c>
      <c r="L1165">
        <v>0</v>
      </c>
      <c r="M1165">
        <v>19845487</v>
      </c>
      <c r="N1165">
        <v>588380</v>
      </c>
      <c r="O1165">
        <v>45962827</v>
      </c>
      <c r="P1165" s="3">
        <v>58433504</v>
      </c>
      <c r="Q1165">
        <v>25</v>
      </c>
      <c r="R1165" t="s">
        <v>23</v>
      </c>
    </row>
    <row r="1166" spans="2:18">
      <c r="B1166">
        <v>2280</v>
      </c>
      <c r="C1166" t="s">
        <v>17</v>
      </c>
      <c r="D1166">
        <v>39</v>
      </c>
      <c r="E1166" t="s">
        <v>74</v>
      </c>
      <c r="F1166">
        <v>511111</v>
      </c>
      <c r="G1166">
        <v>365</v>
      </c>
      <c r="H1166">
        <v>0</v>
      </c>
      <c r="I1166">
        <v>1174</v>
      </c>
      <c r="J1166">
        <v>12228022</v>
      </c>
      <c r="K1166">
        <v>0</v>
      </c>
      <c r="L1166">
        <v>0</v>
      </c>
      <c r="M1166">
        <v>19913814</v>
      </c>
      <c r="N1166">
        <v>588380</v>
      </c>
      <c r="O1166">
        <v>47106311</v>
      </c>
      <c r="P1166" s="3">
        <v>59793900</v>
      </c>
      <c r="Q1166">
        <v>26</v>
      </c>
      <c r="R1166" t="s">
        <v>28</v>
      </c>
    </row>
    <row r="1167" spans="2:18">
      <c r="B1167">
        <v>2245</v>
      </c>
      <c r="C1167" t="s">
        <v>17</v>
      </c>
      <c r="D1167">
        <v>39</v>
      </c>
      <c r="E1167" t="s">
        <v>74</v>
      </c>
      <c r="F1167">
        <v>511161</v>
      </c>
      <c r="G1167">
        <v>365</v>
      </c>
      <c r="H1167">
        <v>0</v>
      </c>
      <c r="I1167">
        <v>1245</v>
      </c>
      <c r="J1167">
        <v>13723935</v>
      </c>
      <c r="K1167">
        <v>0</v>
      </c>
      <c r="L1167">
        <v>0</v>
      </c>
      <c r="M1167">
        <v>21075393</v>
      </c>
      <c r="N1167">
        <v>531440</v>
      </c>
      <c r="O1167">
        <v>49199245</v>
      </c>
      <c r="P1167" s="3">
        <v>62410651</v>
      </c>
      <c r="Q1167">
        <v>32</v>
      </c>
      <c r="R1167" t="s">
        <v>28</v>
      </c>
    </row>
    <row r="1168" spans="2:18">
      <c r="B1168">
        <v>2254</v>
      </c>
      <c r="C1168" t="s">
        <v>17</v>
      </c>
      <c r="D1168">
        <v>39</v>
      </c>
      <c r="E1168" t="s">
        <v>74</v>
      </c>
      <c r="F1168">
        <v>511111</v>
      </c>
      <c r="G1168">
        <v>365</v>
      </c>
      <c r="H1168">
        <v>0</v>
      </c>
      <c r="I1168">
        <v>1232</v>
      </c>
      <c r="J1168">
        <v>12795444</v>
      </c>
      <c r="K1168">
        <v>0</v>
      </c>
      <c r="L1168">
        <v>0</v>
      </c>
      <c r="M1168">
        <v>19856874</v>
      </c>
      <c r="N1168">
        <v>588380</v>
      </c>
      <c r="O1168">
        <v>44574150</v>
      </c>
      <c r="P1168" s="3">
        <v>57167017</v>
      </c>
      <c r="Q1168">
        <v>27</v>
      </c>
      <c r="R1168" t="s">
        <v>28</v>
      </c>
    </row>
    <row r="1169" spans="2:18">
      <c r="B1169">
        <v>2238</v>
      </c>
      <c r="C1169" t="s">
        <v>17</v>
      </c>
      <c r="D1169">
        <v>39</v>
      </c>
      <c r="E1169" t="s">
        <v>74</v>
      </c>
      <c r="F1169">
        <v>511161</v>
      </c>
      <c r="G1169">
        <v>365</v>
      </c>
      <c r="H1169">
        <v>0</v>
      </c>
      <c r="I1169">
        <v>997</v>
      </c>
      <c r="J1169">
        <v>11017888</v>
      </c>
      <c r="K1169">
        <v>0</v>
      </c>
      <c r="L1169">
        <v>0</v>
      </c>
      <c r="M1169">
        <v>21128534</v>
      </c>
      <c r="N1169">
        <v>531440</v>
      </c>
      <c r="O1169">
        <v>45500570</v>
      </c>
      <c r="P1169" s="3">
        <v>57787305</v>
      </c>
      <c r="Q1169">
        <v>30</v>
      </c>
      <c r="R1169" t="s">
        <v>28</v>
      </c>
    </row>
    <row r="1170" spans="2:18">
      <c r="B1170">
        <v>2225</v>
      </c>
      <c r="C1170" t="s">
        <v>17</v>
      </c>
      <c r="D1170">
        <v>39</v>
      </c>
      <c r="E1170" t="s">
        <v>74</v>
      </c>
      <c r="F1170">
        <v>511111</v>
      </c>
      <c r="G1170">
        <v>365</v>
      </c>
      <c r="H1170">
        <v>0</v>
      </c>
      <c r="I1170">
        <v>1185</v>
      </c>
      <c r="J1170">
        <v>11601481</v>
      </c>
      <c r="K1170">
        <v>0</v>
      </c>
      <c r="L1170">
        <v>0</v>
      </c>
      <c r="M1170">
        <v>18718074</v>
      </c>
      <c r="N1170">
        <v>588380</v>
      </c>
      <c r="O1170">
        <v>44768956</v>
      </c>
      <c r="P1170" s="3">
        <v>56981765</v>
      </c>
      <c r="Q1170">
        <v>21</v>
      </c>
      <c r="R1170" t="s">
        <v>26</v>
      </c>
    </row>
    <row r="1171" spans="2:18">
      <c r="B1171">
        <v>2231</v>
      </c>
      <c r="C1171" t="s">
        <v>17</v>
      </c>
      <c r="D1171">
        <v>39</v>
      </c>
      <c r="E1171" t="s">
        <v>74</v>
      </c>
      <c r="F1171">
        <v>511111</v>
      </c>
      <c r="G1171">
        <v>365</v>
      </c>
      <c r="H1171">
        <v>0</v>
      </c>
      <c r="I1171">
        <v>1206</v>
      </c>
      <c r="J1171">
        <v>12494285</v>
      </c>
      <c r="K1171">
        <v>0</v>
      </c>
      <c r="L1171">
        <v>0</v>
      </c>
      <c r="M1171">
        <v>19807527</v>
      </c>
      <c r="N1171">
        <v>588380</v>
      </c>
      <c r="O1171">
        <v>44678407</v>
      </c>
      <c r="P1171" s="3">
        <v>57297413</v>
      </c>
      <c r="Q1171">
        <v>28</v>
      </c>
      <c r="R1171" t="s">
        <v>28</v>
      </c>
    </row>
    <row r="1172" spans="2:18">
      <c r="B1172">
        <v>2287</v>
      </c>
      <c r="C1172" t="s">
        <v>17</v>
      </c>
      <c r="D1172">
        <v>39</v>
      </c>
      <c r="E1172" t="s">
        <v>74</v>
      </c>
      <c r="F1172">
        <v>851121</v>
      </c>
      <c r="G1172">
        <v>365</v>
      </c>
      <c r="H1172">
        <v>0</v>
      </c>
      <c r="I1172">
        <v>930</v>
      </c>
      <c r="J1172">
        <v>9577652</v>
      </c>
      <c r="K1172">
        <v>0</v>
      </c>
      <c r="L1172">
        <v>0</v>
      </c>
      <c r="M1172">
        <v>19689853</v>
      </c>
      <c r="N1172">
        <v>265720</v>
      </c>
      <c r="O1172">
        <v>41885025</v>
      </c>
      <c r="P1172" s="3">
        <v>53093892</v>
      </c>
      <c r="Q1172">
        <v>18</v>
      </c>
      <c r="R1172" t="s">
        <v>27</v>
      </c>
    </row>
    <row r="1173" spans="2:18">
      <c r="B1173">
        <v>2269</v>
      </c>
      <c r="C1173" t="s">
        <v>17</v>
      </c>
      <c r="D1173">
        <v>39</v>
      </c>
      <c r="E1173" t="s">
        <v>74</v>
      </c>
      <c r="F1173">
        <v>511151</v>
      </c>
      <c r="G1173">
        <v>365</v>
      </c>
      <c r="H1173">
        <v>0</v>
      </c>
      <c r="I1173">
        <v>1133</v>
      </c>
      <c r="J1173">
        <v>11065390</v>
      </c>
      <c r="K1173">
        <v>0</v>
      </c>
      <c r="L1173">
        <v>0</v>
      </c>
      <c r="M1173">
        <v>18672526</v>
      </c>
      <c r="N1173">
        <v>588380</v>
      </c>
      <c r="O1173">
        <v>42654547</v>
      </c>
      <c r="P1173" s="3">
        <v>54464600</v>
      </c>
      <c r="Q1173">
        <v>14</v>
      </c>
      <c r="R1173" t="s">
        <v>25</v>
      </c>
    </row>
    <row r="1174" spans="2:18">
      <c r="B1174">
        <v>2288</v>
      </c>
      <c r="C1174" t="s">
        <v>17</v>
      </c>
      <c r="D1174">
        <v>39</v>
      </c>
      <c r="E1174" t="s">
        <v>74</v>
      </c>
      <c r="F1174">
        <v>851111</v>
      </c>
      <c r="G1174">
        <v>365</v>
      </c>
      <c r="H1174">
        <v>0</v>
      </c>
      <c r="I1174">
        <v>1175</v>
      </c>
      <c r="J1174">
        <v>11267955</v>
      </c>
      <c r="K1174">
        <v>0</v>
      </c>
      <c r="L1174">
        <v>0</v>
      </c>
      <c r="M1174">
        <v>18334680</v>
      </c>
      <c r="N1174">
        <v>265720</v>
      </c>
      <c r="O1174">
        <v>45105441</v>
      </c>
      <c r="P1174" s="3">
        <v>57596527</v>
      </c>
      <c r="Q1174">
        <v>14</v>
      </c>
      <c r="R1174" t="s">
        <v>25</v>
      </c>
    </row>
    <row r="1175" spans="2:18">
      <c r="B1175">
        <v>2255</v>
      </c>
      <c r="C1175" t="s">
        <v>17</v>
      </c>
      <c r="D1175">
        <v>39</v>
      </c>
      <c r="E1175" t="s">
        <v>74</v>
      </c>
      <c r="F1175">
        <v>611711</v>
      </c>
      <c r="G1175">
        <v>365</v>
      </c>
      <c r="H1175">
        <v>0</v>
      </c>
      <c r="I1175">
        <v>1060</v>
      </c>
      <c r="J1175">
        <v>10966972</v>
      </c>
      <c r="K1175">
        <v>0</v>
      </c>
      <c r="L1175">
        <v>0</v>
      </c>
      <c r="M1175">
        <v>19780954</v>
      </c>
      <c r="N1175">
        <v>531440</v>
      </c>
      <c r="O1175">
        <v>43685105</v>
      </c>
      <c r="P1175" s="3">
        <v>55656331</v>
      </c>
      <c r="Q1175">
        <v>24</v>
      </c>
      <c r="R1175" t="s">
        <v>26</v>
      </c>
    </row>
    <row r="1176" spans="2:18">
      <c r="B1176">
        <v>2275</v>
      </c>
      <c r="C1176" t="s">
        <v>17</v>
      </c>
      <c r="D1176">
        <v>39</v>
      </c>
      <c r="E1176" t="s">
        <v>74</v>
      </c>
      <c r="F1176">
        <v>511111</v>
      </c>
      <c r="G1176">
        <v>365</v>
      </c>
      <c r="H1176">
        <v>0</v>
      </c>
      <c r="I1176">
        <v>1119</v>
      </c>
      <c r="J1176">
        <v>11010862</v>
      </c>
      <c r="K1176">
        <v>0</v>
      </c>
      <c r="L1176">
        <v>0</v>
      </c>
      <c r="M1176">
        <v>18812974</v>
      </c>
      <c r="N1176">
        <v>588380</v>
      </c>
      <c r="O1176">
        <v>44299598</v>
      </c>
      <c r="P1176" s="3">
        <v>56424302</v>
      </c>
      <c r="Q1176">
        <v>14</v>
      </c>
      <c r="R1176" t="s">
        <v>25</v>
      </c>
    </row>
    <row r="1177" spans="2:18">
      <c r="B1177">
        <v>2250</v>
      </c>
      <c r="C1177" t="s">
        <v>17</v>
      </c>
      <c r="D1177">
        <v>39</v>
      </c>
      <c r="E1177" t="s">
        <v>74</v>
      </c>
      <c r="F1177">
        <v>511121</v>
      </c>
      <c r="G1177">
        <v>365</v>
      </c>
      <c r="H1177">
        <v>0</v>
      </c>
      <c r="I1177">
        <v>1015</v>
      </c>
      <c r="J1177">
        <v>9777301</v>
      </c>
      <c r="K1177">
        <v>0</v>
      </c>
      <c r="L1177">
        <v>0</v>
      </c>
      <c r="M1177">
        <v>18411734</v>
      </c>
      <c r="N1177">
        <v>531440</v>
      </c>
      <c r="O1177">
        <v>39164743</v>
      </c>
      <c r="P1177" s="3">
        <v>50103527</v>
      </c>
      <c r="Q1177">
        <v>13</v>
      </c>
      <c r="R1177" t="s">
        <v>25</v>
      </c>
    </row>
    <row r="1178" spans="2:18">
      <c r="B1178">
        <v>2240</v>
      </c>
      <c r="C1178" t="s">
        <v>17</v>
      </c>
      <c r="D1178">
        <v>39</v>
      </c>
      <c r="E1178" t="s">
        <v>74</v>
      </c>
      <c r="F1178">
        <v>811211</v>
      </c>
      <c r="G1178">
        <v>365</v>
      </c>
      <c r="H1178">
        <v>0</v>
      </c>
      <c r="I1178">
        <v>794</v>
      </c>
      <c r="J1178">
        <v>7743526</v>
      </c>
      <c r="K1178">
        <v>0</v>
      </c>
      <c r="L1178">
        <v>0</v>
      </c>
      <c r="M1178">
        <v>18645953</v>
      </c>
      <c r="N1178">
        <v>588380</v>
      </c>
      <c r="O1178">
        <v>37101177</v>
      </c>
      <c r="P1178" s="3">
        <v>50732914</v>
      </c>
      <c r="Q1178">
        <v>13</v>
      </c>
      <c r="R1178" t="s">
        <v>25</v>
      </c>
    </row>
    <row r="1179" spans="2:18">
      <c r="B1179">
        <v>2242</v>
      </c>
      <c r="C1179" t="s">
        <v>17</v>
      </c>
      <c r="D1179">
        <v>39</v>
      </c>
      <c r="E1179" t="s">
        <v>74</v>
      </c>
      <c r="F1179">
        <v>851131</v>
      </c>
      <c r="G1179">
        <v>365</v>
      </c>
      <c r="H1179">
        <v>0</v>
      </c>
      <c r="I1179">
        <v>890</v>
      </c>
      <c r="J1179">
        <v>9185146</v>
      </c>
      <c r="K1179">
        <v>0</v>
      </c>
      <c r="L1179">
        <v>0</v>
      </c>
      <c r="M1179">
        <v>19731607</v>
      </c>
      <c r="N1179">
        <v>170820</v>
      </c>
      <c r="O1179">
        <v>42026671</v>
      </c>
      <c r="P1179" s="3">
        <v>53201821</v>
      </c>
      <c r="Q1179">
        <v>12</v>
      </c>
      <c r="R1179" t="s">
        <v>25</v>
      </c>
    </row>
    <row r="1180" spans="2:18">
      <c r="B1180">
        <v>2279</v>
      </c>
      <c r="C1180" t="s">
        <v>17</v>
      </c>
      <c r="D1180">
        <v>39</v>
      </c>
      <c r="E1180" t="s">
        <v>74</v>
      </c>
      <c r="F1180">
        <v>511111</v>
      </c>
      <c r="G1180">
        <v>365</v>
      </c>
      <c r="H1180">
        <v>0</v>
      </c>
      <c r="I1180">
        <v>1049</v>
      </c>
      <c r="J1180">
        <v>9920101</v>
      </c>
      <c r="K1180">
        <v>0</v>
      </c>
      <c r="L1180">
        <v>0</v>
      </c>
      <c r="M1180">
        <v>18080347</v>
      </c>
      <c r="N1180">
        <v>265720</v>
      </c>
      <c r="O1180">
        <v>43857109</v>
      </c>
      <c r="P1180" s="3">
        <v>55664108</v>
      </c>
      <c r="Q1180">
        <v>12</v>
      </c>
      <c r="R1180" t="s">
        <v>25</v>
      </c>
    </row>
    <row r="1181" spans="2:18">
      <c r="B1181">
        <v>2293</v>
      </c>
      <c r="C1181" t="s">
        <v>17</v>
      </c>
      <c r="D1181">
        <v>39</v>
      </c>
      <c r="E1181" t="s">
        <v>74</v>
      </c>
      <c r="F1181">
        <v>281888</v>
      </c>
      <c r="G1181">
        <v>365</v>
      </c>
      <c r="H1181">
        <v>0</v>
      </c>
      <c r="I1181">
        <v>730</v>
      </c>
      <c r="J1181">
        <v>8684695</v>
      </c>
      <c r="K1181">
        <v>0</v>
      </c>
      <c r="L1181">
        <v>0</v>
      </c>
      <c r="M1181">
        <v>22745633</v>
      </c>
      <c r="N1181">
        <v>227760</v>
      </c>
      <c r="O1181">
        <v>47989962</v>
      </c>
      <c r="P1181" s="3">
        <v>60689073</v>
      </c>
      <c r="Q1181">
        <v>11</v>
      </c>
      <c r="R1181" t="s">
        <v>25</v>
      </c>
    </row>
    <row r="1182" spans="2:18">
      <c r="B1182">
        <v>2267</v>
      </c>
      <c r="C1182" t="s">
        <v>17</v>
      </c>
      <c r="D1182">
        <v>39</v>
      </c>
      <c r="E1182" t="s">
        <v>74</v>
      </c>
      <c r="F1182">
        <v>811111</v>
      </c>
      <c r="G1182">
        <v>365</v>
      </c>
      <c r="H1182">
        <v>0</v>
      </c>
      <c r="I1182">
        <v>1020</v>
      </c>
      <c r="J1182">
        <v>9894950</v>
      </c>
      <c r="K1182">
        <v>0</v>
      </c>
      <c r="L1182">
        <v>0</v>
      </c>
      <c r="M1182">
        <v>18547254</v>
      </c>
      <c r="N1182">
        <v>208780</v>
      </c>
      <c r="O1182">
        <v>41197414</v>
      </c>
      <c r="P1182" s="3">
        <v>52165283</v>
      </c>
      <c r="Q1182">
        <v>10</v>
      </c>
      <c r="R1182" t="s">
        <v>23</v>
      </c>
    </row>
    <row r="1183" spans="2:18">
      <c r="B1183">
        <v>2197</v>
      </c>
      <c r="C1183" t="s">
        <v>17</v>
      </c>
      <c r="D1183">
        <v>39</v>
      </c>
      <c r="E1183" t="s">
        <v>74</v>
      </c>
      <c r="F1183">
        <v>811111</v>
      </c>
      <c r="G1183">
        <v>365</v>
      </c>
      <c r="H1183">
        <v>0</v>
      </c>
      <c r="I1183">
        <v>650</v>
      </c>
      <c r="J1183">
        <v>6346903</v>
      </c>
      <c r="K1183">
        <v>0</v>
      </c>
      <c r="L1183">
        <v>0</v>
      </c>
      <c r="M1183">
        <v>18668727</v>
      </c>
      <c r="N1183">
        <v>265720</v>
      </c>
      <c r="O1183">
        <v>34975598</v>
      </c>
      <c r="P1183" s="3">
        <v>44996717</v>
      </c>
      <c r="Q1183">
        <v>11</v>
      </c>
      <c r="R1183" t="s">
        <v>25</v>
      </c>
    </row>
    <row r="1184" spans="2:18">
      <c r="B1184">
        <v>2282</v>
      </c>
      <c r="C1184" t="s">
        <v>17</v>
      </c>
      <c r="D1184">
        <v>39</v>
      </c>
      <c r="E1184" t="s">
        <v>74</v>
      </c>
      <c r="F1184">
        <v>811211</v>
      </c>
      <c r="G1184">
        <v>365</v>
      </c>
      <c r="H1184">
        <v>0</v>
      </c>
      <c r="I1184">
        <v>1093</v>
      </c>
      <c r="J1184">
        <v>10399128</v>
      </c>
      <c r="K1184">
        <v>0</v>
      </c>
      <c r="L1184">
        <v>0</v>
      </c>
      <c r="M1184">
        <v>18190433</v>
      </c>
      <c r="N1184">
        <v>455520</v>
      </c>
      <c r="O1184">
        <v>39721400</v>
      </c>
      <c r="P1184" s="3">
        <v>51034160</v>
      </c>
      <c r="Q1184">
        <v>8</v>
      </c>
      <c r="R1184" t="s">
        <v>19</v>
      </c>
    </row>
    <row r="1185" spans="2:18">
      <c r="B1185">
        <v>2270</v>
      </c>
      <c r="C1185" t="s">
        <v>17</v>
      </c>
      <c r="D1185">
        <v>39</v>
      </c>
      <c r="E1185" t="s">
        <v>74</v>
      </c>
      <c r="F1185">
        <v>851111</v>
      </c>
      <c r="G1185">
        <v>365</v>
      </c>
      <c r="H1185">
        <v>0</v>
      </c>
      <c r="I1185">
        <v>720</v>
      </c>
      <c r="J1185">
        <v>6841717</v>
      </c>
      <c r="K1185">
        <v>0</v>
      </c>
      <c r="L1185">
        <v>0</v>
      </c>
      <c r="M1185">
        <v>18167654</v>
      </c>
      <c r="N1185">
        <v>265720</v>
      </c>
      <c r="O1185">
        <v>32624601</v>
      </c>
      <c r="P1185" s="3">
        <v>42164655</v>
      </c>
      <c r="Q1185">
        <v>8</v>
      </c>
      <c r="R1185" t="s">
        <v>19</v>
      </c>
    </row>
    <row r="1186" spans="2:18">
      <c r="B1186">
        <v>2218</v>
      </c>
      <c r="C1186" t="s">
        <v>17</v>
      </c>
      <c r="D1186">
        <v>39</v>
      </c>
      <c r="E1186" t="s">
        <v>74</v>
      </c>
      <c r="F1186">
        <v>611311</v>
      </c>
      <c r="G1186">
        <v>365</v>
      </c>
      <c r="H1186">
        <v>0</v>
      </c>
      <c r="I1186">
        <v>703</v>
      </c>
      <c r="J1186">
        <v>6434520</v>
      </c>
      <c r="K1186">
        <v>0</v>
      </c>
      <c r="L1186">
        <v>0</v>
      </c>
      <c r="M1186">
        <v>17499560</v>
      </c>
      <c r="N1186">
        <v>531440</v>
      </c>
      <c r="O1186">
        <v>32809637</v>
      </c>
      <c r="P1186" s="3">
        <v>41926924</v>
      </c>
      <c r="Q1186">
        <v>8</v>
      </c>
      <c r="R1186" t="s">
        <v>19</v>
      </c>
    </row>
    <row r="1187" spans="2:18">
      <c r="B1187">
        <v>2266</v>
      </c>
      <c r="C1187" t="s">
        <v>17</v>
      </c>
      <c r="D1187">
        <v>39</v>
      </c>
      <c r="E1187" t="s">
        <v>74</v>
      </c>
      <c r="F1187">
        <v>611711</v>
      </c>
      <c r="G1187">
        <v>365</v>
      </c>
      <c r="H1187">
        <v>0</v>
      </c>
      <c r="I1187">
        <v>1147</v>
      </c>
      <c r="J1187">
        <v>10787648</v>
      </c>
      <c r="K1187">
        <v>0</v>
      </c>
      <c r="L1187">
        <v>0</v>
      </c>
      <c r="M1187">
        <v>17981653</v>
      </c>
      <c r="N1187">
        <v>531440</v>
      </c>
      <c r="O1187">
        <v>41377580</v>
      </c>
      <c r="P1187" s="3">
        <v>52703709</v>
      </c>
      <c r="Q1187">
        <v>8</v>
      </c>
      <c r="R1187" t="s">
        <v>19</v>
      </c>
    </row>
    <row r="1188" spans="2:18">
      <c r="B1188">
        <v>2196</v>
      </c>
      <c r="C1188" t="s">
        <v>17</v>
      </c>
      <c r="D1188">
        <v>39</v>
      </c>
      <c r="E1188" t="s">
        <v>74</v>
      </c>
      <c r="F1188">
        <v>851121</v>
      </c>
      <c r="G1188">
        <v>365</v>
      </c>
      <c r="H1188">
        <v>0</v>
      </c>
      <c r="I1188">
        <v>1175</v>
      </c>
      <c r="J1188">
        <v>11286615</v>
      </c>
      <c r="K1188">
        <v>0</v>
      </c>
      <c r="L1188">
        <v>0</v>
      </c>
      <c r="M1188">
        <v>18365047</v>
      </c>
      <c r="N1188">
        <v>265720</v>
      </c>
      <c r="O1188">
        <v>41234055</v>
      </c>
      <c r="P1188" s="3">
        <v>52514608</v>
      </c>
      <c r="Q1188">
        <v>8</v>
      </c>
      <c r="R1188" t="s">
        <v>19</v>
      </c>
    </row>
    <row r="1189" spans="2:18">
      <c r="B1189">
        <v>2271</v>
      </c>
      <c r="C1189" t="s">
        <v>17</v>
      </c>
      <c r="D1189">
        <v>39</v>
      </c>
      <c r="E1189" t="s">
        <v>74</v>
      </c>
      <c r="F1189">
        <v>511111</v>
      </c>
      <c r="G1189">
        <v>365</v>
      </c>
      <c r="H1189">
        <v>0</v>
      </c>
      <c r="I1189">
        <v>1179</v>
      </c>
      <c r="J1189">
        <v>10627461</v>
      </c>
      <c r="K1189">
        <v>0</v>
      </c>
      <c r="L1189">
        <v>0</v>
      </c>
      <c r="M1189">
        <v>17233840</v>
      </c>
      <c r="N1189">
        <v>588380</v>
      </c>
      <c r="O1189">
        <v>40163703</v>
      </c>
      <c r="P1189" s="3">
        <v>51351817</v>
      </c>
      <c r="Q1189">
        <v>8</v>
      </c>
      <c r="R1189" t="s">
        <v>19</v>
      </c>
    </row>
    <row r="1190" spans="2:18">
      <c r="B1190">
        <v>2248</v>
      </c>
      <c r="C1190" t="s">
        <v>17</v>
      </c>
      <c r="D1190">
        <v>39</v>
      </c>
      <c r="E1190" t="s">
        <v>74</v>
      </c>
      <c r="F1190">
        <v>281888</v>
      </c>
      <c r="G1190">
        <v>365</v>
      </c>
      <c r="H1190">
        <v>0</v>
      </c>
      <c r="I1190">
        <v>1050</v>
      </c>
      <c r="J1190">
        <v>9867015</v>
      </c>
      <c r="K1190">
        <v>0</v>
      </c>
      <c r="L1190">
        <v>0</v>
      </c>
      <c r="M1190">
        <v>17966467</v>
      </c>
      <c r="N1190">
        <v>493480</v>
      </c>
      <c r="O1190">
        <v>35944781</v>
      </c>
      <c r="P1190" s="3">
        <v>46079755</v>
      </c>
      <c r="Q1190">
        <v>6</v>
      </c>
      <c r="R1190" t="s">
        <v>19</v>
      </c>
    </row>
    <row r="1191" spans="2:18">
      <c r="B1191">
        <v>2258</v>
      </c>
      <c r="C1191" t="s">
        <v>17</v>
      </c>
      <c r="D1191">
        <v>39</v>
      </c>
      <c r="E1191" t="s">
        <v>74</v>
      </c>
      <c r="F1191">
        <v>281888</v>
      </c>
      <c r="G1191">
        <v>365</v>
      </c>
      <c r="H1191">
        <v>0</v>
      </c>
      <c r="I1191">
        <v>715</v>
      </c>
      <c r="J1191">
        <v>6828275</v>
      </c>
      <c r="K1191">
        <v>0</v>
      </c>
      <c r="L1191">
        <v>0</v>
      </c>
      <c r="M1191">
        <v>18258760</v>
      </c>
      <c r="N1191">
        <v>322660</v>
      </c>
      <c r="O1191">
        <v>33086905</v>
      </c>
      <c r="P1191" s="3">
        <v>42636293</v>
      </c>
      <c r="Q1191">
        <v>6</v>
      </c>
      <c r="R1191" t="s">
        <v>19</v>
      </c>
    </row>
    <row r="1192" spans="2:18">
      <c r="B1192">
        <v>2230</v>
      </c>
      <c r="C1192" t="s">
        <v>17</v>
      </c>
      <c r="D1192">
        <v>39</v>
      </c>
      <c r="E1192" t="s">
        <v>74</v>
      </c>
      <c r="F1192">
        <v>811111</v>
      </c>
      <c r="G1192">
        <v>365</v>
      </c>
      <c r="H1192">
        <v>0</v>
      </c>
      <c r="I1192">
        <v>780</v>
      </c>
      <c r="J1192">
        <v>7389166</v>
      </c>
      <c r="K1192">
        <v>0</v>
      </c>
      <c r="L1192">
        <v>0</v>
      </c>
      <c r="M1192">
        <v>18106411</v>
      </c>
      <c r="N1192">
        <v>265720</v>
      </c>
      <c r="O1192">
        <v>32572565</v>
      </c>
      <c r="P1192" s="3">
        <v>41993712</v>
      </c>
      <c r="Q1192">
        <v>6</v>
      </c>
      <c r="R1192" t="s">
        <v>19</v>
      </c>
    </row>
    <row r="1193" spans="2:18">
      <c r="B1193">
        <v>2223</v>
      </c>
      <c r="C1193" t="s">
        <v>17</v>
      </c>
      <c r="D1193">
        <v>39</v>
      </c>
      <c r="E1193" t="s">
        <v>74</v>
      </c>
      <c r="F1193">
        <v>281888</v>
      </c>
      <c r="G1193">
        <v>365</v>
      </c>
      <c r="H1193">
        <v>0</v>
      </c>
      <c r="I1193">
        <v>1075</v>
      </c>
      <c r="J1193">
        <v>11427382</v>
      </c>
      <c r="K1193">
        <v>0</v>
      </c>
      <c r="L1193">
        <v>0</v>
      </c>
      <c r="M1193">
        <v>20323786</v>
      </c>
      <c r="N1193">
        <v>322660</v>
      </c>
      <c r="O1193">
        <v>45062261</v>
      </c>
      <c r="P1193" s="3">
        <v>57298737</v>
      </c>
      <c r="Q1193">
        <v>13</v>
      </c>
      <c r="R1193" t="s">
        <v>25</v>
      </c>
    </row>
    <row r="1194" spans="2:18">
      <c r="B1194">
        <v>2198</v>
      </c>
      <c r="C1194" t="s">
        <v>17</v>
      </c>
      <c r="D1194">
        <v>39</v>
      </c>
      <c r="E1194" t="s">
        <v>74</v>
      </c>
      <c r="F1194">
        <v>611711</v>
      </c>
      <c r="G1194">
        <v>365</v>
      </c>
      <c r="H1194">
        <v>0</v>
      </c>
      <c r="I1194">
        <v>923</v>
      </c>
      <c r="J1194">
        <v>8402356</v>
      </c>
      <c r="K1194">
        <v>0</v>
      </c>
      <c r="L1194">
        <v>0</v>
      </c>
      <c r="M1194">
        <v>17404660</v>
      </c>
      <c r="N1194">
        <v>531440</v>
      </c>
      <c r="O1194">
        <v>31747094</v>
      </c>
      <c r="P1194" s="3">
        <v>41068208</v>
      </c>
      <c r="Q1194">
        <v>7</v>
      </c>
      <c r="R1194" t="s">
        <v>19</v>
      </c>
    </row>
    <row r="1195" spans="2:18">
      <c r="B1195">
        <v>2213</v>
      </c>
      <c r="C1195" t="s">
        <v>17</v>
      </c>
      <c r="D1195">
        <v>39</v>
      </c>
      <c r="E1195" t="s">
        <v>74</v>
      </c>
      <c r="F1195">
        <v>611311</v>
      </c>
      <c r="G1195">
        <v>365</v>
      </c>
      <c r="H1195">
        <v>0</v>
      </c>
      <c r="I1195">
        <v>382</v>
      </c>
      <c r="J1195">
        <v>3471398</v>
      </c>
      <c r="K1195">
        <v>0</v>
      </c>
      <c r="L1195">
        <v>0</v>
      </c>
      <c r="M1195">
        <v>17374293</v>
      </c>
      <c r="N1195">
        <v>474500</v>
      </c>
      <c r="O1195">
        <v>28619395</v>
      </c>
      <c r="P1195" s="3">
        <v>37199369</v>
      </c>
      <c r="Q1195">
        <v>5</v>
      </c>
      <c r="R1195" t="s">
        <v>19</v>
      </c>
    </row>
    <row r="1196" spans="2:18">
      <c r="B1196">
        <v>2244</v>
      </c>
      <c r="C1196" t="s">
        <v>17</v>
      </c>
      <c r="D1196">
        <v>39</v>
      </c>
      <c r="E1196" t="s">
        <v>74</v>
      </c>
      <c r="F1196">
        <v>281888</v>
      </c>
      <c r="G1196">
        <v>365</v>
      </c>
      <c r="H1196">
        <v>0</v>
      </c>
      <c r="I1196">
        <v>935</v>
      </c>
      <c r="J1196">
        <v>8413205</v>
      </c>
      <c r="K1196">
        <v>0</v>
      </c>
      <c r="L1196">
        <v>0</v>
      </c>
      <c r="M1196">
        <v>17203473</v>
      </c>
      <c r="N1196">
        <v>531440</v>
      </c>
      <c r="O1196">
        <v>34484853</v>
      </c>
      <c r="P1196" s="3">
        <v>44254580</v>
      </c>
      <c r="Q1196">
        <v>5</v>
      </c>
      <c r="R1196" t="s">
        <v>19</v>
      </c>
    </row>
    <row r="1197" spans="2:18">
      <c r="B1197">
        <v>2241</v>
      </c>
      <c r="C1197" t="s">
        <v>17</v>
      </c>
      <c r="E1197" t="s">
        <v>74</v>
      </c>
      <c r="F1197">
        <v>511121</v>
      </c>
      <c r="G1197">
        <v>365</v>
      </c>
      <c r="H1197">
        <v>0</v>
      </c>
      <c r="I1197">
        <v>1077</v>
      </c>
      <c r="J1197">
        <v>9783583</v>
      </c>
      <c r="K1197">
        <v>0</v>
      </c>
      <c r="L1197">
        <v>0</v>
      </c>
      <c r="M1197">
        <v>17361397</v>
      </c>
      <c r="N1197">
        <v>607360</v>
      </c>
      <c r="O1197">
        <v>35432347</v>
      </c>
      <c r="P1197" s="3">
        <v>45673703</v>
      </c>
      <c r="Q1197">
        <v>5</v>
      </c>
      <c r="R1197" t="s">
        <v>19</v>
      </c>
    </row>
    <row r="1198" spans="2:18">
      <c r="B1198">
        <v>2496</v>
      </c>
      <c r="C1198" t="s">
        <v>17</v>
      </c>
      <c r="D1198">
        <v>39</v>
      </c>
      <c r="E1198" t="s">
        <v>74</v>
      </c>
      <c r="F1198">
        <v>811111</v>
      </c>
      <c r="G1198">
        <v>365</v>
      </c>
      <c r="H1198">
        <v>0</v>
      </c>
      <c r="I1198">
        <v>1210</v>
      </c>
      <c r="J1198">
        <v>13409818</v>
      </c>
      <c r="K1198">
        <v>0</v>
      </c>
      <c r="L1198">
        <v>0</v>
      </c>
      <c r="M1198">
        <v>21183499</v>
      </c>
      <c r="N1198">
        <v>227760</v>
      </c>
      <c r="O1198">
        <v>40998787</v>
      </c>
      <c r="P1198" s="3">
        <v>52454981</v>
      </c>
      <c r="Q1198">
        <v>5</v>
      </c>
      <c r="R1198" t="s">
        <v>19</v>
      </c>
    </row>
    <row r="1199" spans="2:18">
      <c r="B1199">
        <v>2292</v>
      </c>
      <c r="C1199" t="s">
        <v>17</v>
      </c>
      <c r="D1199">
        <v>39</v>
      </c>
      <c r="E1199" t="s">
        <v>74</v>
      </c>
      <c r="F1199">
        <v>811111</v>
      </c>
      <c r="G1199">
        <v>365</v>
      </c>
      <c r="H1199">
        <v>0</v>
      </c>
      <c r="I1199">
        <v>637</v>
      </c>
      <c r="J1199">
        <v>5998639</v>
      </c>
      <c r="K1199">
        <v>0</v>
      </c>
      <c r="L1199">
        <v>0</v>
      </c>
      <c r="M1199">
        <v>18004427</v>
      </c>
      <c r="N1199">
        <v>170820</v>
      </c>
      <c r="O1199">
        <v>30842877</v>
      </c>
      <c r="P1199" s="3">
        <v>39763115</v>
      </c>
      <c r="Q1199">
        <v>5</v>
      </c>
      <c r="R1199" t="s">
        <v>19</v>
      </c>
    </row>
    <row r="1200" spans="2:18">
      <c r="B1200">
        <v>2264</v>
      </c>
      <c r="C1200" t="s">
        <v>17</v>
      </c>
      <c r="D1200">
        <v>39</v>
      </c>
      <c r="E1200" t="s">
        <v>74</v>
      </c>
      <c r="F1200">
        <v>811111</v>
      </c>
      <c r="G1200">
        <v>365</v>
      </c>
      <c r="H1200">
        <v>0</v>
      </c>
      <c r="I1200">
        <v>890</v>
      </c>
      <c r="J1200">
        <v>9962650</v>
      </c>
      <c r="K1200">
        <v>0</v>
      </c>
      <c r="L1200">
        <v>0</v>
      </c>
      <c r="M1200">
        <v>21401847</v>
      </c>
      <c r="N1200">
        <v>189800</v>
      </c>
      <c r="O1200">
        <v>40466871</v>
      </c>
      <c r="P1200" s="3">
        <v>51859455</v>
      </c>
      <c r="Q1200">
        <v>5</v>
      </c>
      <c r="R1200" t="s">
        <v>19</v>
      </c>
    </row>
    <row r="1201" spans="2:18">
      <c r="B1201">
        <v>2246</v>
      </c>
      <c r="C1201" t="s">
        <v>17</v>
      </c>
      <c r="D1201">
        <v>39</v>
      </c>
      <c r="E1201" t="s">
        <v>74</v>
      </c>
      <c r="F1201">
        <v>611711</v>
      </c>
      <c r="G1201">
        <v>365</v>
      </c>
      <c r="H1201">
        <v>0</v>
      </c>
      <c r="I1201">
        <v>905</v>
      </c>
      <c r="J1201">
        <v>8091186</v>
      </c>
      <c r="K1201">
        <v>0</v>
      </c>
      <c r="L1201">
        <v>0</v>
      </c>
      <c r="M1201">
        <v>17085430</v>
      </c>
      <c r="N1201">
        <v>531440</v>
      </c>
      <c r="O1201">
        <v>33154846</v>
      </c>
      <c r="P1201" s="3">
        <v>42871482</v>
      </c>
      <c r="Q1201">
        <v>5</v>
      </c>
      <c r="R1201" t="s">
        <v>19</v>
      </c>
    </row>
    <row r="1202" spans="2:18">
      <c r="B1202">
        <v>2251</v>
      </c>
      <c r="C1202" t="s">
        <v>17</v>
      </c>
      <c r="D1202">
        <v>39</v>
      </c>
      <c r="E1202" t="s">
        <v>74</v>
      </c>
      <c r="F1202">
        <v>511111</v>
      </c>
      <c r="G1202">
        <v>365</v>
      </c>
      <c r="H1202">
        <v>0</v>
      </c>
      <c r="I1202">
        <v>915</v>
      </c>
      <c r="J1202">
        <v>11063646</v>
      </c>
      <c r="K1202">
        <v>0</v>
      </c>
      <c r="L1202">
        <v>0</v>
      </c>
      <c r="M1202">
        <v>23117640</v>
      </c>
      <c r="N1202">
        <v>284700</v>
      </c>
      <c r="O1202">
        <v>43979852</v>
      </c>
      <c r="P1202" s="3">
        <v>56249657</v>
      </c>
      <c r="Q1202">
        <v>5</v>
      </c>
      <c r="R1202" t="s">
        <v>19</v>
      </c>
    </row>
    <row r="1203" spans="2:18">
      <c r="B1203">
        <v>2489</v>
      </c>
      <c r="C1203" t="s">
        <v>17</v>
      </c>
      <c r="D1203">
        <v>39</v>
      </c>
      <c r="E1203" t="s">
        <v>74</v>
      </c>
      <c r="F1203">
        <v>811211</v>
      </c>
      <c r="G1203">
        <v>365</v>
      </c>
      <c r="H1203">
        <v>0</v>
      </c>
      <c r="I1203">
        <v>1370</v>
      </c>
      <c r="J1203">
        <v>11737374</v>
      </c>
      <c r="K1203">
        <v>0</v>
      </c>
      <c r="L1203">
        <v>0</v>
      </c>
      <c r="M1203">
        <v>16378086</v>
      </c>
      <c r="N1203">
        <v>455520</v>
      </c>
      <c r="O1203">
        <v>36630988</v>
      </c>
      <c r="P1203" s="3">
        <v>46633489</v>
      </c>
      <c r="Q1203">
        <v>9</v>
      </c>
      <c r="R1203" t="s">
        <v>19</v>
      </c>
    </row>
    <row r="1204" spans="2:18">
      <c r="B1204">
        <v>2256</v>
      </c>
      <c r="C1204" t="s">
        <v>21</v>
      </c>
      <c r="D1204">
        <v>39</v>
      </c>
      <c r="E1204" t="s">
        <v>74</v>
      </c>
      <c r="F1204">
        <v>511111</v>
      </c>
      <c r="G1204">
        <v>365</v>
      </c>
      <c r="H1204">
        <v>0</v>
      </c>
      <c r="I1204">
        <v>1150</v>
      </c>
      <c r="J1204">
        <v>9393033</v>
      </c>
      <c r="K1204">
        <v>0</v>
      </c>
      <c r="L1204">
        <v>0</v>
      </c>
      <c r="M1204">
        <v>15616160</v>
      </c>
      <c r="N1204">
        <v>381888</v>
      </c>
      <c r="O1204">
        <v>31000562</v>
      </c>
      <c r="P1204" s="3">
        <v>38130690</v>
      </c>
      <c r="Q1204">
        <v>5</v>
      </c>
      <c r="R1204" t="s">
        <v>19</v>
      </c>
    </row>
    <row r="1205" spans="2:18">
      <c r="B1205">
        <v>2261</v>
      </c>
      <c r="C1205" t="s">
        <v>21</v>
      </c>
      <c r="D1205">
        <v>39</v>
      </c>
      <c r="E1205" t="s">
        <v>74</v>
      </c>
      <c r="F1205">
        <v>611711</v>
      </c>
      <c r="G1205">
        <v>365</v>
      </c>
      <c r="H1205">
        <v>0</v>
      </c>
      <c r="I1205">
        <v>379</v>
      </c>
      <c r="J1205">
        <v>3095620</v>
      </c>
      <c r="K1205">
        <v>0</v>
      </c>
      <c r="L1205">
        <v>0</v>
      </c>
      <c r="M1205">
        <v>15616160</v>
      </c>
      <c r="N1205">
        <v>455520</v>
      </c>
      <c r="O1205">
        <v>26525007</v>
      </c>
      <c r="P1205" s="3">
        <v>31939635</v>
      </c>
      <c r="Q1205">
        <v>5</v>
      </c>
      <c r="R1205" t="s">
        <v>19</v>
      </c>
    </row>
    <row r="1206" spans="2:18">
      <c r="B1206">
        <v>2239</v>
      </c>
      <c r="C1206" t="s">
        <v>21</v>
      </c>
      <c r="D1206">
        <v>39</v>
      </c>
      <c r="E1206" t="s">
        <v>74</v>
      </c>
      <c r="F1206">
        <v>511111</v>
      </c>
      <c r="G1206">
        <v>365</v>
      </c>
      <c r="H1206">
        <v>0</v>
      </c>
      <c r="I1206">
        <v>1090</v>
      </c>
      <c r="J1206">
        <v>8902959</v>
      </c>
      <c r="K1206">
        <v>0</v>
      </c>
      <c r="L1206">
        <v>0</v>
      </c>
      <c r="M1206">
        <v>15616160</v>
      </c>
      <c r="N1206">
        <v>455520</v>
      </c>
      <c r="O1206">
        <v>26221935</v>
      </c>
      <c r="P1206" s="3">
        <v>32252979</v>
      </c>
      <c r="Q1206">
        <v>5</v>
      </c>
      <c r="R1206" t="s">
        <v>19</v>
      </c>
    </row>
    <row r="1207" spans="2:18">
      <c r="B1207">
        <v>2204</v>
      </c>
      <c r="C1207" t="s">
        <v>21</v>
      </c>
      <c r="D1207">
        <v>39</v>
      </c>
      <c r="E1207" t="s">
        <v>74</v>
      </c>
      <c r="F1207">
        <v>851111</v>
      </c>
      <c r="G1207">
        <v>365</v>
      </c>
      <c r="H1207">
        <v>0</v>
      </c>
      <c r="I1207">
        <v>890</v>
      </c>
      <c r="J1207">
        <v>7269391</v>
      </c>
      <c r="K1207">
        <v>0</v>
      </c>
      <c r="L1207">
        <v>0</v>
      </c>
      <c r="M1207">
        <v>15616160</v>
      </c>
      <c r="N1207">
        <v>455520</v>
      </c>
      <c r="O1207">
        <v>24562606</v>
      </c>
      <c r="P1207" s="3">
        <v>30212002</v>
      </c>
      <c r="Q1207">
        <v>5</v>
      </c>
      <c r="R1207" t="s">
        <v>19</v>
      </c>
    </row>
    <row r="1208" spans="2:18">
      <c r="B1208">
        <v>2201</v>
      </c>
      <c r="C1208" t="s">
        <v>21</v>
      </c>
      <c r="D1208">
        <v>39</v>
      </c>
      <c r="E1208" t="s">
        <v>74</v>
      </c>
      <c r="F1208">
        <v>851111</v>
      </c>
      <c r="G1208">
        <v>365</v>
      </c>
      <c r="H1208">
        <v>0</v>
      </c>
      <c r="I1208">
        <v>1115</v>
      </c>
      <c r="J1208">
        <v>9491161</v>
      </c>
      <c r="K1208">
        <v>0</v>
      </c>
      <c r="L1208">
        <v>0</v>
      </c>
      <c r="M1208">
        <v>16274620</v>
      </c>
      <c r="N1208">
        <v>455520</v>
      </c>
      <c r="O1208">
        <v>28985731</v>
      </c>
      <c r="P1208" s="3">
        <v>35309431</v>
      </c>
      <c r="Q1208">
        <v>6</v>
      </c>
      <c r="R1208" t="s">
        <v>19</v>
      </c>
    </row>
    <row r="1209" spans="2:18">
      <c r="B1209">
        <v>2300</v>
      </c>
      <c r="C1209" t="s">
        <v>17</v>
      </c>
      <c r="D1209">
        <v>27</v>
      </c>
      <c r="E1209" t="s">
        <v>75</v>
      </c>
      <c r="F1209">
        <v>811111</v>
      </c>
      <c r="G1209">
        <v>365</v>
      </c>
      <c r="H1209">
        <v>0</v>
      </c>
      <c r="I1209">
        <v>1420</v>
      </c>
      <c r="J1209">
        <v>18509002</v>
      </c>
      <c r="K1209">
        <v>93</v>
      </c>
      <c r="L1209">
        <v>6349668</v>
      </c>
      <c r="M1209">
        <v>24920740</v>
      </c>
      <c r="N1209">
        <v>284700</v>
      </c>
      <c r="O1209">
        <v>70882856</v>
      </c>
      <c r="P1209" s="3">
        <v>87186866</v>
      </c>
      <c r="Q1209">
        <v>13</v>
      </c>
      <c r="R1209" t="s">
        <v>25</v>
      </c>
    </row>
    <row r="1210" spans="2:18">
      <c r="B1210">
        <v>2299</v>
      </c>
      <c r="C1210" t="s">
        <v>17</v>
      </c>
      <c r="D1210">
        <v>27</v>
      </c>
      <c r="E1210" t="s">
        <v>75</v>
      </c>
      <c r="F1210">
        <v>811111</v>
      </c>
      <c r="G1210">
        <v>365</v>
      </c>
      <c r="H1210">
        <v>0</v>
      </c>
      <c r="I1210">
        <v>198</v>
      </c>
      <c r="J1210">
        <v>1866856</v>
      </c>
      <c r="K1210">
        <v>33</v>
      </c>
      <c r="L1210">
        <v>1636964</v>
      </c>
      <c r="M1210">
        <v>18011511</v>
      </c>
      <c r="N1210">
        <v>208780</v>
      </c>
      <c r="O1210">
        <v>32667250</v>
      </c>
      <c r="P1210" s="3">
        <v>41332374</v>
      </c>
      <c r="Q1210">
        <v>6</v>
      </c>
      <c r="R1210" t="s">
        <v>19</v>
      </c>
    </row>
    <row r="1211" spans="2:18">
      <c r="B1211">
        <v>2298</v>
      </c>
      <c r="C1211" t="s">
        <v>17</v>
      </c>
      <c r="D1211">
        <v>27</v>
      </c>
      <c r="E1211" t="s">
        <v>75</v>
      </c>
      <c r="F1211">
        <v>811111</v>
      </c>
      <c r="G1211">
        <v>365</v>
      </c>
      <c r="H1211">
        <v>0</v>
      </c>
      <c r="I1211">
        <v>185</v>
      </c>
      <c r="J1211">
        <v>1814505</v>
      </c>
      <c r="K1211">
        <v>30</v>
      </c>
      <c r="L1211">
        <v>1541280</v>
      </c>
      <c r="M1211">
        <v>18752240</v>
      </c>
      <c r="N1211">
        <v>265720</v>
      </c>
      <c r="O1211">
        <v>35298444</v>
      </c>
      <c r="P1211" s="3">
        <v>44496499</v>
      </c>
      <c r="Q1211">
        <v>9</v>
      </c>
      <c r="R1211" t="s">
        <v>19</v>
      </c>
    </row>
    <row r="1212" spans="2:18">
      <c r="B1212">
        <v>2301</v>
      </c>
      <c r="C1212" t="s">
        <v>17</v>
      </c>
      <c r="D1212">
        <v>27</v>
      </c>
      <c r="E1212" t="s">
        <v>75</v>
      </c>
      <c r="F1212">
        <v>611711</v>
      </c>
      <c r="G1212">
        <v>365</v>
      </c>
      <c r="H1212">
        <v>0</v>
      </c>
      <c r="I1212">
        <v>163</v>
      </c>
      <c r="J1212">
        <v>1555686</v>
      </c>
      <c r="K1212">
        <v>5</v>
      </c>
      <c r="L1212">
        <v>249986</v>
      </c>
      <c r="M1212">
        <v>18247373</v>
      </c>
      <c r="N1212">
        <v>607360</v>
      </c>
      <c r="O1212">
        <v>29464877</v>
      </c>
      <c r="P1212" s="3">
        <v>37753432</v>
      </c>
      <c r="Q1212">
        <v>11</v>
      </c>
      <c r="R1212" t="s">
        <v>25</v>
      </c>
    </row>
    <row r="1213" spans="2:18">
      <c r="B1213">
        <v>2297</v>
      </c>
      <c r="C1213" t="s">
        <v>17</v>
      </c>
      <c r="D1213">
        <v>27</v>
      </c>
      <c r="E1213" t="s">
        <v>75</v>
      </c>
      <c r="F1213">
        <v>851111</v>
      </c>
      <c r="G1213">
        <v>365</v>
      </c>
      <c r="H1213">
        <v>0</v>
      </c>
      <c r="I1213">
        <v>97</v>
      </c>
      <c r="J1213">
        <v>970648</v>
      </c>
      <c r="K1213">
        <v>4</v>
      </c>
      <c r="L1213">
        <v>209664</v>
      </c>
      <c r="M1213">
        <v>19131840</v>
      </c>
      <c r="N1213">
        <v>265720</v>
      </c>
      <c r="O1213">
        <v>32306784</v>
      </c>
      <c r="P1213" s="3">
        <v>41245994</v>
      </c>
      <c r="Q1213">
        <v>13</v>
      </c>
      <c r="R1213" t="s">
        <v>25</v>
      </c>
    </row>
    <row r="1214" spans="2:18">
      <c r="B1214">
        <v>2296</v>
      </c>
      <c r="C1214" t="s">
        <v>17</v>
      </c>
      <c r="D1214">
        <v>27</v>
      </c>
      <c r="E1214" t="s">
        <v>75</v>
      </c>
      <c r="F1214">
        <v>611711</v>
      </c>
      <c r="G1214">
        <v>365</v>
      </c>
      <c r="H1214">
        <v>0</v>
      </c>
      <c r="I1214">
        <v>87</v>
      </c>
      <c r="J1214">
        <v>839143</v>
      </c>
      <c r="K1214">
        <v>0</v>
      </c>
      <c r="L1214">
        <v>0</v>
      </c>
      <c r="M1214">
        <v>18440967</v>
      </c>
      <c r="N1214">
        <v>607360</v>
      </c>
      <c r="O1214">
        <v>28691942</v>
      </c>
      <c r="P1214" s="3">
        <v>36780780</v>
      </c>
      <c r="Q1214">
        <v>11</v>
      </c>
      <c r="R1214" t="s">
        <v>25</v>
      </c>
    </row>
    <row r="1215" spans="2:18">
      <c r="B1215">
        <v>2295</v>
      </c>
      <c r="C1215" t="s">
        <v>17</v>
      </c>
      <c r="D1215">
        <v>27</v>
      </c>
      <c r="E1215" t="s">
        <v>75</v>
      </c>
      <c r="F1215">
        <v>511111</v>
      </c>
      <c r="G1215">
        <v>365</v>
      </c>
      <c r="H1215">
        <v>0</v>
      </c>
      <c r="I1215">
        <v>313</v>
      </c>
      <c r="J1215">
        <v>2976110</v>
      </c>
      <c r="K1215">
        <v>0</v>
      </c>
      <c r="L1215">
        <v>0</v>
      </c>
      <c r="M1215">
        <v>18179046</v>
      </c>
      <c r="N1215">
        <v>588380</v>
      </c>
      <c r="O1215">
        <v>30548008</v>
      </c>
      <c r="P1215" s="3">
        <v>39116657</v>
      </c>
      <c r="Q1215">
        <v>10</v>
      </c>
      <c r="R1215" t="s">
        <v>23</v>
      </c>
    </row>
    <row r="1216" spans="2:18">
      <c r="B1216">
        <v>2188</v>
      </c>
      <c r="C1216" t="s">
        <v>21</v>
      </c>
      <c r="D1216">
        <v>48</v>
      </c>
      <c r="E1216" t="s">
        <v>76</v>
      </c>
      <c r="F1216">
        <v>611211</v>
      </c>
      <c r="G1216">
        <v>365</v>
      </c>
      <c r="H1216">
        <v>0</v>
      </c>
      <c r="I1216">
        <v>940</v>
      </c>
      <c r="J1216">
        <v>7677782</v>
      </c>
      <c r="K1216">
        <v>49</v>
      </c>
      <c r="L1216">
        <v>2284032</v>
      </c>
      <c r="M1216">
        <v>15616160</v>
      </c>
      <c r="N1216">
        <v>265720</v>
      </c>
      <c r="O1216">
        <v>32981697</v>
      </c>
      <c r="P1216" s="3">
        <v>39488358</v>
      </c>
      <c r="Q1216">
        <v>5</v>
      </c>
      <c r="R1216" t="s">
        <v>19</v>
      </c>
    </row>
    <row r="1217" spans="2:18">
      <c r="B1217">
        <v>2189</v>
      </c>
      <c r="C1217" t="s">
        <v>17</v>
      </c>
      <c r="D1217">
        <v>48</v>
      </c>
      <c r="E1217" t="s">
        <v>76</v>
      </c>
      <c r="F1217">
        <v>611211</v>
      </c>
      <c r="G1217">
        <v>365</v>
      </c>
      <c r="H1217">
        <v>0</v>
      </c>
      <c r="I1217">
        <v>1280</v>
      </c>
      <c r="J1217">
        <v>14141040</v>
      </c>
      <c r="K1217">
        <v>30</v>
      </c>
      <c r="L1217">
        <v>1754066</v>
      </c>
      <c r="M1217">
        <v>21035562</v>
      </c>
      <c r="N1217">
        <v>310128</v>
      </c>
      <c r="O1217">
        <v>57664925</v>
      </c>
      <c r="P1217" s="3">
        <v>72171519</v>
      </c>
      <c r="Q1217">
        <v>15</v>
      </c>
      <c r="R1217" t="s">
        <v>23</v>
      </c>
    </row>
    <row r="1218" spans="2:18">
      <c r="B1218">
        <v>2191</v>
      </c>
      <c r="C1218" t="s">
        <v>17</v>
      </c>
      <c r="D1218">
        <v>48</v>
      </c>
      <c r="E1218" t="s">
        <v>76</v>
      </c>
      <c r="F1218">
        <v>611711</v>
      </c>
      <c r="G1218">
        <v>365</v>
      </c>
      <c r="H1218">
        <v>0</v>
      </c>
      <c r="I1218">
        <v>1030</v>
      </c>
      <c r="J1218">
        <v>9838584</v>
      </c>
      <c r="K1218">
        <v>25</v>
      </c>
      <c r="L1218">
        <v>1250858</v>
      </c>
      <c r="M1218">
        <v>18262554</v>
      </c>
      <c r="N1218">
        <v>531440</v>
      </c>
      <c r="O1218">
        <v>44757685</v>
      </c>
      <c r="P1218" s="3">
        <v>56090420</v>
      </c>
      <c r="Q1218">
        <v>9</v>
      </c>
      <c r="R1218" t="s">
        <v>19</v>
      </c>
    </row>
    <row r="1219" spans="2:18">
      <c r="B1219">
        <v>2190</v>
      </c>
      <c r="C1219" t="s">
        <v>21</v>
      </c>
      <c r="D1219">
        <v>48</v>
      </c>
      <c r="E1219" t="s">
        <v>76</v>
      </c>
      <c r="F1219">
        <v>851141</v>
      </c>
      <c r="G1219">
        <v>365</v>
      </c>
      <c r="H1219">
        <v>0</v>
      </c>
      <c r="I1219">
        <v>1025</v>
      </c>
      <c r="J1219">
        <v>8372050</v>
      </c>
      <c r="K1219">
        <v>24</v>
      </c>
      <c r="L1219">
        <v>1113408</v>
      </c>
      <c r="M1219">
        <v>15616160</v>
      </c>
      <c r="N1219">
        <v>265720</v>
      </c>
      <c r="O1219">
        <v>32410907</v>
      </c>
      <c r="P1219" s="3">
        <v>39077251</v>
      </c>
      <c r="Q1219">
        <v>5</v>
      </c>
      <c r="R1219" t="s">
        <v>19</v>
      </c>
    </row>
    <row r="1220" spans="2:18">
      <c r="B1220">
        <v>2192</v>
      </c>
      <c r="C1220" t="s">
        <v>17</v>
      </c>
      <c r="D1220">
        <v>48</v>
      </c>
      <c r="E1220" t="s">
        <v>76</v>
      </c>
      <c r="F1220">
        <v>811111</v>
      </c>
      <c r="G1220">
        <v>318</v>
      </c>
      <c r="H1220">
        <v>47</v>
      </c>
      <c r="I1220">
        <v>1060</v>
      </c>
      <c r="J1220">
        <v>12795977</v>
      </c>
      <c r="K1220">
        <v>18</v>
      </c>
      <c r="L1220">
        <v>1149907</v>
      </c>
      <c r="M1220">
        <v>20077074</v>
      </c>
      <c r="N1220">
        <v>248040</v>
      </c>
      <c r="O1220">
        <v>44959307</v>
      </c>
      <c r="P1220" s="3">
        <v>57112921</v>
      </c>
      <c r="Q1220">
        <v>8</v>
      </c>
      <c r="R1220" t="s">
        <v>19</v>
      </c>
    </row>
    <row r="1221" spans="2:18">
      <c r="B1221">
        <v>2193</v>
      </c>
      <c r="C1221" t="s">
        <v>17</v>
      </c>
      <c r="D1221">
        <v>48</v>
      </c>
      <c r="E1221" t="s">
        <v>76</v>
      </c>
      <c r="F1221">
        <v>851141</v>
      </c>
      <c r="G1221">
        <v>365</v>
      </c>
      <c r="H1221">
        <v>0</v>
      </c>
      <c r="I1221">
        <v>925</v>
      </c>
      <c r="J1221">
        <v>9132456</v>
      </c>
      <c r="K1221">
        <v>4</v>
      </c>
      <c r="L1221">
        <v>206252</v>
      </c>
      <c r="M1221">
        <v>18871308</v>
      </c>
      <c r="N1221">
        <v>265720</v>
      </c>
      <c r="O1221">
        <v>45949863</v>
      </c>
      <c r="P1221" s="3">
        <v>57800988</v>
      </c>
      <c r="Q1221">
        <v>12</v>
      </c>
      <c r="R1221" t="s">
        <v>25</v>
      </c>
    </row>
    <row r="1222" spans="2:18">
      <c r="B1222">
        <v>2187</v>
      </c>
      <c r="C1222" t="s">
        <v>21</v>
      </c>
      <c r="D1222">
        <v>48</v>
      </c>
      <c r="E1222" t="s">
        <v>76</v>
      </c>
      <c r="F1222">
        <v>851111</v>
      </c>
      <c r="G1222">
        <v>288</v>
      </c>
      <c r="H1222">
        <v>18</v>
      </c>
      <c r="I1222">
        <v>485</v>
      </c>
      <c r="J1222">
        <v>4420105</v>
      </c>
      <c r="K1222">
        <v>0</v>
      </c>
      <c r="L1222">
        <v>0</v>
      </c>
      <c r="M1222">
        <v>13748544</v>
      </c>
      <c r="N1222">
        <v>209664</v>
      </c>
      <c r="O1222">
        <v>21692041</v>
      </c>
      <c r="P1222" s="3">
        <v>26139831</v>
      </c>
      <c r="Q1222">
        <v>6</v>
      </c>
      <c r="R1222" t="s">
        <v>19</v>
      </c>
    </row>
    <row r="1223" spans="2:18">
      <c r="B1223">
        <v>2410</v>
      </c>
      <c r="C1223" t="s">
        <v>17</v>
      </c>
      <c r="D1223">
        <v>48</v>
      </c>
      <c r="E1223" t="s">
        <v>76</v>
      </c>
      <c r="F1223">
        <v>611211</v>
      </c>
      <c r="G1223">
        <v>359</v>
      </c>
      <c r="H1223">
        <v>6</v>
      </c>
      <c r="I1223">
        <v>510</v>
      </c>
      <c r="J1223">
        <v>4876593</v>
      </c>
      <c r="K1223">
        <v>0</v>
      </c>
      <c r="L1223">
        <v>0</v>
      </c>
      <c r="M1223">
        <v>17981016</v>
      </c>
      <c r="N1223">
        <v>224016</v>
      </c>
      <c r="O1223">
        <v>32141474</v>
      </c>
      <c r="P1223" s="3">
        <v>41154266</v>
      </c>
      <c r="Q1223">
        <v>12</v>
      </c>
      <c r="R1223" t="s">
        <v>25</v>
      </c>
    </row>
    <row r="1224" spans="2:18">
      <c r="B1224">
        <v>2194</v>
      </c>
      <c r="C1224" t="s">
        <v>21</v>
      </c>
      <c r="D1224">
        <v>48</v>
      </c>
      <c r="E1224" t="s">
        <v>76</v>
      </c>
      <c r="F1224">
        <v>511111</v>
      </c>
      <c r="G1224">
        <v>365</v>
      </c>
      <c r="H1224">
        <v>0</v>
      </c>
      <c r="I1224">
        <v>985</v>
      </c>
      <c r="J1224">
        <v>8045336</v>
      </c>
      <c r="K1224">
        <v>0</v>
      </c>
      <c r="L1224">
        <v>0</v>
      </c>
      <c r="M1224">
        <v>15616160</v>
      </c>
      <c r="N1224">
        <v>455520</v>
      </c>
      <c r="O1224">
        <v>29916706</v>
      </c>
      <c r="P1224" s="3">
        <v>35743425</v>
      </c>
      <c r="Q1224">
        <v>5</v>
      </c>
      <c r="R1224" t="s">
        <v>19</v>
      </c>
    </row>
    <row r="1225" spans="2:18">
      <c r="B1225">
        <v>2182</v>
      </c>
      <c r="C1225" t="s">
        <v>17</v>
      </c>
      <c r="D1225">
        <v>47</v>
      </c>
      <c r="E1225" t="s">
        <v>77</v>
      </c>
      <c r="F1225">
        <v>811111</v>
      </c>
      <c r="G1225">
        <v>365</v>
      </c>
      <c r="H1225">
        <v>0</v>
      </c>
      <c r="I1225">
        <v>1430</v>
      </c>
      <c r="J1225">
        <v>14295376</v>
      </c>
      <c r="K1225">
        <v>53</v>
      </c>
      <c r="L1225">
        <v>2775292</v>
      </c>
      <c r="M1225">
        <v>19112860</v>
      </c>
      <c r="N1225">
        <v>303680</v>
      </c>
      <c r="O1225">
        <v>52587064</v>
      </c>
      <c r="P1225" s="3">
        <v>65474633</v>
      </c>
      <c r="Q1225">
        <v>9</v>
      </c>
      <c r="R1225" t="s">
        <v>19</v>
      </c>
    </row>
    <row r="1226" spans="2:18">
      <c r="B1226">
        <v>2179</v>
      </c>
      <c r="C1226" t="s">
        <v>17</v>
      </c>
      <c r="D1226">
        <v>47</v>
      </c>
      <c r="E1226" t="s">
        <v>77</v>
      </c>
      <c r="F1226">
        <v>811111</v>
      </c>
      <c r="G1226">
        <v>365</v>
      </c>
      <c r="H1226">
        <v>0</v>
      </c>
      <c r="I1226">
        <v>760</v>
      </c>
      <c r="J1226">
        <v>7191634</v>
      </c>
      <c r="K1226">
        <v>29</v>
      </c>
      <c r="L1226">
        <v>1444794</v>
      </c>
      <c r="M1226">
        <v>18091734</v>
      </c>
      <c r="N1226">
        <v>208780</v>
      </c>
      <c r="O1226">
        <v>39657650</v>
      </c>
      <c r="P1226" s="3">
        <v>49624293</v>
      </c>
      <c r="Q1226">
        <v>7</v>
      </c>
      <c r="R1226" t="s">
        <v>19</v>
      </c>
    </row>
    <row r="1227" spans="2:18">
      <c r="B1227">
        <v>2183</v>
      </c>
      <c r="C1227" t="s">
        <v>17</v>
      </c>
      <c r="D1227">
        <v>47</v>
      </c>
      <c r="E1227" t="s">
        <v>77</v>
      </c>
      <c r="F1227">
        <v>811111</v>
      </c>
      <c r="G1227">
        <v>365</v>
      </c>
      <c r="H1227">
        <v>0</v>
      </c>
      <c r="I1227">
        <v>845</v>
      </c>
      <c r="J1227">
        <v>7791282</v>
      </c>
      <c r="K1227">
        <v>14</v>
      </c>
      <c r="L1227">
        <v>688085</v>
      </c>
      <c r="M1227">
        <v>17628626</v>
      </c>
      <c r="N1227">
        <v>265720</v>
      </c>
      <c r="O1227">
        <v>37979815</v>
      </c>
      <c r="P1227" s="3">
        <v>48143334</v>
      </c>
      <c r="Q1227">
        <v>9</v>
      </c>
      <c r="R1227" t="s">
        <v>19</v>
      </c>
    </row>
    <row r="1228" spans="2:18">
      <c r="B1228">
        <v>2181</v>
      </c>
      <c r="C1228" t="s">
        <v>17</v>
      </c>
      <c r="D1228">
        <v>47</v>
      </c>
      <c r="E1228" t="s">
        <v>77</v>
      </c>
      <c r="F1228">
        <v>611711</v>
      </c>
      <c r="G1228">
        <v>365</v>
      </c>
      <c r="H1228">
        <v>0</v>
      </c>
      <c r="I1228">
        <v>825</v>
      </c>
      <c r="J1228">
        <v>7581257</v>
      </c>
      <c r="K1228">
        <v>2</v>
      </c>
      <c r="L1228">
        <v>98329</v>
      </c>
      <c r="M1228">
        <v>17560699</v>
      </c>
      <c r="N1228">
        <v>531440</v>
      </c>
      <c r="O1228">
        <v>34215710</v>
      </c>
      <c r="P1228" s="3">
        <v>43659535</v>
      </c>
      <c r="Q1228">
        <v>9</v>
      </c>
      <c r="R1228" t="s">
        <v>19</v>
      </c>
    </row>
    <row r="1229" spans="2:18">
      <c r="B1229">
        <v>2180</v>
      </c>
      <c r="C1229" t="s">
        <v>17</v>
      </c>
      <c r="D1229">
        <v>47</v>
      </c>
      <c r="E1229" t="s">
        <v>77</v>
      </c>
      <c r="F1229">
        <v>611711</v>
      </c>
      <c r="G1229">
        <v>365</v>
      </c>
      <c r="H1229">
        <v>0</v>
      </c>
      <c r="I1229">
        <v>800</v>
      </c>
      <c r="J1229">
        <v>7352632</v>
      </c>
      <c r="K1229">
        <v>0</v>
      </c>
      <c r="L1229">
        <v>0</v>
      </c>
      <c r="M1229">
        <v>17560699</v>
      </c>
      <c r="N1229">
        <v>531440</v>
      </c>
      <c r="O1229">
        <v>33888756</v>
      </c>
      <c r="P1229" s="3">
        <v>43344543</v>
      </c>
      <c r="Q1229">
        <v>9</v>
      </c>
      <c r="R1229" t="s">
        <v>19</v>
      </c>
    </row>
    <row r="1230" spans="2:18">
      <c r="B1230">
        <v>2175</v>
      </c>
      <c r="C1230" t="s">
        <v>17</v>
      </c>
      <c r="D1230">
        <v>55</v>
      </c>
      <c r="E1230" t="s">
        <v>78</v>
      </c>
      <c r="F1230">
        <v>811111</v>
      </c>
      <c r="G1230">
        <v>365</v>
      </c>
      <c r="H1230">
        <v>0</v>
      </c>
      <c r="I1230">
        <v>1440</v>
      </c>
      <c r="J1230">
        <v>15904920</v>
      </c>
      <c r="K1230">
        <v>33</v>
      </c>
      <c r="L1230">
        <v>1909220</v>
      </c>
      <c r="M1230">
        <v>21117147</v>
      </c>
      <c r="N1230">
        <v>303680</v>
      </c>
      <c r="O1230">
        <v>53442376</v>
      </c>
      <c r="P1230" s="3">
        <v>67066505</v>
      </c>
      <c r="Q1230">
        <v>10</v>
      </c>
      <c r="R1230" t="s">
        <v>23</v>
      </c>
    </row>
    <row r="1231" spans="2:18">
      <c r="B1231">
        <v>2178</v>
      </c>
      <c r="C1231" t="s">
        <v>17</v>
      </c>
      <c r="D1231">
        <v>55</v>
      </c>
      <c r="E1231" t="s">
        <v>78</v>
      </c>
      <c r="F1231">
        <v>511111</v>
      </c>
      <c r="G1231">
        <v>365</v>
      </c>
      <c r="H1231">
        <v>0</v>
      </c>
      <c r="I1231">
        <v>1210</v>
      </c>
      <c r="J1231">
        <v>12100886</v>
      </c>
      <c r="K1231">
        <v>26</v>
      </c>
      <c r="L1231">
        <v>1362007</v>
      </c>
      <c r="M1231">
        <v>19120453</v>
      </c>
      <c r="N1231">
        <v>531440</v>
      </c>
      <c r="O1231">
        <v>42767369</v>
      </c>
      <c r="P1231" s="3">
        <v>53905811</v>
      </c>
      <c r="Q1231">
        <v>18</v>
      </c>
      <c r="R1231" t="s">
        <v>27</v>
      </c>
    </row>
    <row r="1232" spans="2:18">
      <c r="B1232">
        <v>2177</v>
      </c>
      <c r="C1232" t="s">
        <v>17</v>
      </c>
      <c r="D1232">
        <v>55</v>
      </c>
      <c r="E1232" t="s">
        <v>78</v>
      </c>
      <c r="F1232">
        <v>851111</v>
      </c>
      <c r="G1232">
        <v>365</v>
      </c>
      <c r="H1232">
        <v>0</v>
      </c>
      <c r="I1232">
        <v>550</v>
      </c>
      <c r="J1232">
        <v>5144412</v>
      </c>
      <c r="K1232">
        <v>15</v>
      </c>
      <c r="L1232">
        <v>734917</v>
      </c>
      <c r="M1232">
        <v>17882954</v>
      </c>
      <c r="N1232">
        <v>455520</v>
      </c>
      <c r="O1232">
        <v>32748662</v>
      </c>
      <c r="P1232" s="3">
        <v>41596023</v>
      </c>
      <c r="Q1232">
        <v>10</v>
      </c>
      <c r="R1232" t="s">
        <v>23</v>
      </c>
    </row>
    <row r="1233" spans="2:18">
      <c r="B1233">
        <v>2176</v>
      </c>
      <c r="C1233" t="s">
        <v>17</v>
      </c>
      <c r="D1233">
        <v>55</v>
      </c>
      <c r="E1233" t="s">
        <v>78</v>
      </c>
      <c r="F1233">
        <v>851111</v>
      </c>
      <c r="G1233">
        <v>365</v>
      </c>
      <c r="H1233">
        <v>0</v>
      </c>
      <c r="I1233">
        <v>420</v>
      </c>
      <c r="J1233">
        <v>4156950</v>
      </c>
      <c r="K1233">
        <v>9</v>
      </c>
      <c r="L1233">
        <v>466596</v>
      </c>
      <c r="M1233">
        <v>18923060</v>
      </c>
      <c r="N1233">
        <v>493480</v>
      </c>
      <c r="O1233">
        <v>33680868</v>
      </c>
      <c r="P1233" s="3">
        <v>42622131</v>
      </c>
      <c r="Q1233">
        <v>15</v>
      </c>
      <c r="R1233" t="s">
        <v>23</v>
      </c>
    </row>
    <row r="1234" spans="2:18">
      <c r="B1234">
        <v>2174</v>
      </c>
      <c r="C1234" t="s">
        <v>17</v>
      </c>
      <c r="E1234" t="s">
        <v>78</v>
      </c>
      <c r="F1234">
        <v>811211</v>
      </c>
      <c r="G1234">
        <v>365</v>
      </c>
      <c r="H1234">
        <v>0</v>
      </c>
      <c r="I1234">
        <v>540</v>
      </c>
      <c r="J1234">
        <v>5018715</v>
      </c>
      <c r="K1234">
        <v>5</v>
      </c>
      <c r="L1234">
        <v>243412</v>
      </c>
      <c r="M1234">
        <v>17769074</v>
      </c>
      <c r="N1234">
        <v>531440</v>
      </c>
      <c r="O1234">
        <v>32093500</v>
      </c>
      <c r="P1234" s="3">
        <v>40899917</v>
      </c>
      <c r="Q1234">
        <v>5</v>
      </c>
      <c r="R1234" t="s">
        <v>19</v>
      </c>
    </row>
    <row r="1235" spans="2:18">
      <c r="B1235">
        <v>2173</v>
      </c>
      <c r="C1235" t="s">
        <v>17</v>
      </c>
      <c r="D1235">
        <v>43</v>
      </c>
      <c r="E1235" t="s">
        <v>79</v>
      </c>
      <c r="F1235">
        <v>811111</v>
      </c>
      <c r="G1235">
        <v>365</v>
      </c>
      <c r="H1235">
        <v>0</v>
      </c>
      <c r="I1235">
        <v>1440</v>
      </c>
      <c r="J1235">
        <v>16954188</v>
      </c>
      <c r="K1235">
        <v>88</v>
      </c>
      <c r="L1235">
        <v>5427136</v>
      </c>
      <c r="M1235">
        <v>22510280</v>
      </c>
      <c r="N1235">
        <v>284700</v>
      </c>
      <c r="O1235">
        <v>65180940</v>
      </c>
      <c r="P1235" s="3">
        <v>80127859</v>
      </c>
      <c r="Q1235">
        <v>6</v>
      </c>
      <c r="R1235" t="s">
        <v>19</v>
      </c>
    </row>
    <row r="1236" spans="2:18">
      <c r="B1236">
        <v>2482</v>
      </c>
      <c r="C1236" t="s">
        <v>17</v>
      </c>
      <c r="D1236">
        <v>43</v>
      </c>
      <c r="E1236" t="s">
        <v>79</v>
      </c>
      <c r="F1236">
        <v>811111</v>
      </c>
      <c r="G1236">
        <v>365</v>
      </c>
      <c r="H1236">
        <v>0</v>
      </c>
      <c r="I1236">
        <v>1095</v>
      </c>
      <c r="J1236">
        <v>10811666</v>
      </c>
      <c r="K1236">
        <v>39</v>
      </c>
      <c r="L1236">
        <v>2017048</v>
      </c>
      <c r="M1236">
        <v>18877507</v>
      </c>
      <c r="N1236">
        <v>322660</v>
      </c>
      <c r="O1236">
        <v>46022356</v>
      </c>
      <c r="P1236" s="3">
        <v>57760620</v>
      </c>
      <c r="Q1236">
        <v>11</v>
      </c>
      <c r="R1236" t="s">
        <v>25</v>
      </c>
    </row>
    <row r="1237" spans="2:18">
      <c r="B1237">
        <v>2172</v>
      </c>
      <c r="C1237" t="s">
        <v>17</v>
      </c>
      <c r="D1237">
        <v>43</v>
      </c>
      <c r="E1237" t="s">
        <v>79</v>
      </c>
      <c r="F1237">
        <v>611711</v>
      </c>
      <c r="G1237">
        <v>365</v>
      </c>
      <c r="H1237">
        <v>0</v>
      </c>
      <c r="I1237">
        <v>880</v>
      </c>
      <c r="J1237">
        <v>8604959</v>
      </c>
      <c r="K1237">
        <v>23</v>
      </c>
      <c r="L1237">
        <v>1178060</v>
      </c>
      <c r="M1237">
        <v>18695300</v>
      </c>
      <c r="N1237">
        <v>607360</v>
      </c>
      <c r="O1237">
        <v>37963636</v>
      </c>
      <c r="P1237" s="3">
        <v>48143058</v>
      </c>
      <c r="Q1237">
        <v>19</v>
      </c>
      <c r="R1237" t="s">
        <v>27</v>
      </c>
    </row>
    <row r="1238" spans="2:18">
      <c r="B1238">
        <v>3134</v>
      </c>
      <c r="C1238" t="s">
        <v>21</v>
      </c>
      <c r="D1238">
        <v>43</v>
      </c>
      <c r="E1238" t="s">
        <v>79</v>
      </c>
      <c r="F1238">
        <v>811111</v>
      </c>
      <c r="G1238">
        <v>59</v>
      </c>
      <c r="H1238">
        <v>0</v>
      </c>
      <c r="I1238">
        <v>95</v>
      </c>
      <c r="J1238">
        <v>865794</v>
      </c>
      <c r="K1238">
        <v>6</v>
      </c>
      <c r="L1238">
        <v>293214</v>
      </c>
      <c r="M1238">
        <v>2816542</v>
      </c>
      <c r="N1238">
        <v>36816</v>
      </c>
      <c r="O1238">
        <v>4450087</v>
      </c>
      <c r="P1238" s="3">
        <v>5350721</v>
      </c>
      <c r="Q1238">
        <v>5</v>
      </c>
      <c r="R1238" t="s">
        <v>19</v>
      </c>
    </row>
    <row r="1239" spans="2:18">
      <c r="B1239">
        <v>3416</v>
      </c>
      <c r="C1239" t="s">
        <v>17</v>
      </c>
      <c r="D1239">
        <v>43</v>
      </c>
      <c r="E1239" t="s">
        <v>79</v>
      </c>
      <c r="F1239">
        <v>511111</v>
      </c>
      <c r="G1239">
        <v>365</v>
      </c>
      <c r="H1239">
        <v>0</v>
      </c>
      <c r="I1239">
        <v>970</v>
      </c>
      <c r="J1239">
        <v>9404126</v>
      </c>
      <c r="K1239">
        <v>0</v>
      </c>
      <c r="L1239">
        <v>0</v>
      </c>
      <c r="M1239">
        <v>18535867</v>
      </c>
      <c r="N1239">
        <v>588380</v>
      </c>
      <c r="O1239">
        <v>37406330</v>
      </c>
      <c r="P1239" s="3">
        <v>47809475</v>
      </c>
      <c r="Q1239">
        <v>16</v>
      </c>
      <c r="R1239" t="s">
        <v>27</v>
      </c>
    </row>
    <row r="1240" spans="2:18">
      <c r="B1240">
        <v>2168</v>
      </c>
      <c r="C1240" t="s">
        <v>17</v>
      </c>
      <c r="D1240">
        <v>50</v>
      </c>
      <c r="E1240" t="s">
        <v>80</v>
      </c>
      <c r="F1240">
        <v>811111</v>
      </c>
      <c r="G1240">
        <v>365</v>
      </c>
      <c r="H1240">
        <v>0</v>
      </c>
      <c r="I1240">
        <v>1410</v>
      </c>
      <c r="J1240">
        <v>16612176</v>
      </c>
      <c r="K1240">
        <v>39</v>
      </c>
      <c r="L1240">
        <v>2406830</v>
      </c>
      <c r="M1240">
        <v>22525466</v>
      </c>
      <c r="N1240">
        <v>284700</v>
      </c>
      <c r="O1240">
        <v>57995256</v>
      </c>
      <c r="P1240" s="3">
        <v>72811131</v>
      </c>
      <c r="Q1240">
        <v>5</v>
      </c>
      <c r="R1240" t="s">
        <v>19</v>
      </c>
    </row>
    <row r="1241" spans="2:18">
      <c r="B1241">
        <v>2163</v>
      </c>
      <c r="C1241" t="s">
        <v>17</v>
      </c>
      <c r="D1241">
        <v>50</v>
      </c>
      <c r="E1241" t="s">
        <v>80</v>
      </c>
      <c r="F1241">
        <v>321311</v>
      </c>
      <c r="G1241">
        <v>365</v>
      </c>
      <c r="H1241">
        <v>0</v>
      </c>
      <c r="I1241">
        <v>185</v>
      </c>
      <c r="J1241">
        <v>2187694</v>
      </c>
      <c r="K1241">
        <v>19</v>
      </c>
      <c r="L1241">
        <v>1176903</v>
      </c>
      <c r="M1241">
        <v>22608974</v>
      </c>
      <c r="N1241">
        <v>284700</v>
      </c>
      <c r="O1241">
        <v>42046631</v>
      </c>
      <c r="P1241" s="3">
        <v>53236292</v>
      </c>
      <c r="Q1241">
        <v>7</v>
      </c>
      <c r="R1241" t="s">
        <v>19</v>
      </c>
    </row>
    <row r="1242" spans="2:18">
      <c r="B1242">
        <v>2161</v>
      </c>
      <c r="C1242" t="s">
        <v>21</v>
      </c>
      <c r="D1242">
        <v>50</v>
      </c>
      <c r="E1242" t="s">
        <v>80</v>
      </c>
      <c r="F1242">
        <v>811111</v>
      </c>
      <c r="G1242">
        <v>365</v>
      </c>
      <c r="H1242">
        <v>0</v>
      </c>
      <c r="I1242">
        <v>350</v>
      </c>
      <c r="J1242">
        <v>3189769</v>
      </c>
      <c r="K1242">
        <v>3</v>
      </c>
      <c r="L1242">
        <v>147738</v>
      </c>
      <c r="M1242">
        <v>17424370</v>
      </c>
      <c r="N1242">
        <v>265720</v>
      </c>
      <c r="O1242">
        <v>26083453</v>
      </c>
      <c r="P1242" s="3">
        <v>31204215</v>
      </c>
      <c r="Q1242">
        <v>6</v>
      </c>
      <c r="R1242" t="s">
        <v>19</v>
      </c>
    </row>
    <row r="1243" spans="2:18">
      <c r="B1243">
        <v>2162</v>
      </c>
      <c r="C1243" t="s">
        <v>21</v>
      </c>
      <c r="D1243">
        <v>50</v>
      </c>
      <c r="E1243" t="s">
        <v>80</v>
      </c>
      <c r="F1243">
        <v>851111</v>
      </c>
      <c r="G1243">
        <v>365</v>
      </c>
      <c r="H1243">
        <v>0</v>
      </c>
      <c r="I1243">
        <v>247</v>
      </c>
      <c r="J1243">
        <v>2251064</v>
      </c>
      <c r="K1243">
        <v>2</v>
      </c>
      <c r="L1243">
        <v>97738</v>
      </c>
      <c r="M1243">
        <v>17424370</v>
      </c>
      <c r="N1243">
        <v>265720</v>
      </c>
      <c r="O1243">
        <v>24258862</v>
      </c>
      <c r="P1243" s="3">
        <v>29150869</v>
      </c>
      <c r="Q1243">
        <v>6</v>
      </c>
      <c r="R1243" t="s">
        <v>19</v>
      </c>
    </row>
    <row r="1244" spans="2:18">
      <c r="B1244">
        <v>2169</v>
      </c>
      <c r="C1244" t="s">
        <v>17</v>
      </c>
      <c r="D1244">
        <v>50</v>
      </c>
      <c r="E1244" t="s">
        <v>80</v>
      </c>
      <c r="F1244">
        <v>511111</v>
      </c>
      <c r="G1244">
        <v>365</v>
      </c>
      <c r="H1244">
        <v>0</v>
      </c>
      <c r="I1244">
        <v>297</v>
      </c>
      <c r="J1244">
        <v>2731965</v>
      </c>
      <c r="K1244">
        <v>1</v>
      </c>
      <c r="L1244">
        <v>47466</v>
      </c>
      <c r="M1244">
        <v>17648813</v>
      </c>
      <c r="N1244">
        <v>455520</v>
      </c>
      <c r="O1244">
        <v>27887379</v>
      </c>
      <c r="P1244" s="3">
        <v>35736025</v>
      </c>
      <c r="Q1244">
        <v>4</v>
      </c>
      <c r="R1244" t="s">
        <v>19</v>
      </c>
    </row>
    <row r="1245" spans="2:18">
      <c r="B1245">
        <v>2166</v>
      </c>
      <c r="C1245" t="s">
        <v>17</v>
      </c>
      <c r="D1245">
        <v>50</v>
      </c>
      <c r="E1245" t="s">
        <v>80</v>
      </c>
      <c r="F1245">
        <v>511111</v>
      </c>
      <c r="G1245">
        <v>365</v>
      </c>
      <c r="H1245">
        <v>0</v>
      </c>
      <c r="I1245">
        <v>779</v>
      </c>
      <c r="J1245">
        <v>7275534</v>
      </c>
      <c r="K1245">
        <v>1</v>
      </c>
      <c r="L1245">
        <v>48922</v>
      </c>
      <c r="M1245">
        <v>17856386</v>
      </c>
      <c r="N1245">
        <v>531440</v>
      </c>
      <c r="O1245">
        <v>33785884</v>
      </c>
      <c r="P1245" s="3">
        <v>45757662</v>
      </c>
      <c r="Q1245">
        <v>4</v>
      </c>
      <c r="R1245" t="s">
        <v>19</v>
      </c>
    </row>
    <row r="1246" spans="2:18">
      <c r="B1246">
        <v>2159</v>
      </c>
      <c r="C1246" t="s">
        <v>17</v>
      </c>
      <c r="D1246">
        <v>50</v>
      </c>
      <c r="E1246" t="s">
        <v>80</v>
      </c>
      <c r="F1246">
        <v>511111</v>
      </c>
      <c r="G1246">
        <v>158</v>
      </c>
      <c r="H1246">
        <v>28</v>
      </c>
      <c r="I1246">
        <v>106</v>
      </c>
      <c r="J1246">
        <v>940959</v>
      </c>
      <c r="K1246">
        <v>0</v>
      </c>
      <c r="L1246">
        <v>0</v>
      </c>
      <c r="M1246">
        <v>7346745</v>
      </c>
      <c r="N1246">
        <v>197184</v>
      </c>
      <c r="O1246">
        <v>12297733</v>
      </c>
      <c r="P1246" s="3">
        <v>15905605</v>
      </c>
      <c r="Q1246">
        <v>5</v>
      </c>
      <c r="R1246" t="s">
        <v>19</v>
      </c>
    </row>
    <row r="1247" spans="2:18">
      <c r="B1247">
        <v>2164</v>
      </c>
      <c r="C1247" t="s">
        <v>17</v>
      </c>
      <c r="D1247">
        <v>50</v>
      </c>
      <c r="E1247" t="s">
        <v>80</v>
      </c>
      <c r="F1247">
        <v>511161</v>
      </c>
      <c r="G1247">
        <v>347</v>
      </c>
      <c r="H1247">
        <v>18</v>
      </c>
      <c r="I1247">
        <v>305</v>
      </c>
      <c r="J1247">
        <v>2742081</v>
      </c>
      <c r="K1247">
        <v>0</v>
      </c>
      <c r="L1247">
        <v>0</v>
      </c>
      <c r="M1247">
        <v>16325494</v>
      </c>
      <c r="N1247">
        <v>505232</v>
      </c>
      <c r="O1247">
        <v>27055017</v>
      </c>
      <c r="P1247" s="3">
        <v>34783619</v>
      </c>
      <c r="Q1247">
        <v>4</v>
      </c>
      <c r="R1247" t="s">
        <v>19</v>
      </c>
    </row>
    <row r="1248" spans="2:18">
      <c r="B1248">
        <v>2160</v>
      </c>
      <c r="C1248" t="s">
        <v>17</v>
      </c>
      <c r="D1248">
        <v>50</v>
      </c>
      <c r="E1248" t="s">
        <v>80</v>
      </c>
      <c r="F1248">
        <v>511161</v>
      </c>
      <c r="G1248">
        <v>365</v>
      </c>
      <c r="H1248">
        <v>0</v>
      </c>
      <c r="I1248">
        <v>230</v>
      </c>
      <c r="J1248">
        <v>2061338</v>
      </c>
      <c r="K1248">
        <v>0</v>
      </c>
      <c r="L1248">
        <v>0</v>
      </c>
      <c r="M1248">
        <v>17135146</v>
      </c>
      <c r="N1248">
        <v>531440</v>
      </c>
      <c r="O1248">
        <v>25460486</v>
      </c>
      <c r="P1248" s="3">
        <v>33056813</v>
      </c>
      <c r="Q1248">
        <v>7</v>
      </c>
      <c r="R1248" t="s">
        <v>19</v>
      </c>
    </row>
    <row r="1249" spans="2:18">
      <c r="B1249">
        <v>2165</v>
      </c>
      <c r="C1249" t="s">
        <v>17</v>
      </c>
      <c r="D1249">
        <v>50</v>
      </c>
      <c r="E1249" t="s">
        <v>80</v>
      </c>
      <c r="F1249">
        <v>851111</v>
      </c>
      <c r="G1249">
        <v>365</v>
      </c>
      <c r="H1249">
        <v>0</v>
      </c>
      <c r="I1249">
        <v>311</v>
      </c>
      <c r="J1249">
        <v>2856446</v>
      </c>
      <c r="K1249">
        <v>0</v>
      </c>
      <c r="L1249">
        <v>0</v>
      </c>
      <c r="M1249">
        <v>17560294</v>
      </c>
      <c r="N1249">
        <v>531440</v>
      </c>
      <c r="O1249">
        <v>28487131</v>
      </c>
      <c r="P1249" s="3">
        <v>36535888</v>
      </c>
      <c r="Q1249">
        <v>4</v>
      </c>
      <c r="R1249" t="s">
        <v>19</v>
      </c>
    </row>
    <row r="1250" spans="2:18">
      <c r="B1250">
        <v>2167</v>
      </c>
      <c r="C1250" t="s">
        <v>21</v>
      </c>
      <c r="D1250">
        <v>50</v>
      </c>
      <c r="E1250" t="s">
        <v>80</v>
      </c>
      <c r="F1250">
        <v>511111</v>
      </c>
      <c r="G1250">
        <v>365</v>
      </c>
      <c r="H1250">
        <v>0</v>
      </c>
      <c r="I1250">
        <v>173</v>
      </c>
      <c r="J1250">
        <v>1413041</v>
      </c>
      <c r="K1250">
        <v>0</v>
      </c>
      <c r="L1250">
        <v>0</v>
      </c>
      <c r="M1250">
        <v>15616160</v>
      </c>
      <c r="N1250">
        <v>455520</v>
      </c>
      <c r="O1250">
        <v>24312469</v>
      </c>
      <c r="P1250" s="3">
        <v>29218228</v>
      </c>
      <c r="Q1250">
        <v>5</v>
      </c>
      <c r="R1250" t="s">
        <v>19</v>
      </c>
    </row>
    <row r="1251" spans="2:18">
      <c r="B1251">
        <v>2170</v>
      </c>
      <c r="C1251" t="s">
        <v>21</v>
      </c>
      <c r="D1251">
        <v>50</v>
      </c>
      <c r="E1251" t="s">
        <v>80</v>
      </c>
      <c r="F1251">
        <v>511161</v>
      </c>
      <c r="G1251">
        <v>365</v>
      </c>
      <c r="H1251">
        <v>0</v>
      </c>
      <c r="I1251">
        <v>229</v>
      </c>
      <c r="J1251">
        <v>1870441</v>
      </c>
      <c r="K1251">
        <v>0</v>
      </c>
      <c r="L1251">
        <v>0</v>
      </c>
      <c r="M1251">
        <v>15616160</v>
      </c>
      <c r="N1251">
        <v>455520</v>
      </c>
      <c r="O1251">
        <v>22941596</v>
      </c>
      <c r="P1251" s="3">
        <v>27532056</v>
      </c>
      <c r="Q1251">
        <v>6</v>
      </c>
      <c r="R1251" t="s">
        <v>19</v>
      </c>
    </row>
    <row r="1252" spans="2:18">
      <c r="B1252">
        <v>2116</v>
      </c>
      <c r="C1252" t="s">
        <v>21</v>
      </c>
      <c r="D1252">
        <v>53</v>
      </c>
      <c r="E1252" t="s">
        <v>81</v>
      </c>
      <c r="F1252">
        <v>811111</v>
      </c>
      <c r="G1252">
        <v>365</v>
      </c>
      <c r="H1252">
        <v>0</v>
      </c>
      <c r="I1252">
        <v>1365</v>
      </c>
      <c r="J1252">
        <v>12440087</v>
      </c>
      <c r="K1252">
        <v>55</v>
      </c>
      <c r="L1252">
        <v>2693450</v>
      </c>
      <c r="M1252">
        <v>17424370</v>
      </c>
      <c r="N1252">
        <v>227760</v>
      </c>
      <c r="O1252">
        <v>34002212</v>
      </c>
      <c r="P1252" s="3">
        <v>41203226</v>
      </c>
      <c r="Q1252">
        <v>5</v>
      </c>
      <c r="R1252" t="s">
        <v>19</v>
      </c>
    </row>
    <row r="1253" spans="2:18">
      <c r="B1253">
        <v>2115</v>
      </c>
      <c r="C1253" t="s">
        <v>21</v>
      </c>
      <c r="D1253">
        <v>53</v>
      </c>
      <c r="E1253" t="s">
        <v>81</v>
      </c>
      <c r="F1253">
        <v>851111</v>
      </c>
      <c r="G1253">
        <v>365</v>
      </c>
      <c r="H1253">
        <v>0</v>
      </c>
      <c r="I1253">
        <v>1162</v>
      </c>
      <c r="J1253">
        <v>9497580</v>
      </c>
      <c r="K1253">
        <v>20</v>
      </c>
      <c r="L1253">
        <v>935056</v>
      </c>
      <c r="M1253">
        <v>15616160</v>
      </c>
      <c r="N1253">
        <v>455520</v>
      </c>
      <c r="O1253">
        <v>28129253</v>
      </c>
      <c r="P1253" s="3">
        <v>34289987</v>
      </c>
      <c r="Q1253">
        <v>5</v>
      </c>
      <c r="R1253" t="s">
        <v>19</v>
      </c>
    </row>
    <row r="1254" spans="2:18">
      <c r="B1254">
        <v>2111</v>
      </c>
      <c r="C1254" t="s">
        <v>17</v>
      </c>
      <c r="D1254">
        <v>53</v>
      </c>
      <c r="E1254" t="s">
        <v>81</v>
      </c>
      <c r="F1254">
        <v>851111</v>
      </c>
      <c r="G1254">
        <v>365</v>
      </c>
      <c r="H1254">
        <v>0</v>
      </c>
      <c r="I1254">
        <v>780</v>
      </c>
      <c r="J1254">
        <v>7469856</v>
      </c>
      <c r="K1254">
        <v>8</v>
      </c>
      <c r="L1254">
        <v>399236</v>
      </c>
      <c r="M1254">
        <v>18309927</v>
      </c>
      <c r="N1254">
        <v>265720</v>
      </c>
      <c r="O1254">
        <v>37391621</v>
      </c>
      <c r="P1254" s="3">
        <v>47150724</v>
      </c>
      <c r="Q1254">
        <v>10</v>
      </c>
      <c r="R1254" t="s">
        <v>23</v>
      </c>
    </row>
    <row r="1255" spans="2:18">
      <c r="B1255">
        <v>2114</v>
      </c>
      <c r="C1255" t="s">
        <v>17</v>
      </c>
      <c r="D1255">
        <v>53</v>
      </c>
      <c r="E1255" t="s">
        <v>81</v>
      </c>
      <c r="F1255">
        <v>511161</v>
      </c>
      <c r="G1255">
        <v>365</v>
      </c>
      <c r="H1255">
        <v>0</v>
      </c>
      <c r="I1255">
        <v>960</v>
      </c>
      <c r="J1255">
        <v>8454405</v>
      </c>
      <c r="K1255">
        <v>1</v>
      </c>
      <c r="L1255">
        <v>46041</v>
      </c>
      <c r="M1255">
        <v>16842021</v>
      </c>
      <c r="N1255">
        <v>531440</v>
      </c>
      <c r="O1255">
        <v>33769726</v>
      </c>
      <c r="P1255" s="3">
        <v>42870932</v>
      </c>
      <c r="Q1255">
        <v>5</v>
      </c>
      <c r="R1255" t="s">
        <v>19</v>
      </c>
    </row>
    <row r="1256" spans="2:18">
      <c r="B1256">
        <v>2112</v>
      </c>
      <c r="C1256" t="s">
        <v>17</v>
      </c>
      <c r="D1256">
        <v>53</v>
      </c>
      <c r="E1256" t="s">
        <v>81</v>
      </c>
      <c r="F1256">
        <v>511111</v>
      </c>
      <c r="G1256">
        <v>365</v>
      </c>
      <c r="H1256">
        <v>0</v>
      </c>
      <c r="I1256">
        <v>1440</v>
      </c>
      <c r="J1256">
        <v>14021802</v>
      </c>
      <c r="K1256">
        <v>0</v>
      </c>
      <c r="L1256">
        <v>0</v>
      </c>
      <c r="M1256">
        <v>18539666</v>
      </c>
      <c r="N1256">
        <v>588380</v>
      </c>
      <c r="O1256">
        <v>44311994</v>
      </c>
      <c r="P1256" s="3">
        <v>56057655</v>
      </c>
      <c r="Q1256">
        <v>18</v>
      </c>
      <c r="R1256" t="s">
        <v>27</v>
      </c>
    </row>
    <row r="1257" spans="2:18">
      <c r="B1257">
        <v>2113</v>
      </c>
      <c r="C1257" t="s">
        <v>17</v>
      </c>
      <c r="D1257">
        <v>53</v>
      </c>
      <c r="E1257" t="s">
        <v>81</v>
      </c>
      <c r="F1257">
        <v>511111</v>
      </c>
      <c r="G1257">
        <v>365</v>
      </c>
      <c r="H1257">
        <v>0</v>
      </c>
      <c r="I1257">
        <v>1440</v>
      </c>
      <c r="J1257">
        <v>14000254</v>
      </c>
      <c r="K1257">
        <v>0</v>
      </c>
      <c r="L1257">
        <v>0</v>
      </c>
      <c r="M1257">
        <v>18384027</v>
      </c>
      <c r="N1257">
        <v>588380</v>
      </c>
      <c r="O1257">
        <v>44050912</v>
      </c>
      <c r="P1257" s="3">
        <v>55731390</v>
      </c>
      <c r="Q1257">
        <v>18</v>
      </c>
      <c r="R1257" t="s">
        <v>27</v>
      </c>
    </row>
    <row r="1258" spans="2:18">
      <c r="B1258">
        <v>2095</v>
      </c>
      <c r="C1258" t="s">
        <v>17</v>
      </c>
      <c r="D1258">
        <v>51</v>
      </c>
      <c r="E1258" t="s">
        <v>82</v>
      </c>
      <c r="F1258">
        <v>811111</v>
      </c>
      <c r="G1258">
        <v>365</v>
      </c>
      <c r="H1258">
        <v>0</v>
      </c>
      <c r="I1258">
        <v>1430</v>
      </c>
      <c r="J1258">
        <v>17292693</v>
      </c>
      <c r="K1258">
        <v>46</v>
      </c>
      <c r="L1258">
        <v>2914169</v>
      </c>
      <c r="M1258">
        <v>23131744</v>
      </c>
      <c r="N1258">
        <v>284700</v>
      </c>
      <c r="O1258">
        <v>58396877</v>
      </c>
      <c r="P1258" s="3">
        <v>73607730</v>
      </c>
      <c r="Q1258">
        <v>7</v>
      </c>
      <c r="R1258" t="s">
        <v>19</v>
      </c>
    </row>
    <row r="1259" spans="2:18">
      <c r="B1259">
        <v>2094</v>
      </c>
      <c r="C1259" t="s">
        <v>17</v>
      </c>
      <c r="D1259">
        <v>51</v>
      </c>
      <c r="E1259" t="s">
        <v>82</v>
      </c>
      <c r="F1259">
        <v>851141</v>
      </c>
      <c r="G1259">
        <v>365</v>
      </c>
      <c r="H1259">
        <v>0</v>
      </c>
      <c r="I1259">
        <v>290</v>
      </c>
      <c r="J1259">
        <v>2665035</v>
      </c>
      <c r="K1259">
        <v>33</v>
      </c>
      <c r="L1259">
        <v>1589578</v>
      </c>
      <c r="M1259">
        <v>17513935</v>
      </c>
      <c r="N1259">
        <v>265720</v>
      </c>
      <c r="O1259">
        <v>33477381</v>
      </c>
      <c r="P1259" s="3">
        <v>41823945</v>
      </c>
      <c r="Q1259">
        <v>8</v>
      </c>
      <c r="R1259" t="s">
        <v>19</v>
      </c>
    </row>
    <row r="1260" spans="2:18">
      <c r="B1260">
        <v>2093</v>
      </c>
      <c r="C1260" t="s">
        <v>21</v>
      </c>
      <c r="D1260">
        <v>51</v>
      </c>
      <c r="E1260" t="s">
        <v>82</v>
      </c>
      <c r="F1260">
        <v>851111</v>
      </c>
      <c r="G1260">
        <v>365</v>
      </c>
      <c r="H1260">
        <v>0</v>
      </c>
      <c r="I1260">
        <v>380</v>
      </c>
      <c r="J1260">
        <v>3114668</v>
      </c>
      <c r="K1260">
        <v>6</v>
      </c>
      <c r="L1260">
        <v>257604</v>
      </c>
      <c r="M1260">
        <v>15670910</v>
      </c>
      <c r="N1260">
        <v>455520</v>
      </c>
      <c r="O1260">
        <v>23495848</v>
      </c>
      <c r="P1260" s="3">
        <v>28182735</v>
      </c>
      <c r="Q1260">
        <v>5</v>
      </c>
      <c r="R1260" t="s">
        <v>19</v>
      </c>
    </row>
    <row r="1261" spans="2:18">
      <c r="B1261">
        <v>2092</v>
      </c>
      <c r="C1261" t="s">
        <v>17</v>
      </c>
      <c r="D1261">
        <v>51</v>
      </c>
      <c r="E1261" t="s">
        <v>82</v>
      </c>
      <c r="F1261">
        <v>611711</v>
      </c>
      <c r="G1261">
        <v>365</v>
      </c>
      <c r="H1261">
        <v>0</v>
      </c>
      <c r="I1261">
        <v>300</v>
      </c>
      <c r="J1261">
        <v>2743022</v>
      </c>
      <c r="K1261">
        <v>0</v>
      </c>
      <c r="L1261">
        <v>0</v>
      </c>
      <c r="M1261">
        <v>17448621</v>
      </c>
      <c r="N1261">
        <v>322660</v>
      </c>
      <c r="O1261">
        <v>31340906</v>
      </c>
      <c r="P1261" s="3">
        <v>40054225</v>
      </c>
      <c r="Q1261">
        <v>6</v>
      </c>
      <c r="R1261" t="s">
        <v>19</v>
      </c>
    </row>
    <row r="1262" spans="2:18">
      <c r="B1262">
        <v>2103</v>
      </c>
      <c r="C1262" t="s">
        <v>17</v>
      </c>
      <c r="D1262">
        <v>24</v>
      </c>
      <c r="E1262" t="s">
        <v>83</v>
      </c>
      <c r="F1262">
        <v>611211</v>
      </c>
      <c r="G1262">
        <v>365</v>
      </c>
      <c r="H1262">
        <v>0</v>
      </c>
      <c r="I1262">
        <v>620</v>
      </c>
      <c r="J1262">
        <v>6941505</v>
      </c>
      <c r="K1262">
        <v>51</v>
      </c>
      <c r="L1262">
        <v>2961604</v>
      </c>
      <c r="M1262">
        <v>21405646</v>
      </c>
      <c r="N1262">
        <v>227760</v>
      </c>
      <c r="O1262">
        <v>45075192</v>
      </c>
      <c r="P1262" s="3">
        <v>56557288</v>
      </c>
      <c r="Q1262">
        <v>5</v>
      </c>
      <c r="R1262" t="s">
        <v>19</v>
      </c>
    </row>
    <row r="1263" spans="2:18">
      <c r="B1263">
        <v>2097</v>
      </c>
      <c r="C1263" t="s">
        <v>17</v>
      </c>
      <c r="D1263">
        <v>24</v>
      </c>
      <c r="E1263" t="s">
        <v>83</v>
      </c>
      <c r="F1263">
        <v>811111</v>
      </c>
      <c r="G1263">
        <v>365</v>
      </c>
      <c r="H1263">
        <v>0</v>
      </c>
      <c r="I1263">
        <v>1110</v>
      </c>
      <c r="J1263">
        <v>13236350</v>
      </c>
      <c r="K1263">
        <v>36</v>
      </c>
      <c r="L1263">
        <v>2248647</v>
      </c>
      <c r="M1263">
        <v>22798774</v>
      </c>
      <c r="N1263">
        <v>303680</v>
      </c>
      <c r="O1263">
        <v>54528872</v>
      </c>
      <c r="P1263" s="3">
        <v>68636233</v>
      </c>
      <c r="Q1263">
        <v>6</v>
      </c>
      <c r="R1263" t="s">
        <v>19</v>
      </c>
    </row>
    <row r="1264" spans="2:18">
      <c r="B1264">
        <v>2101</v>
      </c>
      <c r="C1264" t="s">
        <v>17</v>
      </c>
      <c r="D1264">
        <v>24</v>
      </c>
      <c r="E1264" t="s">
        <v>83</v>
      </c>
      <c r="F1264">
        <v>811111</v>
      </c>
      <c r="G1264">
        <v>336</v>
      </c>
      <c r="H1264">
        <v>0</v>
      </c>
      <c r="I1264">
        <v>880</v>
      </c>
      <c r="J1264">
        <v>8725515</v>
      </c>
      <c r="K1264">
        <v>28</v>
      </c>
      <c r="L1264">
        <v>1454254</v>
      </c>
      <c r="M1264">
        <v>17451036</v>
      </c>
      <c r="N1264">
        <v>192192</v>
      </c>
      <c r="O1264">
        <v>36036883</v>
      </c>
      <c r="P1264" s="3">
        <v>45906861</v>
      </c>
      <c r="Q1264">
        <v>6</v>
      </c>
      <c r="R1264" t="s">
        <v>19</v>
      </c>
    </row>
    <row r="1265" spans="2:18">
      <c r="B1265">
        <v>2109</v>
      </c>
      <c r="C1265" t="s">
        <v>17</v>
      </c>
      <c r="D1265">
        <v>24</v>
      </c>
      <c r="E1265" t="s">
        <v>83</v>
      </c>
      <c r="F1265">
        <v>611211</v>
      </c>
      <c r="G1265">
        <v>365</v>
      </c>
      <c r="H1265">
        <v>0</v>
      </c>
      <c r="I1265">
        <v>970</v>
      </c>
      <c r="J1265">
        <v>9188422</v>
      </c>
      <c r="K1265">
        <v>23</v>
      </c>
      <c r="L1265">
        <v>1145038</v>
      </c>
      <c r="M1265">
        <v>18110714</v>
      </c>
      <c r="N1265">
        <v>265720</v>
      </c>
      <c r="O1265">
        <v>38475654</v>
      </c>
      <c r="P1265" s="3">
        <v>49115453</v>
      </c>
      <c r="Q1265">
        <v>7</v>
      </c>
      <c r="R1265" t="s">
        <v>19</v>
      </c>
    </row>
    <row r="1266" spans="2:18">
      <c r="B1266">
        <v>2105</v>
      </c>
      <c r="C1266" t="s">
        <v>17</v>
      </c>
      <c r="D1266">
        <v>24</v>
      </c>
      <c r="E1266" t="s">
        <v>83</v>
      </c>
      <c r="F1266">
        <v>611311</v>
      </c>
      <c r="G1266">
        <v>365</v>
      </c>
      <c r="H1266">
        <v>0</v>
      </c>
      <c r="I1266">
        <v>530</v>
      </c>
      <c r="J1266">
        <v>5038370</v>
      </c>
      <c r="K1266">
        <v>13</v>
      </c>
      <c r="L1266">
        <v>648566</v>
      </c>
      <c r="M1266">
        <v>18175247</v>
      </c>
      <c r="N1266">
        <v>474500</v>
      </c>
      <c r="O1266">
        <v>31970917</v>
      </c>
      <c r="P1266" s="3">
        <v>40950847</v>
      </c>
      <c r="Q1266">
        <v>10</v>
      </c>
      <c r="R1266" t="s">
        <v>23</v>
      </c>
    </row>
    <row r="1267" spans="2:18">
      <c r="B1267">
        <v>2107</v>
      </c>
      <c r="C1267" t="s">
        <v>17</v>
      </c>
      <c r="D1267">
        <v>24</v>
      </c>
      <c r="E1267" t="s">
        <v>83</v>
      </c>
      <c r="F1267">
        <v>851131</v>
      </c>
      <c r="G1267">
        <v>365</v>
      </c>
      <c r="H1267">
        <v>0</v>
      </c>
      <c r="I1267">
        <v>895</v>
      </c>
      <c r="J1267">
        <v>11623238</v>
      </c>
      <c r="K1267">
        <v>3</v>
      </c>
      <c r="L1267">
        <v>204078</v>
      </c>
      <c r="M1267">
        <v>24829634</v>
      </c>
      <c r="N1267">
        <v>265720</v>
      </c>
      <c r="O1267">
        <v>55115437</v>
      </c>
      <c r="P1267" s="3">
        <v>69706235</v>
      </c>
      <c r="Q1267">
        <v>13</v>
      </c>
      <c r="R1267" t="s">
        <v>25</v>
      </c>
    </row>
    <row r="1268" spans="2:18">
      <c r="B1268">
        <v>2096</v>
      </c>
      <c r="C1268" t="s">
        <v>17</v>
      </c>
      <c r="D1268">
        <v>24</v>
      </c>
      <c r="E1268" t="s">
        <v>83</v>
      </c>
      <c r="F1268">
        <v>611711</v>
      </c>
      <c r="G1268">
        <v>365</v>
      </c>
      <c r="H1268">
        <v>0</v>
      </c>
      <c r="I1268">
        <v>495</v>
      </c>
      <c r="J1268">
        <v>4434523</v>
      </c>
      <c r="K1268">
        <v>3</v>
      </c>
      <c r="L1268">
        <v>143496</v>
      </c>
      <c r="M1268">
        <v>17143225</v>
      </c>
      <c r="N1268">
        <v>474500</v>
      </c>
      <c r="O1268">
        <v>26348667</v>
      </c>
      <c r="P1268" s="3">
        <v>34285109</v>
      </c>
      <c r="Q1268">
        <v>6</v>
      </c>
      <c r="R1268" t="s">
        <v>19</v>
      </c>
    </row>
    <row r="1269" spans="2:18">
      <c r="B1269">
        <v>2108</v>
      </c>
      <c r="C1269" t="s">
        <v>17</v>
      </c>
      <c r="D1269">
        <v>24</v>
      </c>
      <c r="E1269" t="s">
        <v>83</v>
      </c>
      <c r="F1269">
        <v>811111</v>
      </c>
      <c r="G1269">
        <v>241</v>
      </c>
      <c r="H1269">
        <v>124</v>
      </c>
      <c r="I1269">
        <v>355</v>
      </c>
      <c r="J1269">
        <v>3597483</v>
      </c>
      <c r="K1269">
        <v>2</v>
      </c>
      <c r="L1269">
        <v>106164</v>
      </c>
      <c r="M1269">
        <v>12792666</v>
      </c>
      <c r="N1269">
        <v>112788</v>
      </c>
      <c r="O1269">
        <v>26414073</v>
      </c>
      <c r="P1269" s="3">
        <v>35217716</v>
      </c>
      <c r="Q1269">
        <v>14</v>
      </c>
      <c r="R1269" t="s">
        <v>25</v>
      </c>
    </row>
    <row r="1270" spans="2:18">
      <c r="B1270">
        <v>2104</v>
      </c>
      <c r="C1270" t="s">
        <v>17</v>
      </c>
      <c r="D1270">
        <v>24</v>
      </c>
      <c r="E1270" t="s">
        <v>83</v>
      </c>
      <c r="F1270">
        <v>811111</v>
      </c>
      <c r="G1270">
        <v>313</v>
      </c>
      <c r="H1270">
        <v>52</v>
      </c>
      <c r="I1270">
        <v>340</v>
      </c>
      <c r="J1270">
        <v>3500832</v>
      </c>
      <c r="K1270">
        <v>0</v>
      </c>
      <c r="L1270">
        <v>0</v>
      </c>
      <c r="M1270">
        <v>16881466</v>
      </c>
      <c r="N1270">
        <v>227864</v>
      </c>
      <c r="O1270">
        <v>29230296</v>
      </c>
      <c r="P1270" s="3">
        <v>38064623</v>
      </c>
      <c r="Q1270">
        <v>19</v>
      </c>
      <c r="R1270" t="s">
        <v>27</v>
      </c>
    </row>
    <row r="1271" spans="2:18">
      <c r="B1271">
        <v>2099</v>
      </c>
      <c r="C1271" t="s">
        <v>17</v>
      </c>
      <c r="E1271" t="s">
        <v>83</v>
      </c>
      <c r="F1271">
        <v>851131</v>
      </c>
      <c r="G1271">
        <v>365</v>
      </c>
      <c r="H1271">
        <v>0</v>
      </c>
      <c r="I1271">
        <v>660</v>
      </c>
      <c r="J1271">
        <v>6692211</v>
      </c>
      <c r="K1271">
        <v>0</v>
      </c>
      <c r="L1271">
        <v>0</v>
      </c>
      <c r="M1271">
        <v>19386173</v>
      </c>
      <c r="N1271">
        <v>265720</v>
      </c>
      <c r="O1271">
        <v>35515096</v>
      </c>
      <c r="P1271" s="3">
        <v>45845453</v>
      </c>
      <c r="Q1271">
        <v>10</v>
      </c>
      <c r="R1271" t="s">
        <v>23</v>
      </c>
    </row>
    <row r="1272" spans="2:18">
      <c r="B1272">
        <v>2100</v>
      </c>
      <c r="C1272" t="s">
        <v>17</v>
      </c>
      <c r="D1272">
        <v>24</v>
      </c>
      <c r="E1272" t="s">
        <v>83</v>
      </c>
      <c r="F1272">
        <v>851111</v>
      </c>
      <c r="G1272">
        <v>365</v>
      </c>
      <c r="H1272">
        <v>0</v>
      </c>
      <c r="I1272">
        <v>350</v>
      </c>
      <c r="J1272">
        <v>3396020</v>
      </c>
      <c r="K1272">
        <v>0</v>
      </c>
      <c r="L1272">
        <v>0</v>
      </c>
      <c r="M1272">
        <v>18551053</v>
      </c>
      <c r="N1272">
        <v>455520</v>
      </c>
      <c r="O1272">
        <v>29707801</v>
      </c>
      <c r="P1272" s="3">
        <v>37981239</v>
      </c>
      <c r="Q1272">
        <v>10</v>
      </c>
      <c r="R1272" t="s">
        <v>23</v>
      </c>
    </row>
    <row r="1273" spans="2:18">
      <c r="B1273">
        <v>2102</v>
      </c>
      <c r="C1273" t="s">
        <v>17</v>
      </c>
      <c r="D1273">
        <v>24</v>
      </c>
      <c r="E1273" t="s">
        <v>83</v>
      </c>
      <c r="F1273">
        <v>511161</v>
      </c>
      <c r="G1273">
        <v>365</v>
      </c>
      <c r="H1273">
        <v>0</v>
      </c>
      <c r="I1273">
        <v>896</v>
      </c>
      <c r="J1273">
        <v>8951265</v>
      </c>
      <c r="K1273">
        <v>0</v>
      </c>
      <c r="L1273">
        <v>0</v>
      </c>
      <c r="M1273">
        <v>19102095</v>
      </c>
      <c r="N1273">
        <v>531440</v>
      </c>
      <c r="O1273">
        <v>37578539</v>
      </c>
      <c r="P1273" s="3">
        <v>48231489</v>
      </c>
      <c r="Q1273">
        <v>23</v>
      </c>
      <c r="R1273" t="s">
        <v>26</v>
      </c>
    </row>
    <row r="1274" spans="2:18">
      <c r="B1274">
        <v>2110</v>
      </c>
      <c r="C1274" t="s">
        <v>17</v>
      </c>
      <c r="D1274">
        <v>24</v>
      </c>
      <c r="E1274" t="s">
        <v>83</v>
      </c>
      <c r="F1274">
        <v>511111</v>
      </c>
      <c r="G1274">
        <v>365</v>
      </c>
      <c r="H1274">
        <v>0</v>
      </c>
      <c r="I1274">
        <v>690</v>
      </c>
      <c r="J1274">
        <v>6314162</v>
      </c>
      <c r="K1274">
        <v>0</v>
      </c>
      <c r="L1274">
        <v>0</v>
      </c>
      <c r="M1274">
        <v>17495766</v>
      </c>
      <c r="N1274">
        <v>588380</v>
      </c>
      <c r="O1274">
        <v>31708710</v>
      </c>
      <c r="P1274" s="3">
        <v>40752419</v>
      </c>
      <c r="Q1274">
        <v>6</v>
      </c>
      <c r="R1274" t="s">
        <v>19</v>
      </c>
    </row>
    <row r="1275" spans="2:18">
      <c r="B1275">
        <v>2106</v>
      </c>
      <c r="C1275" t="s">
        <v>17</v>
      </c>
      <c r="D1275">
        <v>24</v>
      </c>
      <c r="E1275" t="s">
        <v>83</v>
      </c>
      <c r="F1275">
        <v>511161</v>
      </c>
      <c r="G1275">
        <v>365</v>
      </c>
      <c r="H1275">
        <v>0</v>
      </c>
      <c r="I1275">
        <v>796</v>
      </c>
      <c r="J1275">
        <v>7269938</v>
      </c>
      <c r="K1275">
        <v>0</v>
      </c>
      <c r="L1275">
        <v>0</v>
      </c>
      <c r="M1275">
        <v>17461600</v>
      </c>
      <c r="N1275">
        <v>531440</v>
      </c>
      <c r="O1275">
        <v>32414831</v>
      </c>
      <c r="P1275" s="3">
        <v>41502161</v>
      </c>
      <c r="Q1275">
        <v>6</v>
      </c>
      <c r="R1275" t="s">
        <v>19</v>
      </c>
    </row>
    <row r="1276" spans="2:18">
      <c r="B1276">
        <v>2098</v>
      </c>
      <c r="C1276" t="s">
        <v>21</v>
      </c>
      <c r="D1276">
        <v>24</v>
      </c>
      <c r="E1276" t="s">
        <v>83</v>
      </c>
      <c r="F1276">
        <v>511161</v>
      </c>
      <c r="G1276">
        <v>365</v>
      </c>
      <c r="H1276">
        <v>0</v>
      </c>
      <c r="I1276">
        <v>486</v>
      </c>
      <c r="J1276">
        <v>3969580</v>
      </c>
      <c r="K1276">
        <v>0</v>
      </c>
      <c r="L1276">
        <v>0</v>
      </c>
      <c r="M1276">
        <v>15616160</v>
      </c>
      <c r="N1276">
        <v>531440</v>
      </c>
      <c r="O1276">
        <v>23966000</v>
      </c>
      <c r="P1276" s="3">
        <v>28872757</v>
      </c>
      <c r="Q1276">
        <v>5</v>
      </c>
      <c r="R1276" t="s">
        <v>19</v>
      </c>
    </row>
    <row r="1277" spans="2:18">
      <c r="B1277">
        <v>2075</v>
      </c>
      <c r="C1277" t="s">
        <v>17</v>
      </c>
      <c r="D1277">
        <v>10</v>
      </c>
      <c r="E1277" t="s">
        <v>84</v>
      </c>
      <c r="F1277">
        <v>811111</v>
      </c>
      <c r="G1277">
        <v>365</v>
      </c>
      <c r="H1277">
        <v>0</v>
      </c>
      <c r="I1277">
        <v>1440</v>
      </c>
      <c r="J1277">
        <v>22412124</v>
      </c>
      <c r="K1277">
        <v>94</v>
      </c>
      <c r="L1277">
        <v>7663398</v>
      </c>
      <c r="M1277">
        <v>29756846</v>
      </c>
      <c r="N1277">
        <v>284700</v>
      </c>
      <c r="O1277">
        <v>81862993</v>
      </c>
      <c r="P1277" s="3">
        <v>101418665</v>
      </c>
      <c r="Q1277">
        <v>14</v>
      </c>
      <c r="R1277" t="s">
        <v>25</v>
      </c>
    </row>
    <row r="1278" spans="2:18">
      <c r="B1278">
        <v>2071</v>
      </c>
      <c r="C1278" t="s">
        <v>17</v>
      </c>
      <c r="D1278">
        <v>10</v>
      </c>
      <c r="E1278" t="s">
        <v>84</v>
      </c>
      <c r="F1278">
        <v>811111</v>
      </c>
      <c r="G1278">
        <v>365</v>
      </c>
      <c r="H1278">
        <v>0</v>
      </c>
      <c r="I1278">
        <v>1395</v>
      </c>
      <c r="J1278">
        <v>15435592</v>
      </c>
      <c r="K1278">
        <v>80</v>
      </c>
      <c r="L1278">
        <v>4636739</v>
      </c>
      <c r="M1278">
        <v>21155107</v>
      </c>
      <c r="N1278">
        <v>208780</v>
      </c>
      <c r="O1278">
        <v>56222667</v>
      </c>
      <c r="P1278" s="3">
        <v>69505981</v>
      </c>
      <c r="Q1278">
        <v>14</v>
      </c>
      <c r="R1278" t="s">
        <v>25</v>
      </c>
    </row>
    <row r="1279" spans="2:18">
      <c r="B1279">
        <v>2592</v>
      </c>
      <c r="C1279" t="s">
        <v>17</v>
      </c>
      <c r="D1279">
        <v>10</v>
      </c>
      <c r="E1279" t="s">
        <v>84</v>
      </c>
      <c r="F1279">
        <v>811111</v>
      </c>
      <c r="G1279">
        <v>365</v>
      </c>
      <c r="H1279">
        <v>0</v>
      </c>
      <c r="I1279">
        <v>1440</v>
      </c>
      <c r="J1279">
        <v>22003760</v>
      </c>
      <c r="K1279">
        <v>62</v>
      </c>
      <c r="L1279">
        <v>4967165</v>
      </c>
      <c r="M1279">
        <v>29210096</v>
      </c>
      <c r="N1279">
        <v>227760</v>
      </c>
      <c r="O1279">
        <v>72269910</v>
      </c>
      <c r="P1279" s="3">
        <v>95402620</v>
      </c>
      <c r="Q1279">
        <v>5</v>
      </c>
      <c r="R1279" t="s">
        <v>19</v>
      </c>
    </row>
    <row r="1280" spans="2:18">
      <c r="B1280">
        <v>2084</v>
      </c>
      <c r="C1280" t="s">
        <v>17</v>
      </c>
      <c r="D1280">
        <v>10</v>
      </c>
      <c r="E1280" t="s">
        <v>84</v>
      </c>
      <c r="F1280">
        <v>811111</v>
      </c>
      <c r="G1280">
        <v>365</v>
      </c>
      <c r="H1280">
        <v>0</v>
      </c>
      <c r="I1280">
        <v>1295</v>
      </c>
      <c r="J1280">
        <v>13470331</v>
      </c>
      <c r="K1280">
        <v>54</v>
      </c>
      <c r="L1280">
        <v>2942221</v>
      </c>
      <c r="M1280">
        <v>19887246</v>
      </c>
      <c r="N1280">
        <v>208780</v>
      </c>
      <c r="O1280">
        <v>47936583</v>
      </c>
      <c r="P1280" s="3">
        <v>60024946</v>
      </c>
      <c r="Q1280">
        <v>14</v>
      </c>
      <c r="R1280" t="s">
        <v>25</v>
      </c>
    </row>
    <row r="1281" spans="2:18">
      <c r="B1281">
        <v>2066</v>
      </c>
      <c r="C1281" t="s">
        <v>17</v>
      </c>
      <c r="D1281">
        <v>10</v>
      </c>
      <c r="E1281" t="s">
        <v>84</v>
      </c>
      <c r="F1281">
        <v>611211</v>
      </c>
      <c r="G1281">
        <v>365</v>
      </c>
      <c r="H1281">
        <v>0</v>
      </c>
      <c r="I1281">
        <v>1060</v>
      </c>
      <c r="J1281">
        <v>10541849</v>
      </c>
      <c r="K1281">
        <v>47</v>
      </c>
      <c r="L1281">
        <v>2448402</v>
      </c>
      <c r="M1281">
        <v>19014166</v>
      </c>
      <c r="N1281">
        <v>265720</v>
      </c>
      <c r="O1281">
        <v>42793111</v>
      </c>
      <c r="P1281" s="3">
        <v>53957910</v>
      </c>
      <c r="Q1281">
        <v>13</v>
      </c>
      <c r="R1281" t="s">
        <v>25</v>
      </c>
    </row>
    <row r="1282" spans="2:18">
      <c r="B1282">
        <v>2074</v>
      </c>
      <c r="C1282" t="s">
        <v>17</v>
      </c>
      <c r="D1282">
        <v>10</v>
      </c>
      <c r="E1282" t="s">
        <v>84</v>
      </c>
      <c r="F1282">
        <v>321311</v>
      </c>
      <c r="G1282">
        <v>365</v>
      </c>
      <c r="H1282">
        <v>0</v>
      </c>
      <c r="I1282">
        <v>1050</v>
      </c>
      <c r="J1282">
        <v>10577910</v>
      </c>
      <c r="K1282">
        <v>27</v>
      </c>
      <c r="L1282">
        <v>1424779</v>
      </c>
      <c r="M1282">
        <v>19260906</v>
      </c>
      <c r="N1282">
        <v>265720</v>
      </c>
      <c r="O1282">
        <v>37597589</v>
      </c>
      <c r="P1282" s="3">
        <v>48306844</v>
      </c>
      <c r="Q1282">
        <v>9</v>
      </c>
      <c r="R1282" t="s">
        <v>19</v>
      </c>
    </row>
    <row r="1283" spans="2:18">
      <c r="B1283">
        <v>2065</v>
      </c>
      <c r="C1283" t="s">
        <v>17</v>
      </c>
      <c r="D1283">
        <v>10</v>
      </c>
      <c r="E1283" t="s">
        <v>84</v>
      </c>
      <c r="F1283">
        <v>281888</v>
      </c>
      <c r="G1283">
        <v>365</v>
      </c>
      <c r="H1283">
        <v>0</v>
      </c>
      <c r="I1283">
        <v>1270</v>
      </c>
      <c r="J1283">
        <v>16362193</v>
      </c>
      <c r="K1283">
        <v>24</v>
      </c>
      <c r="L1283">
        <v>1619657</v>
      </c>
      <c r="M1283">
        <v>24632246</v>
      </c>
      <c r="N1283">
        <v>284700</v>
      </c>
      <c r="O1283">
        <v>58622025</v>
      </c>
      <c r="P1283" s="3">
        <v>73763683</v>
      </c>
      <c r="Q1283">
        <v>10</v>
      </c>
      <c r="R1283" t="s">
        <v>23</v>
      </c>
    </row>
    <row r="1284" spans="2:18">
      <c r="B1284">
        <v>2069</v>
      </c>
      <c r="C1284" t="s">
        <v>17</v>
      </c>
      <c r="D1284">
        <v>10</v>
      </c>
      <c r="E1284" t="s">
        <v>84</v>
      </c>
      <c r="F1284">
        <v>851111</v>
      </c>
      <c r="G1284">
        <v>365</v>
      </c>
      <c r="H1284">
        <v>0</v>
      </c>
      <c r="I1284">
        <v>1140</v>
      </c>
      <c r="J1284">
        <v>11760722</v>
      </c>
      <c r="K1284">
        <v>17</v>
      </c>
      <c r="L1284">
        <v>918649</v>
      </c>
      <c r="M1284">
        <v>19724014</v>
      </c>
      <c r="N1284">
        <v>265720</v>
      </c>
      <c r="O1284">
        <v>43309004</v>
      </c>
      <c r="P1284" s="3">
        <v>58483833</v>
      </c>
      <c r="Q1284">
        <v>13</v>
      </c>
      <c r="R1284" t="s">
        <v>25</v>
      </c>
    </row>
    <row r="1285" spans="2:18">
      <c r="B1285">
        <v>2064</v>
      </c>
      <c r="C1285" t="s">
        <v>21</v>
      </c>
      <c r="D1285">
        <v>10</v>
      </c>
      <c r="E1285" t="s">
        <v>84</v>
      </c>
      <c r="F1285">
        <v>811111</v>
      </c>
      <c r="G1285">
        <v>189</v>
      </c>
      <c r="H1285">
        <v>176</v>
      </c>
      <c r="I1285">
        <v>510</v>
      </c>
      <c r="J1285">
        <v>4647944</v>
      </c>
      <c r="K1285">
        <v>16</v>
      </c>
      <c r="L1285">
        <v>781904</v>
      </c>
      <c r="M1285">
        <v>7590342</v>
      </c>
      <c r="N1285">
        <v>99216</v>
      </c>
      <c r="O1285">
        <v>13835528</v>
      </c>
      <c r="P1285" s="3">
        <v>16795542</v>
      </c>
      <c r="Q1285">
        <v>14</v>
      </c>
      <c r="R1285" t="s">
        <v>25</v>
      </c>
    </row>
    <row r="1286" spans="2:18">
      <c r="B1286">
        <v>2076</v>
      </c>
      <c r="C1286" t="s">
        <v>17</v>
      </c>
      <c r="D1286">
        <v>10</v>
      </c>
      <c r="E1286" t="s">
        <v>84</v>
      </c>
      <c r="F1286">
        <v>511111</v>
      </c>
      <c r="G1286">
        <v>365</v>
      </c>
      <c r="H1286">
        <v>0</v>
      </c>
      <c r="I1286">
        <v>1340</v>
      </c>
      <c r="J1286">
        <v>14893529</v>
      </c>
      <c r="K1286">
        <v>11</v>
      </c>
      <c r="L1286">
        <v>640410</v>
      </c>
      <c r="M1286">
        <v>21250007</v>
      </c>
      <c r="N1286">
        <v>322660</v>
      </c>
      <c r="O1286">
        <v>49261106</v>
      </c>
      <c r="P1286" s="3">
        <v>66475183</v>
      </c>
      <c r="Q1286">
        <v>17</v>
      </c>
      <c r="R1286" t="s">
        <v>27</v>
      </c>
    </row>
    <row r="1287" spans="2:18">
      <c r="B1287">
        <v>2085</v>
      </c>
      <c r="C1287" t="s">
        <v>17</v>
      </c>
      <c r="D1287">
        <v>10</v>
      </c>
      <c r="E1287" t="s">
        <v>84</v>
      </c>
      <c r="F1287">
        <v>611211</v>
      </c>
      <c r="G1287">
        <v>365</v>
      </c>
      <c r="H1287">
        <v>0</v>
      </c>
      <c r="I1287">
        <v>970</v>
      </c>
      <c r="J1287">
        <v>10496104</v>
      </c>
      <c r="K1287">
        <v>9</v>
      </c>
      <c r="L1287">
        <v>510120</v>
      </c>
      <c r="M1287">
        <v>20688200</v>
      </c>
      <c r="N1287">
        <v>322660</v>
      </c>
      <c r="O1287">
        <v>43071821</v>
      </c>
      <c r="P1287" s="3">
        <v>54759250</v>
      </c>
      <c r="Q1287">
        <v>14</v>
      </c>
      <c r="R1287" t="s">
        <v>25</v>
      </c>
    </row>
    <row r="1288" spans="2:18">
      <c r="B1288">
        <v>2061</v>
      </c>
      <c r="C1288" t="s">
        <v>17</v>
      </c>
      <c r="D1288">
        <v>10</v>
      </c>
      <c r="E1288" t="s">
        <v>84</v>
      </c>
      <c r="F1288">
        <v>851111</v>
      </c>
      <c r="G1288">
        <v>365</v>
      </c>
      <c r="H1288">
        <v>0</v>
      </c>
      <c r="I1288">
        <v>1290</v>
      </c>
      <c r="J1288">
        <v>14988359</v>
      </c>
      <c r="K1288">
        <v>8</v>
      </c>
      <c r="L1288">
        <v>486888</v>
      </c>
      <c r="M1288">
        <v>22214193</v>
      </c>
      <c r="N1288">
        <v>265720</v>
      </c>
      <c r="O1288">
        <v>49009108</v>
      </c>
      <c r="P1288" s="3">
        <v>62448101</v>
      </c>
      <c r="Q1288">
        <v>7</v>
      </c>
      <c r="R1288" t="s">
        <v>19</v>
      </c>
    </row>
    <row r="1289" spans="2:18">
      <c r="B1289">
        <v>2077</v>
      </c>
      <c r="C1289" t="s">
        <v>17</v>
      </c>
      <c r="D1289">
        <v>10</v>
      </c>
      <c r="E1289" t="s">
        <v>84</v>
      </c>
      <c r="F1289">
        <v>611511</v>
      </c>
      <c r="G1289">
        <v>365</v>
      </c>
      <c r="H1289">
        <v>0</v>
      </c>
      <c r="I1289">
        <v>965</v>
      </c>
      <c r="J1289">
        <v>11541546</v>
      </c>
      <c r="K1289">
        <v>7</v>
      </c>
      <c r="L1289">
        <v>438777</v>
      </c>
      <c r="M1289">
        <v>22865046</v>
      </c>
      <c r="N1289">
        <v>284700</v>
      </c>
      <c r="O1289">
        <v>46909315</v>
      </c>
      <c r="P1289" s="3">
        <v>59836670</v>
      </c>
      <c r="Q1289">
        <v>9</v>
      </c>
      <c r="R1289" t="s">
        <v>19</v>
      </c>
    </row>
    <row r="1290" spans="2:18">
      <c r="B1290">
        <v>2070</v>
      </c>
      <c r="C1290" t="s">
        <v>17</v>
      </c>
      <c r="D1290">
        <v>10</v>
      </c>
      <c r="E1290" t="s">
        <v>84</v>
      </c>
      <c r="F1290">
        <v>611711</v>
      </c>
      <c r="G1290">
        <v>365</v>
      </c>
      <c r="H1290">
        <v>0</v>
      </c>
      <c r="I1290">
        <v>1390</v>
      </c>
      <c r="J1290">
        <v>14156091</v>
      </c>
      <c r="K1290">
        <v>4</v>
      </c>
      <c r="L1290">
        <v>212951</v>
      </c>
      <c r="M1290">
        <v>19470602</v>
      </c>
      <c r="N1290">
        <v>550420</v>
      </c>
      <c r="O1290">
        <v>44809121</v>
      </c>
      <c r="P1290" s="3">
        <v>57206439</v>
      </c>
      <c r="Q1290">
        <v>12</v>
      </c>
      <c r="R1290" t="s">
        <v>25</v>
      </c>
    </row>
    <row r="1291" spans="2:18">
      <c r="B1291">
        <v>2091</v>
      </c>
      <c r="C1291" t="s">
        <v>17</v>
      </c>
      <c r="D1291">
        <v>10</v>
      </c>
      <c r="E1291" t="s">
        <v>84</v>
      </c>
      <c r="F1291">
        <v>611711</v>
      </c>
      <c r="G1291">
        <v>365</v>
      </c>
      <c r="H1291">
        <v>0</v>
      </c>
      <c r="I1291">
        <v>1440</v>
      </c>
      <c r="J1291">
        <v>14909964</v>
      </c>
      <c r="K1291">
        <v>4</v>
      </c>
      <c r="L1291">
        <v>216944</v>
      </c>
      <c r="M1291">
        <v>19796140</v>
      </c>
      <c r="N1291">
        <v>531440</v>
      </c>
      <c r="O1291">
        <v>46374719</v>
      </c>
      <c r="P1291" s="3">
        <v>58920945</v>
      </c>
      <c r="Q1291">
        <v>14</v>
      </c>
      <c r="R1291" t="s">
        <v>25</v>
      </c>
    </row>
    <row r="1292" spans="2:18">
      <c r="B1292">
        <v>2135</v>
      </c>
      <c r="C1292" t="s">
        <v>17</v>
      </c>
      <c r="D1292">
        <v>10</v>
      </c>
      <c r="E1292" t="s">
        <v>84</v>
      </c>
      <c r="F1292">
        <v>611511</v>
      </c>
      <c r="G1292">
        <v>365</v>
      </c>
      <c r="H1292">
        <v>0</v>
      </c>
      <c r="I1292">
        <v>975</v>
      </c>
      <c r="J1292">
        <v>12058215</v>
      </c>
      <c r="K1292">
        <v>3</v>
      </c>
      <c r="L1292">
        <v>194346</v>
      </c>
      <c r="M1292">
        <v>23645286</v>
      </c>
      <c r="N1292">
        <v>322660</v>
      </c>
      <c r="O1292">
        <v>48858620</v>
      </c>
      <c r="P1292" s="3">
        <v>66300281</v>
      </c>
      <c r="Q1292">
        <v>24</v>
      </c>
      <c r="R1292" t="s">
        <v>26</v>
      </c>
    </row>
    <row r="1293" spans="2:18">
      <c r="B1293">
        <v>2086</v>
      </c>
      <c r="C1293" t="s">
        <v>17</v>
      </c>
      <c r="D1293">
        <v>10</v>
      </c>
      <c r="E1293" t="s">
        <v>84</v>
      </c>
      <c r="F1293">
        <v>281888</v>
      </c>
      <c r="G1293">
        <v>365</v>
      </c>
      <c r="H1293">
        <v>0</v>
      </c>
      <c r="I1293">
        <v>1000</v>
      </c>
      <c r="J1293">
        <v>9720788</v>
      </c>
      <c r="K1293">
        <v>3</v>
      </c>
      <c r="L1293">
        <v>152755</v>
      </c>
      <c r="M1293">
        <v>18585214</v>
      </c>
      <c r="N1293">
        <v>322660</v>
      </c>
      <c r="O1293">
        <v>35601865</v>
      </c>
      <c r="P1293" s="3">
        <v>45949661</v>
      </c>
      <c r="Q1293">
        <v>3</v>
      </c>
      <c r="R1293" t="s">
        <v>19</v>
      </c>
    </row>
    <row r="1294" spans="2:18">
      <c r="B1294">
        <v>2634</v>
      </c>
      <c r="C1294" t="s">
        <v>21</v>
      </c>
      <c r="D1294">
        <v>10</v>
      </c>
      <c r="E1294" t="s">
        <v>84</v>
      </c>
      <c r="F1294">
        <v>611711</v>
      </c>
      <c r="G1294">
        <v>120</v>
      </c>
      <c r="H1294">
        <v>31</v>
      </c>
      <c r="I1294">
        <v>470</v>
      </c>
      <c r="J1294">
        <v>3798573</v>
      </c>
      <c r="K1294">
        <v>2</v>
      </c>
      <c r="L1294">
        <v>92784</v>
      </c>
      <c r="M1294">
        <v>5074560</v>
      </c>
      <c r="N1294">
        <v>149760</v>
      </c>
      <c r="O1294">
        <v>10478964</v>
      </c>
      <c r="P1294" s="3">
        <v>12642213</v>
      </c>
      <c r="Q1294">
        <v>6</v>
      </c>
      <c r="R1294" t="s">
        <v>19</v>
      </c>
    </row>
    <row r="1295" spans="2:18">
      <c r="B1295">
        <v>2080</v>
      </c>
      <c r="C1295" t="s">
        <v>17</v>
      </c>
      <c r="D1295">
        <v>10</v>
      </c>
      <c r="E1295" t="s">
        <v>84</v>
      </c>
      <c r="F1295">
        <v>851111</v>
      </c>
      <c r="G1295">
        <v>365</v>
      </c>
      <c r="H1295">
        <v>0</v>
      </c>
      <c r="I1295">
        <v>1090</v>
      </c>
      <c r="J1295">
        <v>13443672</v>
      </c>
      <c r="K1295">
        <v>2</v>
      </c>
      <c r="L1295">
        <v>129210</v>
      </c>
      <c r="M1295">
        <v>23580753</v>
      </c>
      <c r="N1295">
        <v>265720</v>
      </c>
      <c r="O1295">
        <v>48683151</v>
      </c>
      <c r="P1295" s="3">
        <v>61864349</v>
      </c>
      <c r="Q1295">
        <v>29</v>
      </c>
      <c r="R1295" t="s">
        <v>28</v>
      </c>
    </row>
    <row r="1296" spans="2:18">
      <c r="B1296">
        <v>2060</v>
      </c>
      <c r="C1296" t="s">
        <v>17</v>
      </c>
      <c r="D1296">
        <v>10</v>
      </c>
      <c r="E1296" t="s">
        <v>84</v>
      </c>
      <c r="F1296">
        <v>811311</v>
      </c>
      <c r="G1296">
        <v>365</v>
      </c>
      <c r="H1296">
        <v>0</v>
      </c>
      <c r="I1296">
        <v>1410</v>
      </c>
      <c r="J1296">
        <v>17608799</v>
      </c>
      <c r="K1296">
        <v>1</v>
      </c>
      <c r="L1296">
        <v>65416</v>
      </c>
      <c r="M1296">
        <v>23876840</v>
      </c>
      <c r="N1296">
        <v>227760</v>
      </c>
      <c r="O1296">
        <v>57678477</v>
      </c>
      <c r="P1296" s="3">
        <v>73220695</v>
      </c>
      <c r="Q1296">
        <v>11</v>
      </c>
      <c r="R1296" t="s">
        <v>25</v>
      </c>
    </row>
    <row r="1297" spans="2:18">
      <c r="B1297">
        <v>2062</v>
      </c>
      <c r="C1297" t="s">
        <v>17</v>
      </c>
      <c r="D1297">
        <v>10</v>
      </c>
      <c r="E1297" t="s">
        <v>84</v>
      </c>
      <c r="F1297">
        <v>851111</v>
      </c>
      <c r="G1297">
        <v>365</v>
      </c>
      <c r="H1297">
        <v>0</v>
      </c>
      <c r="I1297">
        <v>1180</v>
      </c>
      <c r="J1297">
        <v>11620239</v>
      </c>
      <c r="K1297">
        <v>1</v>
      </c>
      <c r="L1297">
        <v>51480</v>
      </c>
      <c r="M1297">
        <v>18828150</v>
      </c>
      <c r="N1297">
        <v>265720</v>
      </c>
      <c r="O1297">
        <v>41317072</v>
      </c>
      <c r="P1297" s="3">
        <v>53194602</v>
      </c>
      <c r="Q1297">
        <v>14</v>
      </c>
      <c r="R1297" t="s">
        <v>25</v>
      </c>
    </row>
    <row r="1298" spans="2:18">
      <c r="B1298">
        <v>2073</v>
      </c>
      <c r="C1298" t="s">
        <v>17</v>
      </c>
      <c r="D1298">
        <v>10</v>
      </c>
      <c r="E1298" t="s">
        <v>84</v>
      </c>
      <c r="F1298">
        <v>851111</v>
      </c>
      <c r="G1298">
        <v>365</v>
      </c>
      <c r="H1298">
        <v>0</v>
      </c>
      <c r="I1298">
        <v>1180</v>
      </c>
      <c r="J1298">
        <v>12208516</v>
      </c>
      <c r="K1298">
        <v>1</v>
      </c>
      <c r="L1298">
        <v>54194</v>
      </c>
      <c r="M1298">
        <v>19780954</v>
      </c>
      <c r="N1298">
        <v>265720</v>
      </c>
      <c r="O1298">
        <v>42949283</v>
      </c>
      <c r="P1298" s="3">
        <v>58334181</v>
      </c>
      <c r="Q1298">
        <v>13</v>
      </c>
      <c r="R1298" t="s">
        <v>25</v>
      </c>
    </row>
    <row r="1299" spans="2:18">
      <c r="B1299">
        <v>2089</v>
      </c>
      <c r="C1299" t="s">
        <v>17</v>
      </c>
      <c r="D1299">
        <v>10</v>
      </c>
      <c r="E1299" t="s">
        <v>84</v>
      </c>
      <c r="F1299">
        <v>811111</v>
      </c>
      <c r="G1299">
        <v>365</v>
      </c>
      <c r="H1299">
        <v>0</v>
      </c>
      <c r="I1299">
        <v>970</v>
      </c>
      <c r="J1299">
        <v>10526923</v>
      </c>
      <c r="K1299">
        <v>1</v>
      </c>
      <c r="L1299">
        <v>56846</v>
      </c>
      <c r="M1299">
        <v>20748934</v>
      </c>
      <c r="N1299">
        <v>208780</v>
      </c>
      <c r="O1299">
        <v>42473670</v>
      </c>
      <c r="P1299" s="3">
        <v>54293565</v>
      </c>
      <c r="Q1299">
        <v>14</v>
      </c>
      <c r="R1299" t="s">
        <v>25</v>
      </c>
    </row>
    <row r="1300" spans="2:18">
      <c r="B1300">
        <v>3217</v>
      </c>
      <c r="C1300" t="s">
        <v>17</v>
      </c>
      <c r="D1300">
        <v>10</v>
      </c>
      <c r="E1300" t="s">
        <v>84</v>
      </c>
      <c r="F1300">
        <v>611711</v>
      </c>
      <c r="G1300">
        <v>241</v>
      </c>
      <c r="H1300">
        <v>0</v>
      </c>
      <c r="I1300">
        <v>840</v>
      </c>
      <c r="J1300">
        <v>7638440</v>
      </c>
      <c r="K1300">
        <v>0</v>
      </c>
      <c r="L1300">
        <v>0</v>
      </c>
      <c r="M1300">
        <v>11479312</v>
      </c>
      <c r="N1300">
        <v>401024</v>
      </c>
      <c r="O1300">
        <v>24335129</v>
      </c>
      <c r="P1300" s="3">
        <v>31261571</v>
      </c>
      <c r="Q1300">
        <v>7</v>
      </c>
      <c r="R1300" t="s">
        <v>19</v>
      </c>
    </row>
    <row r="1301" spans="2:18">
      <c r="B1301">
        <v>2090</v>
      </c>
      <c r="C1301" t="s">
        <v>17</v>
      </c>
      <c r="D1301">
        <v>10</v>
      </c>
      <c r="E1301" t="s">
        <v>84</v>
      </c>
      <c r="F1301">
        <v>811311</v>
      </c>
      <c r="G1301">
        <v>363</v>
      </c>
      <c r="H1301">
        <v>2</v>
      </c>
      <c r="I1301">
        <v>690</v>
      </c>
      <c r="J1301">
        <v>6681309</v>
      </c>
      <c r="K1301">
        <v>0</v>
      </c>
      <c r="L1301">
        <v>0</v>
      </c>
      <c r="M1301">
        <v>18411651</v>
      </c>
      <c r="N1301">
        <v>264264</v>
      </c>
      <c r="O1301">
        <v>31311007</v>
      </c>
      <c r="P1301" s="3">
        <v>40738262</v>
      </c>
      <c r="Q1301">
        <v>10</v>
      </c>
      <c r="R1301" t="s">
        <v>23</v>
      </c>
    </row>
    <row r="1302" spans="2:18">
      <c r="B1302">
        <v>2063</v>
      </c>
      <c r="C1302" t="s">
        <v>17</v>
      </c>
      <c r="D1302">
        <v>10</v>
      </c>
      <c r="E1302" t="s">
        <v>84</v>
      </c>
      <c r="F1302">
        <v>851111</v>
      </c>
      <c r="G1302">
        <v>365</v>
      </c>
      <c r="H1302">
        <v>0</v>
      </c>
      <c r="I1302">
        <v>955</v>
      </c>
      <c r="J1302">
        <v>10229508</v>
      </c>
      <c r="K1302">
        <v>0</v>
      </c>
      <c r="L1302">
        <v>0</v>
      </c>
      <c r="M1302">
        <v>20479420</v>
      </c>
      <c r="N1302">
        <v>170820</v>
      </c>
      <c r="O1302">
        <v>41811935</v>
      </c>
      <c r="P1302" s="3">
        <v>53273892</v>
      </c>
      <c r="Q1302">
        <v>14</v>
      </c>
      <c r="R1302" t="s">
        <v>25</v>
      </c>
    </row>
    <row r="1303" spans="2:18">
      <c r="B1303">
        <v>2067</v>
      </c>
      <c r="C1303" t="s">
        <v>17</v>
      </c>
      <c r="D1303">
        <v>10</v>
      </c>
      <c r="E1303" t="s">
        <v>84</v>
      </c>
      <c r="F1303">
        <v>811211</v>
      </c>
      <c r="G1303">
        <v>365</v>
      </c>
      <c r="H1303">
        <v>0</v>
      </c>
      <c r="I1303">
        <v>1440</v>
      </c>
      <c r="J1303">
        <v>14200920</v>
      </c>
      <c r="K1303">
        <v>0</v>
      </c>
      <c r="L1303">
        <v>0</v>
      </c>
      <c r="M1303">
        <v>18854733</v>
      </c>
      <c r="N1303">
        <v>455520</v>
      </c>
      <c r="O1303">
        <v>44079139</v>
      </c>
      <c r="P1303" s="3">
        <v>56547885</v>
      </c>
      <c r="Q1303">
        <v>13</v>
      </c>
      <c r="R1303" t="s">
        <v>25</v>
      </c>
    </row>
    <row r="1304" spans="2:18">
      <c r="B1304">
        <v>2088</v>
      </c>
      <c r="C1304" t="s">
        <v>17</v>
      </c>
      <c r="D1304">
        <v>10</v>
      </c>
      <c r="E1304" t="s">
        <v>84</v>
      </c>
      <c r="F1304">
        <v>611711</v>
      </c>
      <c r="G1304">
        <v>365</v>
      </c>
      <c r="H1304">
        <v>0</v>
      </c>
      <c r="I1304">
        <v>1180</v>
      </c>
      <c r="J1304">
        <v>13007426</v>
      </c>
      <c r="K1304">
        <v>0</v>
      </c>
      <c r="L1304">
        <v>0</v>
      </c>
      <c r="M1304">
        <v>21075393</v>
      </c>
      <c r="N1304">
        <v>531440</v>
      </c>
      <c r="O1304">
        <v>44889745</v>
      </c>
      <c r="P1304" s="3">
        <v>57188437</v>
      </c>
      <c r="Q1304">
        <v>14</v>
      </c>
      <c r="R1304" t="s">
        <v>25</v>
      </c>
    </row>
    <row r="1305" spans="2:18">
      <c r="B1305">
        <v>2081</v>
      </c>
      <c r="C1305" t="s">
        <v>17</v>
      </c>
      <c r="D1305">
        <v>10</v>
      </c>
      <c r="E1305" t="s">
        <v>84</v>
      </c>
      <c r="F1305">
        <v>611711</v>
      </c>
      <c r="G1305">
        <v>365</v>
      </c>
      <c r="H1305">
        <v>0</v>
      </c>
      <c r="I1305">
        <v>1390</v>
      </c>
      <c r="J1305">
        <v>13551016</v>
      </c>
      <c r="K1305">
        <v>0</v>
      </c>
      <c r="L1305">
        <v>0</v>
      </c>
      <c r="M1305">
        <v>18638350</v>
      </c>
      <c r="N1305">
        <v>607360</v>
      </c>
      <c r="O1305">
        <v>43425962</v>
      </c>
      <c r="P1305" s="3">
        <v>55428571</v>
      </c>
      <c r="Q1305">
        <v>12</v>
      </c>
      <c r="R1305" t="s">
        <v>25</v>
      </c>
    </row>
    <row r="1306" spans="2:18">
      <c r="B1306">
        <v>2078</v>
      </c>
      <c r="C1306" t="s">
        <v>17</v>
      </c>
      <c r="D1306">
        <v>10</v>
      </c>
      <c r="E1306" t="s">
        <v>84</v>
      </c>
      <c r="F1306">
        <v>611711</v>
      </c>
      <c r="G1306">
        <v>365</v>
      </c>
      <c r="H1306">
        <v>0</v>
      </c>
      <c r="I1306">
        <v>1440</v>
      </c>
      <c r="J1306">
        <v>15247332</v>
      </c>
      <c r="K1306">
        <v>0</v>
      </c>
      <c r="L1306">
        <v>0</v>
      </c>
      <c r="M1306">
        <v>20244067</v>
      </c>
      <c r="N1306">
        <v>531440</v>
      </c>
      <c r="O1306">
        <v>44244321</v>
      </c>
      <c r="P1306" s="3">
        <v>56919407</v>
      </c>
      <c r="Q1306">
        <v>14</v>
      </c>
      <c r="R1306" t="s">
        <v>25</v>
      </c>
    </row>
    <row r="1307" spans="2:18">
      <c r="B1307">
        <v>2079</v>
      </c>
      <c r="C1307" t="s">
        <v>17</v>
      </c>
      <c r="D1307">
        <v>10</v>
      </c>
      <c r="E1307" t="s">
        <v>84</v>
      </c>
      <c r="F1307">
        <v>611711</v>
      </c>
      <c r="G1307">
        <v>365</v>
      </c>
      <c r="H1307">
        <v>0</v>
      </c>
      <c r="I1307">
        <v>1435</v>
      </c>
      <c r="J1307">
        <v>13761280</v>
      </c>
      <c r="K1307">
        <v>0</v>
      </c>
      <c r="L1307">
        <v>0</v>
      </c>
      <c r="M1307">
        <v>18334680</v>
      </c>
      <c r="N1307">
        <v>607360</v>
      </c>
      <c r="O1307">
        <v>43270716</v>
      </c>
      <c r="P1307" s="3">
        <v>55165620</v>
      </c>
      <c r="Q1307">
        <v>9</v>
      </c>
      <c r="R1307" t="s">
        <v>19</v>
      </c>
    </row>
    <row r="1308" spans="2:18">
      <c r="B1308">
        <v>2068</v>
      </c>
      <c r="C1308" t="s">
        <v>17</v>
      </c>
      <c r="E1308" t="s">
        <v>84</v>
      </c>
      <c r="F1308">
        <v>611711</v>
      </c>
      <c r="G1308">
        <v>365</v>
      </c>
      <c r="H1308">
        <v>0</v>
      </c>
      <c r="I1308">
        <v>1380</v>
      </c>
      <c r="J1308">
        <v>13557843</v>
      </c>
      <c r="K1308">
        <v>0</v>
      </c>
      <c r="L1308">
        <v>0</v>
      </c>
      <c r="M1308">
        <v>18782596</v>
      </c>
      <c r="N1308">
        <v>265720</v>
      </c>
      <c r="O1308">
        <v>42709363</v>
      </c>
      <c r="P1308" s="3">
        <v>54536236</v>
      </c>
      <c r="Q1308">
        <v>9</v>
      </c>
      <c r="R1308" t="s">
        <v>19</v>
      </c>
    </row>
    <row r="1309" spans="2:18">
      <c r="B1309">
        <v>2059</v>
      </c>
      <c r="C1309" t="s">
        <v>17</v>
      </c>
      <c r="D1309">
        <v>10</v>
      </c>
      <c r="E1309" t="s">
        <v>84</v>
      </c>
      <c r="F1309">
        <v>511111</v>
      </c>
      <c r="G1309">
        <v>365</v>
      </c>
      <c r="H1309">
        <v>0</v>
      </c>
      <c r="I1309">
        <v>1440</v>
      </c>
      <c r="J1309">
        <v>15673332</v>
      </c>
      <c r="K1309">
        <v>0</v>
      </c>
      <c r="L1309">
        <v>0</v>
      </c>
      <c r="M1309">
        <v>20809673</v>
      </c>
      <c r="N1309">
        <v>588380</v>
      </c>
      <c r="O1309">
        <v>49804583</v>
      </c>
      <c r="P1309" s="3">
        <v>63504655</v>
      </c>
      <c r="Q1309">
        <v>27</v>
      </c>
      <c r="R1309" t="s">
        <v>28</v>
      </c>
    </row>
    <row r="1310" spans="2:18">
      <c r="B1310">
        <v>2087</v>
      </c>
      <c r="C1310" t="s">
        <v>17</v>
      </c>
      <c r="D1310">
        <v>10</v>
      </c>
      <c r="E1310" t="s">
        <v>84</v>
      </c>
      <c r="F1310">
        <v>511111</v>
      </c>
      <c r="G1310">
        <v>365</v>
      </c>
      <c r="H1310">
        <v>0</v>
      </c>
      <c r="I1310">
        <v>1440</v>
      </c>
      <c r="J1310">
        <v>14026524</v>
      </c>
      <c r="K1310">
        <v>0</v>
      </c>
      <c r="L1310">
        <v>0</v>
      </c>
      <c r="M1310">
        <v>18623174</v>
      </c>
      <c r="N1310">
        <v>588380</v>
      </c>
      <c r="O1310">
        <v>45245483</v>
      </c>
      <c r="P1310" s="3">
        <v>57564094</v>
      </c>
      <c r="Q1310">
        <v>11</v>
      </c>
      <c r="R1310" t="s">
        <v>25</v>
      </c>
    </row>
    <row r="1311" spans="2:18">
      <c r="B1311">
        <v>2083</v>
      </c>
      <c r="C1311" t="s">
        <v>17</v>
      </c>
      <c r="D1311">
        <v>10</v>
      </c>
      <c r="E1311" t="s">
        <v>84</v>
      </c>
      <c r="F1311">
        <v>511111</v>
      </c>
      <c r="G1311">
        <v>365</v>
      </c>
      <c r="H1311">
        <v>0</v>
      </c>
      <c r="I1311">
        <v>1440</v>
      </c>
      <c r="J1311">
        <v>15193020</v>
      </c>
      <c r="K1311">
        <v>0</v>
      </c>
      <c r="L1311">
        <v>0</v>
      </c>
      <c r="M1311">
        <v>20171946</v>
      </c>
      <c r="N1311">
        <v>588380</v>
      </c>
      <c r="O1311">
        <v>48442849</v>
      </c>
      <c r="P1311" s="3">
        <v>61657180</v>
      </c>
      <c r="Q1311">
        <v>14</v>
      </c>
      <c r="R1311" t="s">
        <v>25</v>
      </c>
    </row>
    <row r="1312" spans="2:18">
      <c r="B1312">
        <v>2082</v>
      </c>
      <c r="C1312" t="s">
        <v>17</v>
      </c>
      <c r="D1312">
        <v>10</v>
      </c>
      <c r="E1312" t="s">
        <v>84</v>
      </c>
      <c r="F1312">
        <v>851111</v>
      </c>
      <c r="G1312">
        <v>365</v>
      </c>
      <c r="H1312">
        <v>0</v>
      </c>
      <c r="I1312">
        <v>1440</v>
      </c>
      <c r="J1312">
        <v>13245996</v>
      </c>
      <c r="K1312">
        <v>0</v>
      </c>
      <c r="L1312">
        <v>0</v>
      </c>
      <c r="M1312">
        <v>17586867</v>
      </c>
      <c r="N1312">
        <v>265720</v>
      </c>
      <c r="O1312">
        <v>41770733</v>
      </c>
      <c r="P1312" s="3">
        <v>53868677</v>
      </c>
      <c r="Q1312">
        <v>6</v>
      </c>
      <c r="R1312" t="s">
        <v>19</v>
      </c>
    </row>
    <row r="1313" spans="2:18">
      <c r="B1313">
        <v>3407</v>
      </c>
      <c r="C1313" t="s">
        <v>21</v>
      </c>
      <c r="D1313">
        <v>10</v>
      </c>
      <c r="E1313" t="s">
        <v>84</v>
      </c>
      <c r="F1313">
        <v>611711</v>
      </c>
      <c r="G1313">
        <v>365</v>
      </c>
      <c r="H1313">
        <v>0</v>
      </c>
      <c r="I1313">
        <v>1440</v>
      </c>
      <c r="J1313">
        <v>11761716</v>
      </c>
      <c r="K1313">
        <v>0</v>
      </c>
      <c r="L1313">
        <v>0</v>
      </c>
      <c r="M1313">
        <v>15616160</v>
      </c>
      <c r="N1313">
        <v>531440</v>
      </c>
      <c r="O1313">
        <v>32664836</v>
      </c>
      <c r="P1313" s="3">
        <v>39834697</v>
      </c>
      <c r="Q1313">
        <v>5</v>
      </c>
      <c r="R1313" t="s">
        <v>19</v>
      </c>
    </row>
    <row r="1314" spans="2:18">
      <c r="B1314">
        <v>3406</v>
      </c>
      <c r="C1314" t="s">
        <v>21</v>
      </c>
      <c r="D1314">
        <v>10</v>
      </c>
      <c r="E1314" t="s">
        <v>84</v>
      </c>
      <c r="F1314">
        <v>611711</v>
      </c>
      <c r="G1314">
        <v>365</v>
      </c>
      <c r="H1314">
        <v>0</v>
      </c>
      <c r="I1314">
        <v>730</v>
      </c>
      <c r="J1314">
        <v>5962533</v>
      </c>
      <c r="K1314">
        <v>0</v>
      </c>
      <c r="L1314">
        <v>0</v>
      </c>
      <c r="M1314">
        <v>15616160</v>
      </c>
      <c r="N1314">
        <v>455520</v>
      </c>
      <c r="O1314">
        <v>23260613</v>
      </c>
      <c r="P1314" s="3">
        <v>28610551</v>
      </c>
      <c r="Q1314">
        <v>5</v>
      </c>
      <c r="R1314" t="s">
        <v>19</v>
      </c>
    </row>
    <row r="1315" spans="2:18">
      <c r="B1315">
        <v>2072</v>
      </c>
      <c r="C1315" t="s">
        <v>21</v>
      </c>
      <c r="D1315">
        <v>10</v>
      </c>
      <c r="E1315" t="s">
        <v>84</v>
      </c>
      <c r="F1315">
        <v>811211</v>
      </c>
      <c r="G1315">
        <v>365</v>
      </c>
      <c r="H1315">
        <v>0</v>
      </c>
      <c r="I1315">
        <v>1440</v>
      </c>
      <c r="J1315">
        <v>11761716</v>
      </c>
      <c r="K1315">
        <v>0</v>
      </c>
      <c r="L1315">
        <v>0</v>
      </c>
      <c r="M1315">
        <v>15616160</v>
      </c>
      <c r="N1315">
        <v>455520</v>
      </c>
      <c r="O1315">
        <v>29911681</v>
      </c>
      <c r="P1315" s="3">
        <v>36791370</v>
      </c>
      <c r="Q1315">
        <v>5</v>
      </c>
      <c r="R1315" t="s">
        <v>19</v>
      </c>
    </row>
    <row r="1316" spans="2:18">
      <c r="B1316">
        <v>2056</v>
      </c>
      <c r="C1316" t="s">
        <v>17</v>
      </c>
      <c r="D1316">
        <v>44</v>
      </c>
      <c r="E1316" t="s">
        <v>85</v>
      </c>
      <c r="F1316">
        <v>611711</v>
      </c>
      <c r="G1316">
        <v>365</v>
      </c>
      <c r="H1316">
        <v>0</v>
      </c>
      <c r="I1316">
        <v>835</v>
      </c>
      <c r="J1316">
        <v>8176536</v>
      </c>
      <c r="K1316">
        <v>74</v>
      </c>
      <c r="L1316">
        <v>3795669</v>
      </c>
      <c r="M1316">
        <v>18721873</v>
      </c>
      <c r="N1316">
        <v>531440</v>
      </c>
      <c r="O1316">
        <v>44872985</v>
      </c>
      <c r="P1316" s="3">
        <v>54930198</v>
      </c>
      <c r="Q1316">
        <v>11</v>
      </c>
      <c r="R1316" t="s">
        <v>25</v>
      </c>
    </row>
    <row r="1317" spans="2:18">
      <c r="B1317">
        <v>2055</v>
      </c>
      <c r="C1317" t="s">
        <v>17</v>
      </c>
      <c r="D1317">
        <v>44</v>
      </c>
      <c r="E1317" t="s">
        <v>85</v>
      </c>
      <c r="F1317">
        <v>811111</v>
      </c>
      <c r="G1317">
        <v>365</v>
      </c>
      <c r="H1317">
        <v>0</v>
      </c>
      <c r="I1317">
        <v>1430</v>
      </c>
      <c r="J1317">
        <v>15294768</v>
      </c>
      <c r="K1317">
        <v>47</v>
      </c>
      <c r="L1317">
        <v>2633165</v>
      </c>
      <c r="M1317">
        <v>20449053</v>
      </c>
      <c r="N1317">
        <v>303680</v>
      </c>
      <c r="O1317">
        <v>54307626</v>
      </c>
      <c r="P1317" s="3">
        <v>67902616</v>
      </c>
      <c r="Q1317">
        <v>10</v>
      </c>
      <c r="R1317" t="s">
        <v>23</v>
      </c>
    </row>
    <row r="1318" spans="2:18">
      <c r="B1318">
        <v>2052</v>
      </c>
      <c r="C1318" t="s">
        <v>17</v>
      </c>
      <c r="D1318">
        <v>44</v>
      </c>
      <c r="E1318" t="s">
        <v>85</v>
      </c>
      <c r="F1318">
        <v>851111</v>
      </c>
      <c r="G1318">
        <v>365</v>
      </c>
      <c r="H1318">
        <v>0</v>
      </c>
      <c r="I1318">
        <v>575</v>
      </c>
      <c r="J1318">
        <v>5613426</v>
      </c>
      <c r="K1318">
        <v>38</v>
      </c>
      <c r="L1318">
        <v>1943196</v>
      </c>
      <c r="M1318">
        <v>18664933</v>
      </c>
      <c r="N1318">
        <v>455520</v>
      </c>
      <c r="O1318">
        <v>37037042</v>
      </c>
      <c r="P1318" s="3">
        <v>46352032</v>
      </c>
      <c r="Q1318">
        <v>15</v>
      </c>
      <c r="R1318" t="s">
        <v>23</v>
      </c>
    </row>
    <row r="1319" spans="2:18">
      <c r="B1319">
        <v>2051</v>
      </c>
      <c r="C1319" t="s">
        <v>17</v>
      </c>
      <c r="D1319">
        <v>44</v>
      </c>
      <c r="E1319" t="s">
        <v>85</v>
      </c>
      <c r="F1319">
        <v>611711</v>
      </c>
      <c r="G1319">
        <v>365</v>
      </c>
      <c r="H1319">
        <v>0</v>
      </c>
      <c r="I1319">
        <v>745</v>
      </c>
      <c r="J1319">
        <v>7512671</v>
      </c>
      <c r="K1319">
        <v>25</v>
      </c>
      <c r="L1319">
        <v>1320541</v>
      </c>
      <c r="M1319">
        <v>19279886</v>
      </c>
      <c r="N1319">
        <v>322660</v>
      </c>
      <c r="O1319">
        <v>44102752</v>
      </c>
      <c r="P1319" s="3">
        <v>55087835</v>
      </c>
      <c r="Q1319">
        <v>10</v>
      </c>
      <c r="R1319" t="s">
        <v>23</v>
      </c>
    </row>
    <row r="1320" spans="2:18">
      <c r="B1320">
        <v>2053</v>
      </c>
      <c r="C1320" t="s">
        <v>17</v>
      </c>
      <c r="D1320">
        <v>44</v>
      </c>
      <c r="E1320" t="s">
        <v>85</v>
      </c>
      <c r="F1320">
        <v>611711</v>
      </c>
      <c r="G1320">
        <v>365</v>
      </c>
      <c r="H1320">
        <v>0</v>
      </c>
      <c r="I1320">
        <v>975</v>
      </c>
      <c r="J1320">
        <v>8790551</v>
      </c>
      <c r="K1320">
        <v>13</v>
      </c>
      <c r="L1320">
        <v>613941</v>
      </c>
      <c r="M1320">
        <v>17237634</v>
      </c>
      <c r="N1320">
        <v>531440</v>
      </c>
      <c r="O1320">
        <v>35382452</v>
      </c>
      <c r="P1320" s="3">
        <v>44701998</v>
      </c>
      <c r="Q1320">
        <v>6</v>
      </c>
      <c r="R1320" t="s">
        <v>19</v>
      </c>
    </row>
    <row r="1321" spans="2:18">
      <c r="B1321">
        <v>2054</v>
      </c>
      <c r="C1321" t="s">
        <v>21</v>
      </c>
      <c r="D1321">
        <v>44</v>
      </c>
      <c r="E1321" t="s">
        <v>85</v>
      </c>
      <c r="F1321">
        <v>811211</v>
      </c>
      <c r="G1321">
        <v>365</v>
      </c>
      <c r="H1321">
        <v>0</v>
      </c>
      <c r="I1321">
        <v>90</v>
      </c>
      <c r="J1321">
        <v>737684</v>
      </c>
      <c r="K1321">
        <v>0</v>
      </c>
      <c r="L1321">
        <v>0</v>
      </c>
      <c r="M1321">
        <v>15670910</v>
      </c>
      <c r="N1321">
        <v>455520</v>
      </c>
      <c r="O1321">
        <v>22618953</v>
      </c>
      <c r="P1321" s="3">
        <v>27271258</v>
      </c>
      <c r="Q1321">
        <v>5</v>
      </c>
      <c r="R1321" t="s">
        <v>19</v>
      </c>
    </row>
    <row r="1322" spans="2:18">
      <c r="B1322">
        <v>2043</v>
      </c>
      <c r="C1322" t="s">
        <v>17</v>
      </c>
      <c r="D1322">
        <v>30</v>
      </c>
      <c r="E1322" t="s">
        <v>86</v>
      </c>
      <c r="F1322">
        <v>811111</v>
      </c>
      <c r="G1322">
        <v>365</v>
      </c>
      <c r="H1322">
        <v>0</v>
      </c>
      <c r="I1322">
        <v>1400</v>
      </c>
      <c r="J1322">
        <v>16563057</v>
      </c>
      <c r="K1322">
        <v>26</v>
      </c>
      <c r="L1322">
        <v>1611024</v>
      </c>
      <c r="M1322">
        <v>22617762</v>
      </c>
      <c r="N1322">
        <v>303680</v>
      </c>
      <c r="O1322">
        <v>55747538</v>
      </c>
      <c r="P1322" s="3">
        <v>70065487</v>
      </c>
      <c r="Q1322">
        <v>13</v>
      </c>
      <c r="R1322" t="s">
        <v>25</v>
      </c>
    </row>
    <row r="1323" spans="2:18">
      <c r="B1323">
        <v>2050</v>
      </c>
      <c r="C1323" t="s">
        <v>17</v>
      </c>
      <c r="D1323">
        <v>30</v>
      </c>
      <c r="E1323" t="s">
        <v>86</v>
      </c>
      <c r="F1323">
        <v>511131</v>
      </c>
      <c r="G1323">
        <v>365</v>
      </c>
      <c r="H1323">
        <v>0</v>
      </c>
      <c r="I1323">
        <v>700</v>
      </c>
      <c r="J1323">
        <v>6351467</v>
      </c>
      <c r="K1323">
        <v>26</v>
      </c>
      <c r="L1323">
        <v>1243144</v>
      </c>
      <c r="M1323">
        <v>17347720</v>
      </c>
      <c r="N1323">
        <v>322660</v>
      </c>
      <c r="O1323">
        <v>34362819</v>
      </c>
      <c r="P1323" s="3">
        <v>43772063</v>
      </c>
      <c r="Q1323">
        <v>6</v>
      </c>
      <c r="R1323" t="s">
        <v>19</v>
      </c>
    </row>
    <row r="1324" spans="2:18">
      <c r="B1324">
        <v>2049</v>
      </c>
      <c r="C1324" t="s">
        <v>17</v>
      </c>
      <c r="D1324">
        <v>30</v>
      </c>
      <c r="E1324" t="s">
        <v>86</v>
      </c>
      <c r="F1324">
        <v>511161</v>
      </c>
      <c r="G1324">
        <v>365</v>
      </c>
      <c r="H1324">
        <v>0</v>
      </c>
      <c r="I1324">
        <v>850</v>
      </c>
      <c r="J1324">
        <v>8298107</v>
      </c>
      <c r="K1324">
        <v>6</v>
      </c>
      <c r="L1324">
        <v>306822</v>
      </c>
      <c r="M1324">
        <v>18664933</v>
      </c>
      <c r="N1324">
        <v>474500</v>
      </c>
      <c r="O1324">
        <v>37980759</v>
      </c>
      <c r="P1324" s="3">
        <v>48381283</v>
      </c>
      <c r="Q1324">
        <v>14</v>
      </c>
      <c r="R1324" t="s">
        <v>25</v>
      </c>
    </row>
    <row r="1325" spans="2:18">
      <c r="B1325">
        <v>2044</v>
      </c>
      <c r="C1325" t="s">
        <v>17</v>
      </c>
      <c r="D1325">
        <v>30</v>
      </c>
      <c r="E1325" t="s">
        <v>86</v>
      </c>
      <c r="F1325">
        <v>851111</v>
      </c>
      <c r="G1325">
        <v>365</v>
      </c>
      <c r="H1325">
        <v>0</v>
      </c>
      <c r="I1325">
        <v>1015</v>
      </c>
      <c r="J1325">
        <v>10261582</v>
      </c>
      <c r="K1325">
        <v>1</v>
      </c>
      <c r="L1325">
        <v>52957</v>
      </c>
      <c r="M1325">
        <v>19329233</v>
      </c>
      <c r="N1325">
        <v>265720</v>
      </c>
      <c r="O1325">
        <v>38322136</v>
      </c>
      <c r="P1325" s="3">
        <v>52323832</v>
      </c>
      <c r="Q1325">
        <v>13</v>
      </c>
      <c r="R1325" t="s">
        <v>25</v>
      </c>
    </row>
    <row r="1326" spans="2:18">
      <c r="B1326">
        <v>2046</v>
      </c>
      <c r="C1326" t="s">
        <v>17</v>
      </c>
      <c r="D1326">
        <v>30</v>
      </c>
      <c r="E1326" t="s">
        <v>86</v>
      </c>
      <c r="F1326">
        <v>511161</v>
      </c>
      <c r="G1326">
        <v>365</v>
      </c>
      <c r="H1326">
        <v>0</v>
      </c>
      <c r="I1326">
        <v>980</v>
      </c>
      <c r="J1326">
        <v>9971947</v>
      </c>
      <c r="K1326">
        <v>0</v>
      </c>
      <c r="L1326">
        <v>0</v>
      </c>
      <c r="M1326">
        <v>19454500</v>
      </c>
      <c r="N1326">
        <v>531440</v>
      </c>
      <c r="O1326">
        <v>40469116</v>
      </c>
      <c r="P1326" s="3">
        <v>51429781</v>
      </c>
      <c r="Q1326">
        <v>21</v>
      </c>
      <c r="R1326" t="s">
        <v>26</v>
      </c>
    </row>
    <row r="1327" spans="2:18">
      <c r="B1327">
        <v>2047</v>
      </c>
      <c r="C1327" t="s">
        <v>17</v>
      </c>
      <c r="D1327">
        <v>30</v>
      </c>
      <c r="E1327" t="s">
        <v>86</v>
      </c>
      <c r="F1327">
        <v>511161</v>
      </c>
      <c r="G1327">
        <v>365</v>
      </c>
      <c r="H1327">
        <v>0</v>
      </c>
      <c r="I1327">
        <v>910</v>
      </c>
      <c r="J1327">
        <v>9125961</v>
      </c>
      <c r="K1327">
        <v>0</v>
      </c>
      <c r="L1327">
        <v>0</v>
      </c>
      <c r="M1327">
        <v>19173594</v>
      </c>
      <c r="N1327">
        <v>531440</v>
      </c>
      <c r="O1327">
        <v>39183552</v>
      </c>
      <c r="P1327" s="3">
        <v>49892234</v>
      </c>
      <c r="Q1327">
        <v>21</v>
      </c>
      <c r="R1327" t="s">
        <v>26</v>
      </c>
    </row>
    <row r="1328" spans="2:18">
      <c r="B1328">
        <v>2045</v>
      </c>
      <c r="C1328" t="s">
        <v>17</v>
      </c>
      <c r="D1328">
        <v>30</v>
      </c>
      <c r="E1328" t="s">
        <v>86</v>
      </c>
      <c r="F1328">
        <v>511151</v>
      </c>
      <c r="G1328">
        <v>365</v>
      </c>
      <c r="H1328">
        <v>0</v>
      </c>
      <c r="I1328">
        <v>900</v>
      </c>
      <c r="J1328">
        <v>9229386</v>
      </c>
      <c r="K1328">
        <v>0</v>
      </c>
      <c r="L1328">
        <v>0</v>
      </c>
      <c r="M1328">
        <v>19606340</v>
      </c>
      <c r="N1328">
        <v>588380</v>
      </c>
      <c r="O1328">
        <v>42401311</v>
      </c>
      <c r="P1328" s="3">
        <v>53844371</v>
      </c>
      <c r="Q1328">
        <v>24</v>
      </c>
      <c r="R1328" t="s">
        <v>26</v>
      </c>
    </row>
    <row r="1329" spans="2:18">
      <c r="B1329">
        <v>2048</v>
      </c>
      <c r="C1329" t="s">
        <v>17</v>
      </c>
      <c r="D1329">
        <v>30</v>
      </c>
      <c r="E1329" t="s">
        <v>86</v>
      </c>
      <c r="F1329">
        <v>511161</v>
      </c>
      <c r="G1329">
        <v>365</v>
      </c>
      <c r="H1329">
        <v>0</v>
      </c>
      <c r="I1329">
        <v>900</v>
      </c>
      <c r="J1329">
        <v>8194768</v>
      </c>
      <c r="K1329">
        <v>0</v>
      </c>
      <c r="L1329">
        <v>0</v>
      </c>
      <c r="M1329">
        <v>17408454</v>
      </c>
      <c r="N1329">
        <v>531440</v>
      </c>
      <c r="O1329">
        <v>34600994</v>
      </c>
      <c r="P1329" s="3">
        <v>44096333</v>
      </c>
      <c r="Q1329">
        <v>6</v>
      </c>
      <c r="R1329" t="s">
        <v>19</v>
      </c>
    </row>
    <row r="1330" spans="2:18">
      <c r="B1330">
        <v>2041</v>
      </c>
      <c r="C1330" t="s">
        <v>17</v>
      </c>
      <c r="D1330">
        <v>30</v>
      </c>
      <c r="E1330" t="s">
        <v>86</v>
      </c>
      <c r="F1330">
        <v>511111</v>
      </c>
      <c r="G1330">
        <v>365</v>
      </c>
      <c r="H1330">
        <v>0</v>
      </c>
      <c r="I1330">
        <v>750</v>
      </c>
      <c r="J1330">
        <v>7787945</v>
      </c>
      <c r="K1330">
        <v>0</v>
      </c>
      <c r="L1330">
        <v>0</v>
      </c>
      <c r="M1330">
        <v>19853080</v>
      </c>
      <c r="N1330">
        <v>588380</v>
      </c>
      <c r="O1330">
        <v>41196834</v>
      </c>
      <c r="P1330" s="3">
        <v>52282045</v>
      </c>
      <c r="Q1330">
        <v>28</v>
      </c>
      <c r="R1330" t="s">
        <v>28</v>
      </c>
    </row>
    <row r="1331" spans="2:18">
      <c r="B1331">
        <v>2042</v>
      </c>
      <c r="C1331" t="s">
        <v>17</v>
      </c>
      <c r="D1331">
        <v>30</v>
      </c>
      <c r="E1331" t="s">
        <v>86</v>
      </c>
      <c r="F1331">
        <v>511111</v>
      </c>
      <c r="G1331">
        <v>365</v>
      </c>
      <c r="H1331">
        <v>0</v>
      </c>
      <c r="I1331">
        <v>795</v>
      </c>
      <c r="J1331">
        <v>8016877</v>
      </c>
      <c r="K1331">
        <v>0</v>
      </c>
      <c r="L1331">
        <v>0</v>
      </c>
      <c r="M1331">
        <v>19279886</v>
      </c>
      <c r="N1331">
        <v>588380</v>
      </c>
      <c r="O1331">
        <v>40723607</v>
      </c>
      <c r="P1331" s="3">
        <v>51885529</v>
      </c>
      <c r="Q1331">
        <v>22</v>
      </c>
      <c r="R1331" t="s">
        <v>26</v>
      </c>
    </row>
    <row r="1332" spans="2:18">
      <c r="B1332">
        <v>2615</v>
      </c>
      <c r="C1332" t="s">
        <v>17</v>
      </c>
      <c r="D1332">
        <v>30</v>
      </c>
      <c r="E1332" t="s">
        <v>86</v>
      </c>
      <c r="F1332">
        <v>611411</v>
      </c>
      <c r="G1332">
        <v>365</v>
      </c>
      <c r="H1332">
        <v>0</v>
      </c>
      <c r="I1332">
        <v>836</v>
      </c>
      <c r="J1332">
        <v>7796856</v>
      </c>
      <c r="K1332">
        <v>0</v>
      </c>
      <c r="L1332">
        <v>0</v>
      </c>
      <c r="M1332">
        <v>17833295</v>
      </c>
      <c r="N1332">
        <v>170820</v>
      </c>
      <c r="O1332">
        <v>29110300</v>
      </c>
      <c r="P1332" s="3">
        <v>37772321</v>
      </c>
      <c r="Q1332">
        <v>5</v>
      </c>
      <c r="R1332" t="s">
        <v>19</v>
      </c>
    </row>
    <row r="1333" spans="2:18">
      <c r="B1333">
        <v>2901</v>
      </c>
      <c r="C1333" t="s">
        <v>21</v>
      </c>
      <c r="D1333">
        <v>12</v>
      </c>
      <c r="E1333" t="s">
        <v>87</v>
      </c>
      <c r="F1333">
        <v>851111</v>
      </c>
      <c r="G1333">
        <v>256</v>
      </c>
      <c r="H1333">
        <v>47</v>
      </c>
      <c r="I1333">
        <v>75</v>
      </c>
      <c r="J1333">
        <v>614737</v>
      </c>
      <c r="K1333">
        <v>0</v>
      </c>
      <c r="L1333">
        <v>0</v>
      </c>
      <c r="M1333">
        <v>3262984</v>
      </c>
      <c r="N1333">
        <v>55328</v>
      </c>
      <c r="O1333">
        <v>4135716</v>
      </c>
      <c r="P1333" s="3">
        <v>5086931</v>
      </c>
      <c r="Q1333">
        <v>5</v>
      </c>
      <c r="R1333" t="s">
        <v>19</v>
      </c>
    </row>
    <row r="1334" spans="2:18">
      <c r="B1334">
        <v>2158</v>
      </c>
      <c r="C1334" t="s">
        <v>21</v>
      </c>
      <c r="D1334">
        <v>12</v>
      </c>
      <c r="E1334" t="s">
        <v>87</v>
      </c>
      <c r="F1334">
        <v>851121</v>
      </c>
      <c r="G1334">
        <v>287</v>
      </c>
      <c r="H1334">
        <v>47</v>
      </c>
      <c r="I1334">
        <v>175</v>
      </c>
      <c r="J1334">
        <v>1434386</v>
      </c>
      <c r="K1334">
        <v>0</v>
      </c>
      <c r="L1334">
        <v>0</v>
      </c>
      <c r="M1334">
        <v>4593938</v>
      </c>
      <c r="N1334">
        <v>133536</v>
      </c>
      <c r="O1334">
        <v>6447194</v>
      </c>
      <c r="P1334" s="3">
        <v>7930050</v>
      </c>
      <c r="Q1334">
        <v>5</v>
      </c>
      <c r="R1334" t="s">
        <v>19</v>
      </c>
    </row>
    <row r="1335" spans="2:18">
      <c r="B1335">
        <v>2136</v>
      </c>
      <c r="C1335" t="s">
        <v>17</v>
      </c>
      <c r="D1335">
        <v>5</v>
      </c>
      <c r="E1335" t="s">
        <v>88</v>
      </c>
      <c r="F1335">
        <v>611211</v>
      </c>
      <c r="G1335">
        <v>365</v>
      </c>
      <c r="H1335">
        <v>0</v>
      </c>
      <c r="I1335">
        <v>1335</v>
      </c>
      <c r="J1335">
        <v>13232965</v>
      </c>
      <c r="K1335">
        <v>61</v>
      </c>
      <c r="L1335">
        <v>3139013</v>
      </c>
      <c r="M1335">
        <v>18782607</v>
      </c>
      <c r="N1335">
        <v>265720</v>
      </c>
      <c r="O1335">
        <v>48593148</v>
      </c>
      <c r="P1335" s="3">
        <v>60518309</v>
      </c>
      <c r="Q1335">
        <v>14</v>
      </c>
      <c r="R1335" t="s">
        <v>25</v>
      </c>
    </row>
    <row r="1336" spans="2:18">
      <c r="B1336">
        <v>2117</v>
      </c>
      <c r="C1336" t="s">
        <v>17</v>
      </c>
      <c r="D1336">
        <v>5</v>
      </c>
      <c r="E1336" t="s">
        <v>88</v>
      </c>
      <c r="F1336">
        <v>511161</v>
      </c>
      <c r="G1336">
        <v>365</v>
      </c>
      <c r="H1336">
        <v>0</v>
      </c>
      <c r="I1336">
        <v>1435</v>
      </c>
      <c r="J1336">
        <v>16987089</v>
      </c>
      <c r="K1336">
        <v>49</v>
      </c>
      <c r="L1336">
        <v>2940194</v>
      </c>
      <c r="M1336">
        <v>21914077</v>
      </c>
      <c r="N1336">
        <v>322660</v>
      </c>
      <c r="O1336">
        <v>56533269</v>
      </c>
      <c r="P1336" s="3">
        <v>70593966</v>
      </c>
      <c r="Q1336">
        <v>14</v>
      </c>
      <c r="R1336" t="s">
        <v>25</v>
      </c>
    </row>
    <row r="1337" spans="2:18">
      <c r="B1337">
        <v>2128</v>
      </c>
      <c r="C1337" t="s">
        <v>17</v>
      </c>
      <c r="D1337">
        <v>5</v>
      </c>
      <c r="E1337" t="s">
        <v>88</v>
      </c>
      <c r="F1337">
        <v>811111</v>
      </c>
      <c r="G1337">
        <v>365</v>
      </c>
      <c r="H1337">
        <v>0</v>
      </c>
      <c r="I1337">
        <v>1425</v>
      </c>
      <c r="J1337">
        <v>15352467</v>
      </c>
      <c r="K1337">
        <v>46</v>
      </c>
      <c r="L1337">
        <v>2581449</v>
      </c>
      <c r="M1337">
        <v>20483214</v>
      </c>
      <c r="N1337">
        <v>208780</v>
      </c>
      <c r="O1337">
        <v>51706181</v>
      </c>
      <c r="P1337" s="3">
        <v>64576892</v>
      </c>
      <c r="Q1337">
        <v>14</v>
      </c>
      <c r="R1337" t="s">
        <v>25</v>
      </c>
    </row>
    <row r="1338" spans="2:18">
      <c r="B1338">
        <v>2134</v>
      </c>
      <c r="C1338" t="s">
        <v>17</v>
      </c>
      <c r="D1338">
        <v>5</v>
      </c>
      <c r="E1338" t="s">
        <v>88</v>
      </c>
      <c r="F1338">
        <v>811111</v>
      </c>
      <c r="G1338">
        <v>365</v>
      </c>
      <c r="H1338">
        <v>0</v>
      </c>
      <c r="I1338">
        <v>1425</v>
      </c>
      <c r="J1338">
        <v>20932745</v>
      </c>
      <c r="K1338">
        <v>41</v>
      </c>
      <c r="L1338">
        <v>3158220</v>
      </c>
      <c r="M1338">
        <v>28084836</v>
      </c>
      <c r="N1338">
        <v>284700</v>
      </c>
      <c r="O1338">
        <v>75798575</v>
      </c>
      <c r="P1338" s="3">
        <v>94065743</v>
      </c>
      <c r="Q1338">
        <v>9</v>
      </c>
      <c r="R1338" t="s">
        <v>19</v>
      </c>
    </row>
    <row r="1339" spans="2:18">
      <c r="B1339">
        <v>2123</v>
      </c>
      <c r="C1339" t="s">
        <v>17</v>
      </c>
      <c r="D1339">
        <v>5</v>
      </c>
      <c r="E1339" t="s">
        <v>88</v>
      </c>
      <c r="F1339">
        <v>811111</v>
      </c>
      <c r="G1339">
        <v>365</v>
      </c>
      <c r="H1339">
        <v>0</v>
      </c>
      <c r="I1339">
        <v>1425</v>
      </c>
      <c r="J1339">
        <v>15497812</v>
      </c>
      <c r="K1339">
        <v>36</v>
      </c>
      <c r="L1339">
        <v>2022449</v>
      </c>
      <c r="M1339">
        <v>20504984</v>
      </c>
      <c r="N1339">
        <v>265720</v>
      </c>
      <c r="O1339">
        <v>51894690</v>
      </c>
      <c r="P1339" s="3">
        <v>64787157</v>
      </c>
      <c r="Q1339">
        <v>16</v>
      </c>
      <c r="R1339" t="s">
        <v>27</v>
      </c>
    </row>
    <row r="1340" spans="2:18">
      <c r="B1340">
        <v>2497</v>
      </c>
      <c r="C1340" t="s">
        <v>17</v>
      </c>
      <c r="D1340">
        <v>5</v>
      </c>
      <c r="E1340" t="s">
        <v>88</v>
      </c>
      <c r="F1340">
        <v>611511</v>
      </c>
      <c r="G1340">
        <v>365</v>
      </c>
      <c r="H1340">
        <v>0</v>
      </c>
      <c r="I1340">
        <v>1315</v>
      </c>
      <c r="J1340">
        <v>16651690</v>
      </c>
      <c r="K1340">
        <v>34</v>
      </c>
      <c r="L1340">
        <v>2255386</v>
      </c>
      <c r="M1340">
        <v>24209326</v>
      </c>
      <c r="N1340">
        <v>284700</v>
      </c>
      <c r="O1340">
        <v>54973917</v>
      </c>
      <c r="P1340" s="3">
        <v>69354171</v>
      </c>
      <c r="Q1340">
        <v>9</v>
      </c>
      <c r="R1340" t="s">
        <v>19</v>
      </c>
    </row>
    <row r="1341" spans="2:18">
      <c r="B1341">
        <v>2634</v>
      </c>
      <c r="C1341" t="s">
        <v>21</v>
      </c>
      <c r="D1341">
        <v>5</v>
      </c>
      <c r="E1341" t="s">
        <v>88</v>
      </c>
      <c r="F1341">
        <v>511161</v>
      </c>
      <c r="G1341">
        <v>245</v>
      </c>
      <c r="H1341">
        <v>0</v>
      </c>
      <c r="I1341">
        <v>905</v>
      </c>
      <c r="J1341">
        <v>7391908</v>
      </c>
      <c r="K1341">
        <v>28</v>
      </c>
      <c r="L1341">
        <v>1234032</v>
      </c>
      <c r="M1341">
        <v>10482080</v>
      </c>
      <c r="N1341">
        <v>305760</v>
      </c>
      <c r="O1341">
        <v>22239317</v>
      </c>
      <c r="P1341" s="3">
        <v>26609996</v>
      </c>
      <c r="Q1341">
        <v>6</v>
      </c>
      <c r="R1341" t="s">
        <v>19</v>
      </c>
    </row>
    <row r="1342" spans="2:18">
      <c r="B1342">
        <v>2127</v>
      </c>
      <c r="C1342" t="s">
        <v>17</v>
      </c>
      <c r="D1342">
        <v>5</v>
      </c>
      <c r="E1342" t="s">
        <v>88</v>
      </c>
      <c r="F1342">
        <v>511161</v>
      </c>
      <c r="G1342">
        <v>365</v>
      </c>
      <c r="H1342">
        <v>0</v>
      </c>
      <c r="I1342">
        <v>1428</v>
      </c>
      <c r="J1342">
        <v>17147228</v>
      </c>
      <c r="K1342">
        <v>28</v>
      </c>
      <c r="L1342">
        <v>1665956</v>
      </c>
      <c r="M1342">
        <v>21716914</v>
      </c>
      <c r="N1342">
        <v>531440</v>
      </c>
      <c r="O1342">
        <v>55704754</v>
      </c>
      <c r="P1342" s="3">
        <v>70006132</v>
      </c>
      <c r="Q1342">
        <v>27</v>
      </c>
      <c r="R1342" t="s">
        <v>28</v>
      </c>
    </row>
    <row r="1343" spans="2:18">
      <c r="B1343">
        <v>2140</v>
      </c>
      <c r="C1343" t="s">
        <v>21</v>
      </c>
      <c r="D1343">
        <v>5</v>
      </c>
      <c r="E1343" t="s">
        <v>88</v>
      </c>
      <c r="F1343">
        <v>611211</v>
      </c>
      <c r="G1343">
        <v>365</v>
      </c>
      <c r="H1343">
        <v>0</v>
      </c>
      <c r="I1343">
        <v>1370</v>
      </c>
      <c r="J1343">
        <v>11222633</v>
      </c>
      <c r="K1343">
        <v>28</v>
      </c>
      <c r="L1343">
        <v>1197952</v>
      </c>
      <c r="M1343">
        <v>15616160</v>
      </c>
      <c r="N1343">
        <v>455520</v>
      </c>
      <c r="O1343">
        <v>32701810</v>
      </c>
      <c r="P1343" s="3">
        <v>39261574</v>
      </c>
      <c r="Q1343">
        <v>6</v>
      </c>
      <c r="R1343" t="s">
        <v>19</v>
      </c>
    </row>
    <row r="1344" spans="2:18">
      <c r="B1344">
        <v>2122</v>
      </c>
      <c r="C1344" t="s">
        <v>17</v>
      </c>
      <c r="D1344">
        <v>5</v>
      </c>
      <c r="E1344" t="s">
        <v>88</v>
      </c>
      <c r="F1344">
        <v>851111</v>
      </c>
      <c r="G1344">
        <v>365</v>
      </c>
      <c r="H1344">
        <v>0</v>
      </c>
      <c r="I1344">
        <v>1425</v>
      </c>
      <c r="J1344">
        <v>18653777</v>
      </c>
      <c r="K1344">
        <v>25</v>
      </c>
      <c r="L1344">
        <v>1708461</v>
      </c>
      <c r="M1344">
        <v>24943514</v>
      </c>
      <c r="N1344">
        <v>284700</v>
      </c>
      <c r="O1344">
        <v>62326516</v>
      </c>
      <c r="P1344" s="3">
        <v>77827064</v>
      </c>
      <c r="Q1344">
        <v>12</v>
      </c>
      <c r="R1344" t="s">
        <v>25</v>
      </c>
    </row>
    <row r="1345" spans="2:18">
      <c r="B1345">
        <v>2150</v>
      </c>
      <c r="C1345" t="s">
        <v>17</v>
      </c>
      <c r="E1345" t="s">
        <v>88</v>
      </c>
      <c r="F1345">
        <v>851111</v>
      </c>
      <c r="G1345">
        <v>365</v>
      </c>
      <c r="H1345">
        <v>0</v>
      </c>
      <c r="I1345">
        <v>1430</v>
      </c>
      <c r="J1345">
        <v>17816204</v>
      </c>
      <c r="K1345">
        <v>23</v>
      </c>
      <c r="L1345">
        <v>1465341</v>
      </c>
      <c r="M1345">
        <v>23254294</v>
      </c>
      <c r="N1345">
        <v>227760</v>
      </c>
      <c r="O1345">
        <v>57464046</v>
      </c>
      <c r="P1345" s="3">
        <v>72413607</v>
      </c>
      <c r="Q1345">
        <v>8</v>
      </c>
      <c r="R1345" t="s">
        <v>19</v>
      </c>
    </row>
    <row r="1346" spans="2:18">
      <c r="B1346">
        <v>2148</v>
      </c>
      <c r="C1346" t="s">
        <v>17</v>
      </c>
      <c r="D1346">
        <v>5</v>
      </c>
      <c r="E1346" t="s">
        <v>88</v>
      </c>
      <c r="F1346">
        <v>851111</v>
      </c>
      <c r="G1346">
        <v>365</v>
      </c>
      <c r="H1346">
        <v>0</v>
      </c>
      <c r="I1346">
        <v>1401</v>
      </c>
      <c r="J1346">
        <v>14321028</v>
      </c>
      <c r="K1346">
        <v>19</v>
      </c>
      <c r="L1346">
        <v>1001042</v>
      </c>
      <c r="M1346">
        <v>19230534</v>
      </c>
      <c r="N1346">
        <v>208780</v>
      </c>
      <c r="O1346">
        <v>47250257</v>
      </c>
      <c r="P1346" s="3">
        <v>59436753</v>
      </c>
      <c r="Q1346">
        <v>13</v>
      </c>
      <c r="R1346" t="s">
        <v>25</v>
      </c>
    </row>
    <row r="1347" spans="2:18">
      <c r="B1347">
        <v>2147</v>
      </c>
      <c r="C1347" t="s">
        <v>17</v>
      </c>
      <c r="D1347">
        <v>5</v>
      </c>
      <c r="E1347" t="s">
        <v>88</v>
      </c>
      <c r="F1347">
        <v>511161</v>
      </c>
      <c r="G1347">
        <v>365</v>
      </c>
      <c r="H1347">
        <v>0</v>
      </c>
      <c r="I1347">
        <v>1303</v>
      </c>
      <c r="J1347">
        <v>13610719</v>
      </c>
      <c r="K1347">
        <v>15</v>
      </c>
      <c r="L1347">
        <v>797784</v>
      </c>
      <c r="M1347">
        <v>19399850</v>
      </c>
      <c r="N1347">
        <v>474500</v>
      </c>
      <c r="O1347">
        <v>43472779</v>
      </c>
      <c r="P1347" s="3">
        <v>58398210</v>
      </c>
      <c r="Q1347">
        <v>15</v>
      </c>
      <c r="R1347" t="s">
        <v>23</v>
      </c>
    </row>
    <row r="1348" spans="2:18">
      <c r="B1348">
        <v>2145</v>
      </c>
      <c r="C1348" t="s">
        <v>17</v>
      </c>
      <c r="D1348">
        <v>5</v>
      </c>
      <c r="E1348" t="s">
        <v>88</v>
      </c>
      <c r="F1348">
        <v>851111</v>
      </c>
      <c r="G1348">
        <v>365</v>
      </c>
      <c r="H1348">
        <v>0</v>
      </c>
      <c r="I1348">
        <v>1381</v>
      </c>
      <c r="J1348">
        <v>13970044</v>
      </c>
      <c r="K1348">
        <v>10</v>
      </c>
      <c r="L1348">
        <v>529880</v>
      </c>
      <c r="M1348">
        <v>19340620</v>
      </c>
      <c r="N1348">
        <v>265720</v>
      </c>
      <c r="O1348">
        <v>47571645</v>
      </c>
      <c r="P1348" s="3">
        <v>59712241</v>
      </c>
      <c r="Q1348">
        <v>17</v>
      </c>
      <c r="R1348" t="s">
        <v>27</v>
      </c>
    </row>
    <row r="1349" spans="2:18">
      <c r="B1349">
        <v>2133</v>
      </c>
      <c r="C1349" t="s">
        <v>17</v>
      </c>
      <c r="D1349">
        <v>5</v>
      </c>
      <c r="E1349" t="s">
        <v>88</v>
      </c>
      <c r="F1349">
        <v>851111</v>
      </c>
      <c r="G1349">
        <v>365</v>
      </c>
      <c r="H1349">
        <v>0</v>
      </c>
      <c r="I1349">
        <v>1265</v>
      </c>
      <c r="J1349">
        <v>13738347</v>
      </c>
      <c r="K1349">
        <v>8</v>
      </c>
      <c r="L1349">
        <v>452524</v>
      </c>
      <c r="M1349">
        <v>20646446</v>
      </c>
      <c r="N1349">
        <v>170820</v>
      </c>
      <c r="O1349">
        <v>48019844</v>
      </c>
      <c r="P1349" s="3">
        <v>60449790</v>
      </c>
      <c r="Q1349">
        <v>15</v>
      </c>
      <c r="R1349" t="s">
        <v>23</v>
      </c>
    </row>
    <row r="1350" spans="2:18">
      <c r="B1350">
        <v>2144</v>
      </c>
      <c r="C1350" t="s">
        <v>17</v>
      </c>
      <c r="D1350">
        <v>5</v>
      </c>
      <c r="E1350" t="s">
        <v>88</v>
      </c>
      <c r="F1350">
        <v>511111</v>
      </c>
      <c r="G1350">
        <v>365</v>
      </c>
      <c r="H1350">
        <v>0</v>
      </c>
      <c r="I1350">
        <v>1386</v>
      </c>
      <c r="J1350">
        <v>14062024</v>
      </c>
      <c r="K1350">
        <v>7</v>
      </c>
      <c r="L1350">
        <v>358758</v>
      </c>
      <c r="M1350">
        <v>18706687</v>
      </c>
      <c r="N1350">
        <v>588380</v>
      </c>
      <c r="O1350">
        <v>43193337</v>
      </c>
      <c r="P1350" s="3">
        <v>54986246</v>
      </c>
      <c r="Q1350">
        <v>13</v>
      </c>
      <c r="R1350" t="s">
        <v>25</v>
      </c>
    </row>
    <row r="1351" spans="2:18">
      <c r="B1351">
        <v>2146</v>
      </c>
      <c r="C1351" t="s">
        <v>17</v>
      </c>
      <c r="D1351">
        <v>5</v>
      </c>
      <c r="E1351" t="s">
        <v>88</v>
      </c>
      <c r="F1351">
        <v>811111</v>
      </c>
      <c r="G1351">
        <v>365</v>
      </c>
      <c r="H1351">
        <v>0</v>
      </c>
      <c r="I1351">
        <v>1430</v>
      </c>
      <c r="J1351">
        <v>18293897</v>
      </c>
      <c r="K1351">
        <v>5</v>
      </c>
      <c r="L1351">
        <v>332125</v>
      </c>
      <c r="M1351">
        <v>24094814</v>
      </c>
      <c r="N1351">
        <v>208780</v>
      </c>
      <c r="O1351">
        <v>57730913</v>
      </c>
      <c r="P1351" s="3">
        <v>72460548</v>
      </c>
      <c r="Q1351">
        <v>19</v>
      </c>
      <c r="R1351" t="s">
        <v>27</v>
      </c>
    </row>
    <row r="1352" spans="2:18">
      <c r="B1352">
        <v>2467</v>
      </c>
      <c r="C1352" t="s">
        <v>17</v>
      </c>
      <c r="D1352">
        <v>5</v>
      </c>
      <c r="E1352" t="s">
        <v>88</v>
      </c>
      <c r="F1352">
        <v>811111</v>
      </c>
      <c r="G1352">
        <v>365</v>
      </c>
      <c r="H1352">
        <v>0</v>
      </c>
      <c r="I1352">
        <v>1250</v>
      </c>
      <c r="J1352">
        <v>16437239</v>
      </c>
      <c r="K1352">
        <v>5</v>
      </c>
      <c r="L1352">
        <v>341869</v>
      </c>
      <c r="M1352">
        <v>25140605</v>
      </c>
      <c r="N1352">
        <v>227760</v>
      </c>
      <c r="O1352">
        <v>52867734</v>
      </c>
      <c r="P1352" s="3">
        <v>67157567</v>
      </c>
      <c r="Q1352">
        <v>13</v>
      </c>
      <c r="R1352" t="s">
        <v>25</v>
      </c>
    </row>
    <row r="1353" spans="2:18">
      <c r="B1353">
        <v>2999</v>
      </c>
      <c r="C1353" t="s">
        <v>17</v>
      </c>
      <c r="D1353">
        <v>5</v>
      </c>
      <c r="E1353" t="s">
        <v>88</v>
      </c>
      <c r="F1353">
        <v>511131</v>
      </c>
      <c r="G1353">
        <v>365</v>
      </c>
      <c r="H1353">
        <v>0</v>
      </c>
      <c r="I1353">
        <v>980</v>
      </c>
      <c r="J1353">
        <v>12660966</v>
      </c>
      <c r="K1353">
        <v>5</v>
      </c>
      <c r="L1353">
        <v>338364</v>
      </c>
      <c r="M1353">
        <v>24700573</v>
      </c>
      <c r="N1353">
        <v>227760</v>
      </c>
      <c r="O1353">
        <v>50140642</v>
      </c>
      <c r="P1353" s="3">
        <v>63360900</v>
      </c>
      <c r="Q1353">
        <v>27</v>
      </c>
      <c r="R1353" t="s">
        <v>28</v>
      </c>
    </row>
    <row r="1354" spans="2:18">
      <c r="B1354">
        <v>2153</v>
      </c>
      <c r="C1354" t="s">
        <v>17</v>
      </c>
      <c r="D1354">
        <v>5</v>
      </c>
      <c r="E1354" t="s">
        <v>88</v>
      </c>
      <c r="F1354">
        <v>511161</v>
      </c>
      <c r="G1354">
        <v>365</v>
      </c>
      <c r="H1354">
        <v>0</v>
      </c>
      <c r="I1354">
        <v>1420</v>
      </c>
      <c r="J1354">
        <v>15483835</v>
      </c>
      <c r="K1354">
        <v>4</v>
      </c>
      <c r="L1354">
        <v>215364</v>
      </c>
      <c r="M1354">
        <v>19651893</v>
      </c>
      <c r="N1354">
        <v>474500</v>
      </c>
      <c r="O1354">
        <v>48944221</v>
      </c>
      <c r="P1354" s="3">
        <v>65848547</v>
      </c>
      <c r="Q1354">
        <v>17</v>
      </c>
      <c r="R1354" t="s">
        <v>27</v>
      </c>
    </row>
    <row r="1355" spans="2:18">
      <c r="B1355">
        <v>2671</v>
      </c>
      <c r="C1355" t="s">
        <v>21</v>
      </c>
      <c r="D1355">
        <v>5</v>
      </c>
      <c r="E1355" t="s">
        <v>88</v>
      </c>
      <c r="F1355">
        <v>851111</v>
      </c>
      <c r="G1355">
        <v>245</v>
      </c>
      <c r="H1355">
        <v>0</v>
      </c>
      <c r="I1355">
        <v>832</v>
      </c>
      <c r="J1355">
        <v>6795653</v>
      </c>
      <c r="K1355">
        <v>2</v>
      </c>
      <c r="L1355">
        <v>85568</v>
      </c>
      <c r="M1355">
        <v>10482080</v>
      </c>
      <c r="N1355">
        <v>338000</v>
      </c>
      <c r="O1355">
        <v>18524501</v>
      </c>
      <c r="P1355" s="3">
        <v>22765458</v>
      </c>
      <c r="Q1355">
        <v>5</v>
      </c>
      <c r="R1355" t="s">
        <v>19</v>
      </c>
    </row>
    <row r="1356" spans="2:18">
      <c r="B1356">
        <v>2632</v>
      </c>
      <c r="C1356" t="s">
        <v>21</v>
      </c>
      <c r="D1356">
        <v>5</v>
      </c>
      <c r="E1356" t="s">
        <v>88</v>
      </c>
      <c r="F1356">
        <v>511161</v>
      </c>
      <c r="G1356">
        <v>334</v>
      </c>
      <c r="H1356">
        <v>0</v>
      </c>
      <c r="I1356">
        <v>1290</v>
      </c>
      <c r="J1356">
        <v>10536536</v>
      </c>
      <c r="K1356">
        <v>2</v>
      </c>
      <c r="L1356">
        <v>85568</v>
      </c>
      <c r="M1356">
        <v>14289856</v>
      </c>
      <c r="N1356">
        <v>486304</v>
      </c>
      <c r="O1356">
        <v>27987522</v>
      </c>
      <c r="P1356" s="3">
        <v>34293128</v>
      </c>
      <c r="Q1356">
        <v>5</v>
      </c>
      <c r="R1356" t="s">
        <v>19</v>
      </c>
    </row>
    <row r="1357" spans="2:18">
      <c r="B1357">
        <v>2120</v>
      </c>
      <c r="C1357" t="s">
        <v>17</v>
      </c>
      <c r="D1357">
        <v>5</v>
      </c>
      <c r="E1357" t="s">
        <v>88</v>
      </c>
      <c r="F1357">
        <v>811111</v>
      </c>
      <c r="G1357">
        <v>365</v>
      </c>
      <c r="H1357">
        <v>0</v>
      </c>
      <c r="I1357">
        <v>1185</v>
      </c>
      <c r="J1357">
        <v>13751904</v>
      </c>
      <c r="K1357">
        <v>2</v>
      </c>
      <c r="L1357">
        <v>121576</v>
      </c>
      <c r="M1357">
        <v>22187620</v>
      </c>
      <c r="N1357">
        <v>265720</v>
      </c>
      <c r="O1357">
        <v>51360673</v>
      </c>
      <c r="P1357" s="3">
        <v>64392774</v>
      </c>
      <c r="Q1357">
        <v>12</v>
      </c>
      <c r="R1357" t="s">
        <v>25</v>
      </c>
    </row>
    <row r="1358" spans="2:18">
      <c r="B1358">
        <v>2151</v>
      </c>
      <c r="C1358" t="s">
        <v>17</v>
      </c>
      <c r="D1358">
        <v>5</v>
      </c>
      <c r="E1358" t="s">
        <v>88</v>
      </c>
      <c r="F1358">
        <v>511131</v>
      </c>
      <c r="G1358">
        <v>365</v>
      </c>
      <c r="H1358">
        <v>0</v>
      </c>
      <c r="I1358">
        <v>1375</v>
      </c>
      <c r="J1358">
        <v>17736722</v>
      </c>
      <c r="K1358">
        <v>2</v>
      </c>
      <c r="L1358">
        <v>131726</v>
      </c>
      <c r="M1358">
        <v>24040067</v>
      </c>
      <c r="N1358">
        <v>227760</v>
      </c>
      <c r="O1358">
        <v>56723515</v>
      </c>
      <c r="P1358" s="3">
        <v>71755193</v>
      </c>
      <c r="Q1358">
        <v>12</v>
      </c>
      <c r="R1358" t="s">
        <v>25</v>
      </c>
    </row>
    <row r="1359" spans="2:18">
      <c r="B1359">
        <v>2125</v>
      </c>
      <c r="C1359" t="s">
        <v>17</v>
      </c>
      <c r="D1359">
        <v>5</v>
      </c>
      <c r="E1359" t="s">
        <v>88</v>
      </c>
      <c r="F1359">
        <v>511111</v>
      </c>
      <c r="G1359">
        <v>365</v>
      </c>
      <c r="H1359">
        <v>0</v>
      </c>
      <c r="I1359">
        <v>1428</v>
      </c>
      <c r="J1359">
        <v>14511793</v>
      </c>
      <c r="K1359">
        <v>2</v>
      </c>
      <c r="L1359">
        <v>100922</v>
      </c>
      <c r="M1359">
        <v>18418193</v>
      </c>
      <c r="N1359">
        <v>588380</v>
      </c>
      <c r="O1359">
        <v>46385879</v>
      </c>
      <c r="P1359" s="3">
        <v>62791289</v>
      </c>
      <c r="Q1359">
        <v>6</v>
      </c>
      <c r="R1359" t="s">
        <v>19</v>
      </c>
    </row>
    <row r="1360" spans="2:18">
      <c r="B1360">
        <v>2119</v>
      </c>
      <c r="C1360" t="s">
        <v>17</v>
      </c>
      <c r="D1360">
        <v>5</v>
      </c>
      <c r="E1360" t="s">
        <v>88</v>
      </c>
      <c r="F1360">
        <v>511161</v>
      </c>
      <c r="G1360">
        <v>365</v>
      </c>
      <c r="H1360">
        <v>0</v>
      </c>
      <c r="I1360">
        <v>1402</v>
      </c>
      <c r="J1360">
        <v>13641440</v>
      </c>
      <c r="K1360">
        <v>2</v>
      </c>
      <c r="L1360">
        <v>98405</v>
      </c>
      <c r="M1360">
        <v>17945978</v>
      </c>
      <c r="N1360">
        <v>531440</v>
      </c>
      <c r="O1360">
        <v>39558223</v>
      </c>
      <c r="P1360" s="3">
        <v>50395792</v>
      </c>
      <c r="Q1360">
        <v>4</v>
      </c>
      <c r="R1360" t="s">
        <v>19</v>
      </c>
    </row>
    <row r="1361" spans="2:18">
      <c r="B1361">
        <v>2143</v>
      </c>
      <c r="C1361" t="s">
        <v>17</v>
      </c>
      <c r="D1361">
        <v>5</v>
      </c>
      <c r="E1361" t="s">
        <v>88</v>
      </c>
      <c r="F1361">
        <v>611511</v>
      </c>
      <c r="G1361">
        <v>365</v>
      </c>
      <c r="H1361">
        <v>0</v>
      </c>
      <c r="I1361">
        <v>1030</v>
      </c>
      <c r="J1361">
        <v>12577965</v>
      </c>
      <c r="K1361">
        <v>1</v>
      </c>
      <c r="L1361">
        <v>63866</v>
      </c>
      <c r="M1361">
        <v>23311234</v>
      </c>
      <c r="N1361">
        <v>227760</v>
      </c>
      <c r="O1361">
        <v>49443032</v>
      </c>
      <c r="P1361" s="3">
        <v>62451533</v>
      </c>
      <c r="Q1361">
        <v>6</v>
      </c>
      <c r="R1361" t="s">
        <v>19</v>
      </c>
    </row>
    <row r="1362" spans="2:18">
      <c r="B1362">
        <v>2699</v>
      </c>
      <c r="C1362" t="s">
        <v>21</v>
      </c>
      <c r="D1362">
        <v>5</v>
      </c>
      <c r="E1362" t="s">
        <v>88</v>
      </c>
      <c r="F1362">
        <v>851111</v>
      </c>
      <c r="G1362">
        <v>59</v>
      </c>
      <c r="H1362">
        <v>0</v>
      </c>
      <c r="I1362">
        <v>170</v>
      </c>
      <c r="J1362">
        <v>1388536</v>
      </c>
      <c r="K1362">
        <v>0</v>
      </c>
      <c r="L1362">
        <v>0</v>
      </c>
      <c r="M1362">
        <v>2524256</v>
      </c>
      <c r="N1362">
        <v>33748</v>
      </c>
      <c r="O1362">
        <v>4384261</v>
      </c>
      <c r="P1362" s="3">
        <v>5337194</v>
      </c>
      <c r="Q1362">
        <v>5</v>
      </c>
      <c r="R1362" t="s">
        <v>19</v>
      </c>
    </row>
    <row r="1363" spans="2:18">
      <c r="B1363">
        <v>2137</v>
      </c>
      <c r="C1363" t="s">
        <v>17</v>
      </c>
      <c r="D1363">
        <v>5</v>
      </c>
      <c r="E1363" t="s">
        <v>88</v>
      </c>
      <c r="F1363">
        <v>511161</v>
      </c>
      <c r="G1363">
        <v>124</v>
      </c>
      <c r="H1363">
        <v>0</v>
      </c>
      <c r="I1363">
        <v>480</v>
      </c>
      <c r="J1363">
        <v>5165360</v>
      </c>
      <c r="K1363">
        <v>0</v>
      </c>
      <c r="L1363">
        <v>0</v>
      </c>
      <c r="M1363">
        <v>6989632</v>
      </c>
      <c r="N1363">
        <v>180544</v>
      </c>
      <c r="O1363">
        <v>14534304</v>
      </c>
      <c r="P1363" s="3">
        <v>18548935</v>
      </c>
      <c r="Q1363">
        <v>14</v>
      </c>
      <c r="R1363" t="s">
        <v>25</v>
      </c>
    </row>
    <row r="1364" spans="2:18">
      <c r="B1364">
        <v>3415</v>
      </c>
      <c r="C1364" t="s">
        <v>17</v>
      </c>
      <c r="D1364">
        <v>5</v>
      </c>
      <c r="E1364" t="s">
        <v>88</v>
      </c>
      <c r="F1364">
        <v>511111</v>
      </c>
      <c r="G1364">
        <v>124</v>
      </c>
      <c r="H1364">
        <v>0</v>
      </c>
      <c r="I1364">
        <v>476</v>
      </c>
      <c r="J1364">
        <v>5353059</v>
      </c>
      <c r="K1364">
        <v>0</v>
      </c>
      <c r="L1364">
        <v>0</v>
      </c>
      <c r="M1364">
        <v>6887752</v>
      </c>
      <c r="N1364">
        <v>199888</v>
      </c>
      <c r="O1364">
        <v>16695927</v>
      </c>
      <c r="P1364" s="3">
        <v>21164250</v>
      </c>
      <c r="Q1364">
        <v>14</v>
      </c>
      <c r="R1364" t="s">
        <v>25</v>
      </c>
    </row>
    <row r="1365" spans="2:18">
      <c r="B1365">
        <v>2130</v>
      </c>
      <c r="C1365" t="s">
        <v>17</v>
      </c>
      <c r="D1365">
        <v>5</v>
      </c>
      <c r="E1365" t="s">
        <v>88</v>
      </c>
      <c r="F1365">
        <v>851111</v>
      </c>
      <c r="G1365">
        <v>174</v>
      </c>
      <c r="H1365">
        <v>191</v>
      </c>
      <c r="I1365">
        <v>154</v>
      </c>
      <c r="J1365">
        <v>1650187</v>
      </c>
      <c r="K1365">
        <v>0</v>
      </c>
      <c r="L1365">
        <v>0</v>
      </c>
      <c r="M1365">
        <v>9766410</v>
      </c>
      <c r="N1365">
        <v>280488</v>
      </c>
      <c r="O1365">
        <v>15493486</v>
      </c>
      <c r="P1365" s="3">
        <v>21523419</v>
      </c>
      <c r="Q1365">
        <v>27</v>
      </c>
      <c r="R1365" t="s">
        <v>28</v>
      </c>
    </row>
    <row r="1366" spans="2:18">
      <c r="B1366">
        <v>2652</v>
      </c>
      <c r="C1366" t="s">
        <v>21</v>
      </c>
      <c r="D1366">
        <v>5</v>
      </c>
      <c r="E1366" t="s">
        <v>88</v>
      </c>
      <c r="F1366">
        <v>851111</v>
      </c>
      <c r="G1366">
        <v>245</v>
      </c>
      <c r="H1366">
        <v>0</v>
      </c>
      <c r="I1366">
        <v>790</v>
      </c>
      <c r="J1366">
        <v>6452604</v>
      </c>
      <c r="K1366">
        <v>0</v>
      </c>
      <c r="L1366">
        <v>0</v>
      </c>
      <c r="M1366">
        <v>10482080</v>
      </c>
      <c r="N1366">
        <v>356720</v>
      </c>
      <c r="O1366">
        <v>18114604</v>
      </c>
      <c r="P1366" s="3">
        <v>22280965</v>
      </c>
      <c r="Q1366">
        <v>17</v>
      </c>
      <c r="R1366" t="s">
        <v>27</v>
      </c>
    </row>
    <row r="1367" spans="2:18">
      <c r="B1367">
        <v>2546</v>
      </c>
      <c r="C1367" t="s">
        <v>17</v>
      </c>
      <c r="D1367">
        <v>5</v>
      </c>
      <c r="E1367" t="s">
        <v>88</v>
      </c>
      <c r="F1367">
        <v>611511</v>
      </c>
      <c r="G1367">
        <v>272</v>
      </c>
      <c r="H1367">
        <v>93</v>
      </c>
      <c r="I1367">
        <v>430</v>
      </c>
      <c r="J1367">
        <v>5040513</v>
      </c>
      <c r="K1367">
        <v>0</v>
      </c>
      <c r="L1367">
        <v>0</v>
      </c>
      <c r="M1367">
        <v>16701236</v>
      </c>
      <c r="N1367">
        <v>212160</v>
      </c>
      <c r="O1367">
        <v>25518544</v>
      </c>
      <c r="P1367" s="3">
        <v>32849142</v>
      </c>
      <c r="Q1367">
        <v>5</v>
      </c>
      <c r="R1367" t="s">
        <v>19</v>
      </c>
    </row>
    <row r="1368" spans="2:18">
      <c r="B1368">
        <v>2657</v>
      </c>
      <c r="C1368" t="s">
        <v>21</v>
      </c>
      <c r="D1368">
        <v>5</v>
      </c>
      <c r="E1368" t="s">
        <v>88</v>
      </c>
      <c r="F1368">
        <v>851111</v>
      </c>
      <c r="G1368">
        <v>334</v>
      </c>
      <c r="H1368">
        <v>0</v>
      </c>
      <c r="I1368">
        <v>1155</v>
      </c>
      <c r="J1368">
        <v>9433870</v>
      </c>
      <c r="K1368">
        <v>0</v>
      </c>
      <c r="L1368">
        <v>0</v>
      </c>
      <c r="M1368">
        <v>14289856</v>
      </c>
      <c r="N1368">
        <v>416832</v>
      </c>
      <c r="O1368">
        <v>25262798</v>
      </c>
      <c r="P1368" s="3">
        <v>31073243</v>
      </c>
      <c r="Q1368">
        <v>5</v>
      </c>
      <c r="R1368" t="s">
        <v>19</v>
      </c>
    </row>
    <row r="1369" spans="2:18">
      <c r="B1369">
        <v>2141</v>
      </c>
      <c r="C1369" t="s">
        <v>17</v>
      </c>
      <c r="D1369">
        <v>5</v>
      </c>
      <c r="E1369" t="s">
        <v>88</v>
      </c>
      <c r="F1369">
        <v>511161</v>
      </c>
      <c r="G1369">
        <v>336</v>
      </c>
      <c r="H1369">
        <v>0</v>
      </c>
      <c r="I1369">
        <v>1320</v>
      </c>
      <c r="J1369">
        <v>15185152</v>
      </c>
      <c r="K1369">
        <v>0</v>
      </c>
      <c r="L1369">
        <v>0</v>
      </c>
      <c r="M1369">
        <v>19089906</v>
      </c>
      <c r="N1369">
        <v>489216</v>
      </c>
      <c r="O1369">
        <v>47195670</v>
      </c>
      <c r="P1369" s="3">
        <v>59739867</v>
      </c>
      <c r="Q1369">
        <v>6</v>
      </c>
      <c r="R1369" t="s">
        <v>19</v>
      </c>
    </row>
    <row r="1370" spans="2:18">
      <c r="B1370">
        <v>2142</v>
      </c>
      <c r="C1370" t="s">
        <v>17</v>
      </c>
      <c r="D1370">
        <v>5</v>
      </c>
      <c r="E1370" t="s">
        <v>88</v>
      </c>
      <c r="F1370">
        <v>851111</v>
      </c>
      <c r="G1370">
        <v>336</v>
      </c>
      <c r="H1370">
        <v>0</v>
      </c>
      <c r="I1370">
        <v>1310</v>
      </c>
      <c r="J1370">
        <v>15020571</v>
      </c>
      <c r="K1370">
        <v>0</v>
      </c>
      <c r="L1370">
        <v>0</v>
      </c>
      <c r="M1370">
        <v>19449828</v>
      </c>
      <c r="N1370">
        <v>244608</v>
      </c>
      <c r="O1370">
        <v>45832599</v>
      </c>
      <c r="P1370" s="3">
        <v>58004530</v>
      </c>
      <c r="Q1370">
        <v>6</v>
      </c>
      <c r="R1370" t="s">
        <v>19</v>
      </c>
    </row>
    <row r="1371" spans="2:18">
      <c r="B1371">
        <v>2118</v>
      </c>
      <c r="C1371" t="s">
        <v>17</v>
      </c>
      <c r="D1371">
        <v>5</v>
      </c>
      <c r="E1371" t="s">
        <v>88</v>
      </c>
      <c r="F1371">
        <v>511151</v>
      </c>
      <c r="G1371">
        <v>336</v>
      </c>
      <c r="H1371">
        <v>0</v>
      </c>
      <c r="I1371">
        <v>1310</v>
      </c>
      <c r="J1371">
        <v>14180401</v>
      </c>
      <c r="K1371">
        <v>0</v>
      </c>
      <c r="L1371">
        <v>0</v>
      </c>
      <c r="M1371">
        <v>18038094</v>
      </c>
      <c r="N1371">
        <v>541632</v>
      </c>
      <c r="O1371">
        <v>44759527</v>
      </c>
      <c r="P1371" s="3">
        <v>56695537</v>
      </c>
      <c r="Q1371">
        <v>14</v>
      </c>
      <c r="R1371" t="s">
        <v>25</v>
      </c>
    </row>
    <row r="1372" spans="2:18">
      <c r="B1372">
        <v>2129</v>
      </c>
      <c r="C1372" t="s">
        <v>17</v>
      </c>
      <c r="D1372">
        <v>5</v>
      </c>
      <c r="E1372" t="s">
        <v>88</v>
      </c>
      <c r="F1372">
        <v>511121</v>
      </c>
      <c r="G1372">
        <v>365</v>
      </c>
      <c r="H1372">
        <v>0</v>
      </c>
      <c r="I1372">
        <v>1402</v>
      </c>
      <c r="J1372">
        <v>15058151</v>
      </c>
      <c r="K1372">
        <v>0</v>
      </c>
      <c r="L1372">
        <v>0</v>
      </c>
      <c r="M1372">
        <v>20441460</v>
      </c>
      <c r="N1372">
        <v>531440</v>
      </c>
      <c r="O1372">
        <v>45361753</v>
      </c>
      <c r="P1372" s="3">
        <v>57528265</v>
      </c>
      <c r="Q1372">
        <v>27</v>
      </c>
      <c r="R1372" t="s">
        <v>28</v>
      </c>
    </row>
    <row r="1373" spans="2:18">
      <c r="B1373">
        <v>2154</v>
      </c>
      <c r="C1373" t="s">
        <v>17</v>
      </c>
      <c r="D1373">
        <v>5</v>
      </c>
      <c r="E1373" t="s">
        <v>88</v>
      </c>
      <c r="F1373">
        <v>511161</v>
      </c>
      <c r="G1373">
        <v>365</v>
      </c>
      <c r="H1373">
        <v>0</v>
      </c>
      <c r="I1373">
        <v>1440</v>
      </c>
      <c r="J1373">
        <v>17047668</v>
      </c>
      <c r="K1373">
        <v>0</v>
      </c>
      <c r="L1373">
        <v>0</v>
      </c>
      <c r="M1373">
        <v>21398053</v>
      </c>
      <c r="N1373">
        <v>531440</v>
      </c>
      <c r="O1373">
        <v>53001840</v>
      </c>
      <c r="P1373" s="3">
        <v>67249741</v>
      </c>
      <c r="Q1373">
        <v>24</v>
      </c>
      <c r="R1373" t="s">
        <v>26</v>
      </c>
    </row>
    <row r="1374" spans="2:18">
      <c r="B1374">
        <v>2149</v>
      </c>
      <c r="C1374" t="s">
        <v>17</v>
      </c>
      <c r="D1374">
        <v>5</v>
      </c>
      <c r="E1374" t="s">
        <v>88</v>
      </c>
      <c r="F1374">
        <v>511161</v>
      </c>
      <c r="G1374">
        <v>365</v>
      </c>
      <c r="H1374">
        <v>0</v>
      </c>
      <c r="I1374">
        <v>1406</v>
      </c>
      <c r="J1374">
        <v>15275645</v>
      </c>
      <c r="K1374">
        <v>0</v>
      </c>
      <c r="L1374">
        <v>0</v>
      </c>
      <c r="M1374">
        <v>19792346</v>
      </c>
      <c r="N1374">
        <v>588380</v>
      </c>
      <c r="O1374">
        <v>47349835</v>
      </c>
      <c r="P1374" s="3">
        <v>60118200</v>
      </c>
      <c r="Q1374">
        <v>26</v>
      </c>
      <c r="R1374" t="s">
        <v>28</v>
      </c>
    </row>
    <row r="1375" spans="2:18">
      <c r="B1375">
        <v>2152</v>
      </c>
      <c r="C1375" t="s">
        <v>17</v>
      </c>
      <c r="D1375">
        <v>5</v>
      </c>
      <c r="E1375" t="s">
        <v>88</v>
      </c>
      <c r="F1375">
        <v>511161</v>
      </c>
      <c r="G1375">
        <v>365</v>
      </c>
      <c r="H1375">
        <v>0</v>
      </c>
      <c r="I1375">
        <v>1440</v>
      </c>
      <c r="J1375">
        <v>14838975</v>
      </c>
      <c r="K1375">
        <v>0</v>
      </c>
      <c r="L1375">
        <v>0</v>
      </c>
      <c r="M1375">
        <v>18664933</v>
      </c>
      <c r="N1375">
        <v>607360</v>
      </c>
      <c r="O1375">
        <v>43950302</v>
      </c>
      <c r="P1375" s="3">
        <v>56338113</v>
      </c>
      <c r="Q1375">
        <v>12</v>
      </c>
      <c r="R1375" t="s">
        <v>25</v>
      </c>
    </row>
    <row r="1376" spans="2:18">
      <c r="B1376">
        <v>2121</v>
      </c>
      <c r="C1376" t="s">
        <v>17</v>
      </c>
      <c r="D1376">
        <v>5</v>
      </c>
      <c r="E1376" t="s">
        <v>88</v>
      </c>
      <c r="F1376">
        <v>511161</v>
      </c>
      <c r="G1376">
        <v>365</v>
      </c>
      <c r="H1376">
        <v>0</v>
      </c>
      <c r="I1376">
        <v>1380</v>
      </c>
      <c r="J1376">
        <v>14482951</v>
      </c>
      <c r="K1376">
        <v>0</v>
      </c>
      <c r="L1376">
        <v>0</v>
      </c>
      <c r="M1376">
        <v>19450706</v>
      </c>
      <c r="N1376">
        <v>531440</v>
      </c>
      <c r="O1376">
        <v>45457461</v>
      </c>
      <c r="P1376" s="3">
        <v>57486421</v>
      </c>
      <c r="Q1376">
        <v>27</v>
      </c>
      <c r="R1376" t="s">
        <v>28</v>
      </c>
    </row>
    <row r="1377" spans="2:18">
      <c r="B1377">
        <v>2139</v>
      </c>
      <c r="C1377" t="s">
        <v>17</v>
      </c>
      <c r="D1377">
        <v>5</v>
      </c>
      <c r="E1377" t="s">
        <v>88</v>
      </c>
      <c r="F1377">
        <v>511161</v>
      </c>
      <c r="G1377">
        <v>365</v>
      </c>
      <c r="H1377">
        <v>0</v>
      </c>
      <c r="I1377">
        <v>1395</v>
      </c>
      <c r="J1377">
        <v>14903175</v>
      </c>
      <c r="K1377">
        <v>0</v>
      </c>
      <c r="L1377">
        <v>0</v>
      </c>
      <c r="M1377">
        <v>19359600</v>
      </c>
      <c r="N1377">
        <v>588380</v>
      </c>
      <c r="O1377">
        <v>46403313</v>
      </c>
      <c r="P1377" s="3">
        <v>58962358</v>
      </c>
      <c r="Q1377">
        <v>24</v>
      </c>
      <c r="R1377" t="s">
        <v>26</v>
      </c>
    </row>
    <row r="1378" spans="2:18">
      <c r="B1378">
        <v>2565</v>
      </c>
      <c r="C1378" t="s">
        <v>17</v>
      </c>
      <c r="D1378">
        <v>5</v>
      </c>
      <c r="E1378" t="s">
        <v>88</v>
      </c>
      <c r="F1378">
        <v>611211</v>
      </c>
      <c r="G1378">
        <v>365</v>
      </c>
      <c r="H1378">
        <v>0</v>
      </c>
      <c r="I1378">
        <v>1295</v>
      </c>
      <c r="J1378">
        <v>12209077</v>
      </c>
      <c r="K1378">
        <v>0</v>
      </c>
      <c r="L1378">
        <v>0</v>
      </c>
      <c r="M1378">
        <v>18023407</v>
      </c>
      <c r="N1378">
        <v>170820</v>
      </c>
      <c r="O1378">
        <v>38920918</v>
      </c>
      <c r="P1378" s="3">
        <v>49483839</v>
      </c>
      <c r="Q1378">
        <v>7</v>
      </c>
      <c r="R1378" t="s">
        <v>19</v>
      </c>
    </row>
    <row r="1379" spans="2:18">
      <c r="B1379">
        <v>2132</v>
      </c>
      <c r="C1379" t="s">
        <v>17</v>
      </c>
      <c r="D1379">
        <v>5</v>
      </c>
      <c r="E1379" t="s">
        <v>88</v>
      </c>
      <c r="F1379">
        <v>511161</v>
      </c>
      <c r="G1379">
        <v>365</v>
      </c>
      <c r="H1379">
        <v>0</v>
      </c>
      <c r="I1379">
        <v>1440</v>
      </c>
      <c r="J1379">
        <v>13915492</v>
      </c>
      <c r="K1379">
        <v>0</v>
      </c>
      <c r="L1379">
        <v>0</v>
      </c>
      <c r="M1379">
        <v>17503354</v>
      </c>
      <c r="N1379">
        <v>588380</v>
      </c>
      <c r="O1379">
        <v>43295560</v>
      </c>
      <c r="P1379" s="3">
        <v>54913137</v>
      </c>
      <c r="Q1379">
        <v>5</v>
      </c>
      <c r="R1379" t="s">
        <v>19</v>
      </c>
    </row>
    <row r="1380" spans="2:18">
      <c r="B1380">
        <v>2131</v>
      </c>
      <c r="C1380" t="s">
        <v>17</v>
      </c>
      <c r="D1380">
        <v>5</v>
      </c>
      <c r="E1380" t="s">
        <v>88</v>
      </c>
      <c r="F1380">
        <v>511161</v>
      </c>
      <c r="G1380">
        <v>365</v>
      </c>
      <c r="H1380">
        <v>0</v>
      </c>
      <c r="I1380">
        <v>1440</v>
      </c>
      <c r="J1380">
        <v>14393128</v>
      </c>
      <c r="K1380">
        <v>0</v>
      </c>
      <c r="L1380">
        <v>0</v>
      </c>
      <c r="M1380">
        <v>17268006</v>
      </c>
      <c r="N1380">
        <v>607360</v>
      </c>
      <c r="O1380">
        <v>39576060</v>
      </c>
      <c r="P1380" s="3">
        <v>50333938</v>
      </c>
      <c r="Q1380">
        <v>4</v>
      </c>
      <c r="R1380" t="s">
        <v>19</v>
      </c>
    </row>
    <row r="1381" spans="2:18">
      <c r="B1381">
        <v>2138</v>
      </c>
      <c r="C1381" t="s">
        <v>17</v>
      </c>
      <c r="D1381">
        <v>5</v>
      </c>
      <c r="E1381" t="s">
        <v>88</v>
      </c>
      <c r="F1381">
        <v>511151</v>
      </c>
      <c r="G1381">
        <v>365</v>
      </c>
      <c r="H1381">
        <v>0</v>
      </c>
      <c r="I1381">
        <v>1432</v>
      </c>
      <c r="J1381">
        <v>16032743</v>
      </c>
      <c r="K1381">
        <v>0</v>
      </c>
      <c r="L1381">
        <v>0</v>
      </c>
      <c r="M1381">
        <v>20316193</v>
      </c>
      <c r="N1381">
        <v>588380</v>
      </c>
      <c r="O1381">
        <v>50359476</v>
      </c>
      <c r="P1381" s="3">
        <v>63809722</v>
      </c>
      <c r="Q1381">
        <v>28</v>
      </c>
      <c r="R1381" t="s">
        <v>28</v>
      </c>
    </row>
    <row r="1382" spans="2:18">
      <c r="B1382">
        <v>2157</v>
      </c>
      <c r="C1382" t="s">
        <v>17</v>
      </c>
      <c r="E1382" t="s">
        <v>89</v>
      </c>
      <c r="F1382">
        <v>811111</v>
      </c>
      <c r="G1382">
        <v>365</v>
      </c>
      <c r="H1382">
        <v>0</v>
      </c>
      <c r="I1382">
        <v>1440</v>
      </c>
      <c r="J1382">
        <v>16265160</v>
      </c>
      <c r="K1382">
        <v>68</v>
      </c>
      <c r="L1382">
        <v>4023260</v>
      </c>
      <c r="M1382">
        <v>21595446</v>
      </c>
      <c r="N1382">
        <v>303680</v>
      </c>
      <c r="O1382">
        <v>64681985</v>
      </c>
      <c r="P1382" s="3">
        <v>78841396</v>
      </c>
      <c r="Q1382">
        <v>12</v>
      </c>
      <c r="R1382" t="s">
        <v>25</v>
      </c>
    </row>
    <row r="1383" spans="2:18">
      <c r="B1383">
        <v>2156</v>
      </c>
      <c r="C1383" t="s">
        <v>17</v>
      </c>
      <c r="D1383">
        <v>33</v>
      </c>
      <c r="E1383" t="s">
        <v>89</v>
      </c>
      <c r="F1383">
        <v>511161</v>
      </c>
      <c r="G1383">
        <v>365</v>
      </c>
      <c r="H1383">
        <v>0</v>
      </c>
      <c r="I1383">
        <v>1040</v>
      </c>
      <c r="J1383">
        <v>10557692</v>
      </c>
      <c r="K1383">
        <v>58</v>
      </c>
      <c r="L1383">
        <v>3084161</v>
      </c>
      <c r="M1383">
        <v>19408947</v>
      </c>
      <c r="N1383">
        <v>208780</v>
      </c>
      <c r="O1383">
        <v>43387653</v>
      </c>
      <c r="P1383" s="3">
        <v>54851630</v>
      </c>
      <c r="Q1383">
        <v>14</v>
      </c>
      <c r="R1383" t="s">
        <v>25</v>
      </c>
    </row>
    <row r="1384" spans="2:18">
      <c r="B1384">
        <v>2155</v>
      </c>
      <c r="C1384" t="s">
        <v>17</v>
      </c>
      <c r="D1384">
        <v>33</v>
      </c>
      <c r="E1384" t="s">
        <v>89</v>
      </c>
      <c r="F1384">
        <v>851111</v>
      </c>
      <c r="G1384">
        <v>365</v>
      </c>
      <c r="H1384">
        <v>0</v>
      </c>
      <c r="I1384">
        <v>970</v>
      </c>
      <c r="J1384">
        <v>10155222</v>
      </c>
      <c r="K1384">
        <v>20</v>
      </c>
      <c r="L1384">
        <v>1096784</v>
      </c>
      <c r="M1384">
        <v>20016307</v>
      </c>
      <c r="N1384">
        <v>265720</v>
      </c>
      <c r="O1384">
        <v>41200800</v>
      </c>
      <c r="P1384" s="3">
        <v>52401064</v>
      </c>
      <c r="Q1384">
        <v>18</v>
      </c>
      <c r="R1384" t="s">
        <v>27</v>
      </c>
    </row>
    <row r="1385" spans="2:18">
      <c r="B1385">
        <v>2158</v>
      </c>
      <c r="C1385" t="s">
        <v>21</v>
      </c>
      <c r="D1385">
        <v>33</v>
      </c>
      <c r="E1385" t="s">
        <v>89</v>
      </c>
      <c r="F1385">
        <v>541161</v>
      </c>
      <c r="G1385">
        <v>41</v>
      </c>
      <c r="H1385">
        <v>52</v>
      </c>
      <c r="I1385">
        <v>70</v>
      </c>
      <c r="J1385">
        <v>573755</v>
      </c>
      <c r="K1385">
        <v>0</v>
      </c>
      <c r="L1385">
        <v>0</v>
      </c>
      <c r="M1385">
        <v>1760294</v>
      </c>
      <c r="N1385">
        <v>51168</v>
      </c>
      <c r="O1385">
        <v>2494551</v>
      </c>
      <c r="P1385" s="3">
        <v>3068298</v>
      </c>
      <c r="Q1385">
        <v>5</v>
      </c>
      <c r="R1385" t="s">
        <v>19</v>
      </c>
    </row>
  </sheetData>
  <mergeCells count="6">
    <mergeCell ref="U4:U5"/>
    <mergeCell ref="V15:V16"/>
    <mergeCell ref="V17:V18"/>
    <mergeCell ref="V19:V20"/>
    <mergeCell ref="U15:U21"/>
    <mergeCell ref="V21:W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1385"/>
  <sheetViews>
    <sheetView showGridLines="0" rightToLeft="1" tabSelected="1" topLeftCell="L1" zoomScale="90" zoomScaleNormal="90" workbookViewId="0">
      <selection activeCell="W6" sqref="W6"/>
    </sheetView>
  </sheetViews>
  <sheetFormatPr defaultRowHeight="14.25"/>
  <cols>
    <col min="2" max="2" width="6.625" bestFit="1" customWidth="1"/>
    <col min="14" max="14" width="8" bestFit="1" customWidth="1"/>
    <col min="15" max="15" width="15.25" style="12" bestFit="1" customWidth="1"/>
    <col min="16" max="16" width="18.625" style="12" bestFit="1" customWidth="1"/>
    <col min="21" max="21" width="14" style="8" bestFit="1" customWidth="1"/>
    <col min="22" max="22" width="15.625" customWidth="1"/>
    <col min="23" max="23" width="24.75" customWidth="1"/>
    <col min="258" max="258" width="6.625" bestFit="1" customWidth="1"/>
    <col min="270" max="270" width="8" bestFit="1" customWidth="1"/>
    <col min="271" max="271" width="10" bestFit="1" customWidth="1"/>
    <col min="272" max="272" width="15.25" bestFit="1" customWidth="1"/>
    <col min="277" max="277" width="14" bestFit="1" customWidth="1"/>
    <col min="278" max="278" width="16.625" bestFit="1" customWidth="1"/>
    <col min="514" max="514" width="6.625" bestFit="1" customWidth="1"/>
    <col min="526" max="526" width="8" bestFit="1" customWidth="1"/>
    <col min="527" max="527" width="10" bestFit="1" customWidth="1"/>
    <col min="528" max="528" width="15.25" bestFit="1" customWidth="1"/>
    <col min="533" max="533" width="14" bestFit="1" customWidth="1"/>
    <col min="534" max="534" width="16.625" bestFit="1" customWidth="1"/>
    <col min="770" max="770" width="6.625" bestFit="1" customWidth="1"/>
    <col min="782" max="782" width="8" bestFit="1" customWidth="1"/>
    <col min="783" max="783" width="10" bestFit="1" customWidth="1"/>
    <col min="784" max="784" width="15.25" bestFit="1" customWidth="1"/>
    <col min="789" max="789" width="14" bestFit="1" customWidth="1"/>
    <col min="790" max="790" width="16.625" bestFit="1" customWidth="1"/>
    <col min="1026" max="1026" width="6.625" bestFit="1" customWidth="1"/>
    <col min="1038" max="1038" width="8" bestFit="1" customWidth="1"/>
    <col min="1039" max="1039" width="10" bestFit="1" customWidth="1"/>
    <col min="1040" max="1040" width="15.25" bestFit="1" customWidth="1"/>
    <col min="1045" max="1045" width="14" bestFit="1" customWidth="1"/>
    <col min="1046" max="1046" width="16.625" bestFit="1" customWidth="1"/>
    <col min="1282" max="1282" width="6.625" bestFit="1" customWidth="1"/>
    <col min="1294" max="1294" width="8" bestFit="1" customWidth="1"/>
    <col min="1295" max="1295" width="10" bestFit="1" customWidth="1"/>
    <col min="1296" max="1296" width="15.25" bestFit="1" customWidth="1"/>
    <col min="1301" max="1301" width="14" bestFit="1" customWidth="1"/>
    <col min="1302" max="1302" width="16.625" bestFit="1" customWidth="1"/>
    <col min="1538" max="1538" width="6.625" bestFit="1" customWidth="1"/>
    <col min="1550" max="1550" width="8" bestFit="1" customWidth="1"/>
    <col min="1551" max="1551" width="10" bestFit="1" customWidth="1"/>
    <col min="1552" max="1552" width="15.25" bestFit="1" customWidth="1"/>
    <col min="1557" max="1557" width="14" bestFit="1" customWidth="1"/>
    <col min="1558" max="1558" width="16.625" bestFit="1" customWidth="1"/>
    <col min="1794" max="1794" width="6.625" bestFit="1" customWidth="1"/>
    <col min="1806" max="1806" width="8" bestFit="1" customWidth="1"/>
    <col min="1807" max="1807" width="10" bestFit="1" customWidth="1"/>
    <col min="1808" max="1808" width="15.25" bestFit="1" customWidth="1"/>
    <col min="1813" max="1813" width="14" bestFit="1" customWidth="1"/>
    <col min="1814" max="1814" width="16.625" bestFit="1" customWidth="1"/>
    <col min="2050" max="2050" width="6.625" bestFit="1" customWidth="1"/>
    <col min="2062" max="2062" width="8" bestFit="1" customWidth="1"/>
    <col min="2063" max="2063" width="10" bestFit="1" customWidth="1"/>
    <col min="2064" max="2064" width="15.25" bestFit="1" customWidth="1"/>
    <col min="2069" max="2069" width="14" bestFit="1" customWidth="1"/>
    <col min="2070" max="2070" width="16.625" bestFit="1" customWidth="1"/>
    <col min="2306" max="2306" width="6.625" bestFit="1" customWidth="1"/>
    <col min="2318" max="2318" width="8" bestFit="1" customWidth="1"/>
    <col min="2319" max="2319" width="10" bestFit="1" customWidth="1"/>
    <col min="2320" max="2320" width="15.25" bestFit="1" customWidth="1"/>
    <col min="2325" max="2325" width="14" bestFit="1" customWidth="1"/>
    <col min="2326" max="2326" width="16.625" bestFit="1" customWidth="1"/>
    <col min="2562" max="2562" width="6.625" bestFit="1" customWidth="1"/>
    <col min="2574" max="2574" width="8" bestFit="1" customWidth="1"/>
    <col min="2575" max="2575" width="10" bestFit="1" customWidth="1"/>
    <col min="2576" max="2576" width="15.25" bestFit="1" customWidth="1"/>
    <col min="2581" max="2581" width="14" bestFit="1" customWidth="1"/>
    <col min="2582" max="2582" width="16.625" bestFit="1" customWidth="1"/>
    <col min="2818" max="2818" width="6.625" bestFit="1" customWidth="1"/>
    <col min="2830" max="2830" width="8" bestFit="1" customWidth="1"/>
    <col min="2831" max="2831" width="10" bestFit="1" customWidth="1"/>
    <col min="2832" max="2832" width="15.25" bestFit="1" customWidth="1"/>
    <col min="2837" max="2837" width="14" bestFit="1" customWidth="1"/>
    <col min="2838" max="2838" width="16.625" bestFit="1" customWidth="1"/>
    <col min="3074" max="3074" width="6.625" bestFit="1" customWidth="1"/>
    <col min="3086" max="3086" width="8" bestFit="1" customWidth="1"/>
    <col min="3087" max="3087" width="10" bestFit="1" customWidth="1"/>
    <col min="3088" max="3088" width="15.25" bestFit="1" customWidth="1"/>
    <col min="3093" max="3093" width="14" bestFit="1" customWidth="1"/>
    <col min="3094" max="3094" width="16.625" bestFit="1" customWidth="1"/>
    <col min="3330" max="3330" width="6.625" bestFit="1" customWidth="1"/>
    <col min="3342" max="3342" width="8" bestFit="1" customWidth="1"/>
    <col min="3343" max="3343" width="10" bestFit="1" customWidth="1"/>
    <col min="3344" max="3344" width="15.25" bestFit="1" customWidth="1"/>
    <col min="3349" max="3349" width="14" bestFit="1" customWidth="1"/>
    <col min="3350" max="3350" width="16.625" bestFit="1" customWidth="1"/>
    <col min="3586" max="3586" width="6.625" bestFit="1" customWidth="1"/>
    <col min="3598" max="3598" width="8" bestFit="1" customWidth="1"/>
    <col min="3599" max="3599" width="10" bestFit="1" customWidth="1"/>
    <col min="3600" max="3600" width="15.25" bestFit="1" customWidth="1"/>
    <col min="3605" max="3605" width="14" bestFit="1" customWidth="1"/>
    <col min="3606" max="3606" width="16.625" bestFit="1" customWidth="1"/>
    <col min="3842" max="3842" width="6.625" bestFit="1" customWidth="1"/>
    <col min="3854" max="3854" width="8" bestFit="1" customWidth="1"/>
    <col min="3855" max="3855" width="10" bestFit="1" customWidth="1"/>
    <col min="3856" max="3856" width="15.25" bestFit="1" customWidth="1"/>
    <col min="3861" max="3861" width="14" bestFit="1" customWidth="1"/>
    <col min="3862" max="3862" width="16.625" bestFit="1" customWidth="1"/>
    <col min="4098" max="4098" width="6.625" bestFit="1" customWidth="1"/>
    <col min="4110" max="4110" width="8" bestFit="1" customWidth="1"/>
    <col min="4111" max="4111" width="10" bestFit="1" customWidth="1"/>
    <col min="4112" max="4112" width="15.25" bestFit="1" customWidth="1"/>
    <col min="4117" max="4117" width="14" bestFit="1" customWidth="1"/>
    <col min="4118" max="4118" width="16.625" bestFit="1" customWidth="1"/>
    <col min="4354" max="4354" width="6.625" bestFit="1" customWidth="1"/>
    <col min="4366" max="4366" width="8" bestFit="1" customWidth="1"/>
    <col min="4367" max="4367" width="10" bestFit="1" customWidth="1"/>
    <col min="4368" max="4368" width="15.25" bestFit="1" customWidth="1"/>
    <col min="4373" max="4373" width="14" bestFit="1" customWidth="1"/>
    <col min="4374" max="4374" width="16.625" bestFit="1" customWidth="1"/>
    <col min="4610" max="4610" width="6.625" bestFit="1" customWidth="1"/>
    <col min="4622" max="4622" width="8" bestFit="1" customWidth="1"/>
    <col min="4623" max="4623" width="10" bestFit="1" customWidth="1"/>
    <col min="4624" max="4624" width="15.25" bestFit="1" customWidth="1"/>
    <col min="4629" max="4629" width="14" bestFit="1" customWidth="1"/>
    <col min="4630" max="4630" width="16.625" bestFit="1" customWidth="1"/>
    <col min="4866" max="4866" width="6.625" bestFit="1" customWidth="1"/>
    <col min="4878" max="4878" width="8" bestFit="1" customWidth="1"/>
    <col min="4879" max="4879" width="10" bestFit="1" customWidth="1"/>
    <col min="4880" max="4880" width="15.25" bestFit="1" customWidth="1"/>
    <col min="4885" max="4885" width="14" bestFit="1" customWidth="1"/>
    <col min="4886" max="4886" width="16.625" bestFit="1" customWidth="1"/>
    <col min="5122" max="5122" width="6.625" bestFit="1" customWidth="1"/>
    <col min="5134" max="5134" width="8" bestFit="1" customWidth="1"/>
    <col min="5135" max="5135" width="10" bestFit="1" customWidth="1"/>
    <col min="5136" max="5136" width="15.25" bestFit="1" customWidth="1"/>
    <col min="5141" max="5141" width="14" bestFit="1" customWidth="1"/>
    <col min="5142" max="5142" width="16.625" bestFit="1" customWidth="1"/>
    <col min="5378" max="5378" width="6.625" bestFit="1" customWidth="1"/>
    <col min="5390" max="5390" width="8" bestFit="1" customWidth="1"/>
    <col min="5391" max="5391" width="10" bestFit="1" customWidth="1"/>
    <col min="5392" max="5392" width="15.25" bestFit="1" customWidth="1"/>
    <col min="5397" max="5397" width="14" bestFit="1" customWidth="1"/>
    <col min="5398" max="5398" width="16.625" bestFit="1" customWidth="1"/>
    <col min="5634" max="5634" width="6.625" bestFit="1" customWidth="1"/>
    <col min="5646" max="5646" width="8" bestFit="1" customWidth="1"/>
    <col min="5647" max="5647" width="10" bestFit="1" customWidth="1"/>
    <col min="5648" max="5648" width="15.25" bestFit="1" customWidth="1"/>
    <col min="5653" max="5653" width="14" bestFit="1" customWidth="1"/>
    <col min="5654" max="5654" width="16.625" bestFit="1" customWidth="1"/>
    <col min="5890" max="5890" width="6.625" bestFit="1" customWidth="1"/>
    <col min="5902" max="5902" width="8" bestFit="1" customWidth="1"/>
    <col min="5903" max="5903" width="10" bestFit="1" customWidth="1"/>
    <col min="5904" max="5904" width="15.25" bestFit="1" customWidth="1"/>
    <col min="5909" max="5909" width="14" bestFit="1" customWidth="1"/>
    <col min="5910" max="5910" width="16.625" bestFit="1" customWidth="1"/>
    <col min="6146" max="6146" width="6.625" bestFit="1" customWidth="1"/>
    <col min="6158" max="6158" width="8" bestFit="1" customWidth="1"/>
    <col min="6159" max="6159" width="10" bestFit="1" customWidth="1"/>
    <col min="6160" max="6160" width="15.25" bestFit="1" customWidth="1"/>
    <col min="6165" max="6165" width="14" bestFit="1" customWidth="1"/>
    <col min="6166" max="6166" width="16.625" bestFit="1" customWidth="1"/>
    <col min="6402" max="6402" width="6.625" bestFit="1" customWidth="1"/>
    <col min="6414" max="6414" width="8" bestFit="1" customWidth="1"/>
    <col min="6415" max="6415" width="10" bestFit="1" customWidth="1"/>
    <col min="6416" max="6416" width="15.25" bestFit="1" customWidth="1"/>
    <col min="6421" max="6421" width="14" bestFit="1" customWidth="1"/>
    <col min="6422" max="6422" width="16.625" bestFit="1" customWidth="1"/>
    <col min="6658" max="6658" width="6.625" bestFit="1" customWidth="1"/>
    <col min="6670" max="6670" width="8" bestFit="1" customWidth="1"/>
    <col min="6671" max="6671" width="10" bestFit="1" customWidth="1"/>
    <col min="6672" max="6672" width="15.25" bestFit="1" customWidth="1"/>
    <col min="6677" max="6677" width="14" bestFit="1" customWidth="1"/>
    <col min="6678" max="6678" width="16.625" bestFit="1" customWidth="1"/>
    <col min="6914" max="6914" width="6.625" bestFit="1" customWidth="1"/>
    <col min="6926" max="6926" width="8" bestFit="1" customWidth="1"/>
    <col min="6927" max="6927" width="10" bestFit="1" customWidth="1"/>
    <col min="6928" max="6928" width="15.25" bestFit="1" customWidth="1"/>
    <col min="6933" max="6933" width="14" bestFit="1" customWidth="1"/>
    <col min="6934" max="6934" width="16.625" bestFit="1" customWidth="1"/>
    <col min="7170" max="7170" width="6.625" bestFit="1" customWidth="1"/>
    <col min="7182" max="7182" width="8" bestFit="1" customWidth="1"/>
    <col min="7183" max="7183" width="10" bestFit="1" customWidth="1"/>
    <col min="7184" max="7184" width="15.25" bestFit="1" customWidth="1"/>
    <col min="7189" max="7189" width="14" bestFit="1" customWidth="1"/>
    <col min="7190" max="7190" width="16.625" bestFit="1" customWidth="1"/>
    <col min="7426" max="7426" width="6.625" bestFit="1" customWidth="1"/>
    <col min="7438" max="7438" width="8" bestFit="1" customWidth="1"/>
    <col min="7439" max="7439" width="10" bestFit="1" customWidth="1"/>
    <col min="7440" max="7440" width="15.25" bestFit="1" customWidth="1"/>
    <col min="7445" max="7445" width="14" bestFit="1" customWidth="1"/>
    <col min="7446" max="7446" width="16.625" bestFit="1" customWidth="1"/>
    <col min="7682" max="7682" width="6.625" bestFit="1" customWidth="1"/>
    <col min="7694" max="7694" width="8" bestFit="1" customWidth="1"/>
    <col min="7695" max="7695" width="10" bestFit="1" customWidth="1"/>
    <col min="7696" max="7696" width="15.25" bestFit="1" customWidth="1"/>
    <col min="7701" max="7701" width="14" bestFit="1" customWidth="1"/>
    <col min="7702" max="7702" width="16.625" bestFit="1" customWidth="1"/>
    <col min="7938" max="7938" width="6.625" bestFit="1" customWidth="1"/>
    <col min="7950" max="7950" width="8" bestFit="1" customWidth="1"/>
    <col min="7951" max="7951" width="10" bestFit="1" customWidth="1"/>
    <col min="7952" max="7952" width="15.25" bestFit="1" customWidth="1"/>
    <col min="7957" max="7957" width="14" bestFit="1" customWidth="1"/>
    <col min="7958" max="7958" width="16.625" bestFit="1" customWidth="1"/>
    <col min="8194" max="8194" width="6.625" bestFit="1" customWidth="1"/>
    <col min="8206" max="8206" width="8" bestFit="1" customWidth="1"/>
    <col min="8207" max="8207" width="10" bestFit="1" customWidth="1"/>
    <col min="8208" max="8208" width="15.25" bestFit="1" customWidth="1"/>
    <col min="8213" max="8213" width="14" bestFit="1" customWidth="1"/>
    <col min="8214" max="8214" width="16.625" bestFit="1" customWidth="1"/>
    <col min="8450" max="8450" width="6.625" bestFit="1" customWidth="1"/>
    <col min="8462" max="8462" width="8" bestFit="1" customWidth="1"/>
    <col min="8463" max="8463" width="10" bestFit="1" customWidth="1"/>
    <col min="8464" max="8464" width="15.25" bestFit="1" customWidth="1"/>
    <col min="8469" max="8469" width="14" bestFit="1" customWidth="1"/>
    <col min="8470" max="8470" width="16.625" bestFit="1" customWidth="1"/>
    <col min="8706" max="8706" width="6.625" bestFit="1" customWidth="1"/>
    <col min="8718" max="8718" width="8" bestFit="1" customWidth="1"/>
    <col min="8719" max="8719" width="10" bestFit="1" customWidth="1"/>
    <col min="8720" max="8720" width="15.25" bestFit="1" customWidth="1"/>
    <col min="8725" max="8725" width="14" bestFit="1" customWidth="1"/>
    <col min="8726" max="8726" width="16.625" bestFit="1" customWidth="1"/>
    <col min="8962" max="8962" width="6.625" bestFit="1" customWidth="1"/>
    <col min="8974" max="8974" width="8" bestFit="1" customWidth="1"/>
    <col min="8975" max="8975" width="10" bestFit="1" customWidth="1"/>
    <col min="8976" max="8976" width="15.25" bestFit="1" customWidth="1"/>
    <col min="8981" max="8981" width="14" bestFit="1" customWidth="1"/>
    <col min="8982" max="8982" width="16.625" bestFit="1" customWidth="1"/>
    <col min="9218" max="9218" width="6.625" bestFit="1" customWidth="1"/>
    <col min="9230" max="9230" width="8" bestFit="1" customWidth="1"/>
    <col min="9231" max="9231" width="10" bestFit="1" customWidth="1"/>
    <col min="9232" max="9232" width="15.25" bestFit="1" customWidth="1"/>
    <col min="9237" max="9237" width="14" bestFit="1" customWidth="1"/>
    <col min="9238" max="9238" width="16.625" bestFit="1" customWidth="1"/>
    <col min="9474" max="9474" width="6.625" bestFit="1" customWidth="1"/>
    <col min="9486" max="9486" width="8" bestFit="1" customWidth="1"/>
    <col min="9487" max="9487" width="10" bestFit="1" customWidth="1"/>
    <col min="9488" max="9488" width="15.25" bestFit="1" customWidth="1"/>
    <col min="9493" max="9493" width="14" bestFit="1" customWidth="1"/>
    <col min="9494" max="9494" width="16.625" bestFit="1" customWidth="1"/>
    <col min="9730" max="9730" width="6.625" bestFit="1" customWidth="1"/>
    <col min="9742" max="9742" width="8" bestFit="1" customWidth="1"/>
    <col min="9743" max="9743" width="10" bestFit="1" customWidth="1"/>
    <col min="9744" max="9744" width="15.25" bestFit="1" customWidth="1"/>
    <col min="9749" max="9749" width="14" bestFit="1" customWidth="1"/>
    <col min="9750" max="9750" width="16.625" bestFit="1" customWidth="1"/>
    <col min="9986" max="9986" width="6.625" bestFit="1" customWidth="1"/>
    <col min="9998" max="9998" width="8" bestFit="1" customWidth="1"/>
    <col min="9999" max="9999" width="10" bestFit="1" customWidth="1"/>
    <col min="10000" max="10000" width="15.25" bestFit="1" customWidth="1"/>
    <col min="10005" max="10005" width="14" bestFit="1" customWidth="1"/>
    <col min="10006" max="10006" width="16.625" bestFit="1" customWidth="1"/>
    <col min="10242" max="10242" width="6.625" bestFit="1" customWidth="1"/>
    <col min="10254" max="10254" width="8" bestFit="1" customWidth="1"/>
    <col min="10255" max="10255" width="10" bestFit="1" customWidth="1"/>
    <col min="10256" max="10256" width="15.25" bestFit="1" customWidth="1"/>
    <col min="10261" max="10261" width="14" bestFit="1" customWidth="1"/>
    <col min="10262" max="10262" width="16.625" bestFit="1" customWidth="1"/>
    <col min="10498" max="10498" width="6.625" bestFit="1" customWidth="1"/>
    <col min="10510" max="10510" width="8" bestFit="1" customWidth="1"/>
    <col min="10511" max="10511" width="10" bestFit="1" customWidth="1"/>
    <col min="10512" max="10512" width="15.25" bestFit="1" customWidth="1"/>
    <col min="10517" max="10517" width="14" bestFit="1" customWidth="1"/>
    <col min="10518" max="10518" width="16.625" bestFit="1" customWidth="1"/>
    <col min="10754" max="10754" width="6.625" bestFit="1" customWidth="1"/>
    <col min="10766" max="10766" width="8" bestFit="1" customWidth="1"/>
    <col min="10767" max="10767" width="10" bestFit="1" customWidth="1"/>
    <col min="10768" max="10768" width="15.25" bestFit="1" customWidth="1"/>
    <col min="10773" max="10773" width="14" bestFit="1" customWidth="1"/>
    <col min="10774" max="10774" width="16.625" bestFit="1" customWidth="1"/>
    <col min="11010" max="11010" width="6.625" bestFit="1" customWidth="1"/>
    <col min="11022" max="11022" width="8" bestFit="1" customWidth="1"/>
    <col min="11023" max="11023" width="10" bestFit="1" customWidth="1"/>
    <col min="11024" max="11024" width="15.25" bestFit="1" customWidth="1"/>
    <col min="11029" max="11029" width="14" bestFit="1" customWidth="1"/>
    <col min="11030" max="11030" width="16.625" bestFit="1" customWidth="1"/>
    <col min="11266" max="11266" width="6.625" bestFit="1" customWidth="1"/>
    <col min="11278" max="11278" width="8" bestFit="1" customWidth="1"/>
    <col min="11279" max="11279" width="10" bestFit="1" customWidth="1"/>
    <col min="11280" max="11280" width="15.25" bestFit="1" customWidth="1"/>
    <col min="11285" max="11285" width="14" bestFit="1" customWidth="1"/>
    <col min="11286" max="11286" width="16.625" bestFit="1" customWidth="1"/>
    <col min="11522" max="11522" width="6.625" bestFit="1" customWidth="1"/>
    <col min="11534" max="11534" width="8" bestFit="1" customWidth="1"/>
    <col min="11535" max="11535" width="10" bestFit="1" customWidth="1"/>
    <col min="11536" max="11536" width="15.25" bestFit="1" customWidth="1"/>
    <col min="11541" max="11541" width="14" bestFit="1" customWidth="1"/>
    <col min="11542" max="11542" width="16.625" bestFit="1" customWidth="1"/>
    <col min="11778" max="11778" width="6.625" bestFit="1" customWidth="1"/>
    <col min="11790" max="11790" width="8" bestFit="1" customWidth="1"/>
    <col min="11791" max="11791" width="10" bestFit="1" customWidth="1"/>
    <col min="11792" max="11792" width="15.25" bestFit="1" customWidth="1"/>
    <col min="11797" max="11797" width="14" bestFit="1" customWidth="1"/>
    <col min="11798" max="11798" width="16.625" bestFit="1" customWidth="1"/>
    <col min="12034" max="12034" width="6.625" bestFit="1" customWidth="1"/>
    <col min="12046" max="12046" width="8" bestFit="1" customWidth="1"/>
    <col min="12047" max="12047" width="10" bestFit="1" customWidth="1"/>
    <col min="12048" max="12048" width="15.25" bestFit="1" customWidth="1"/>
    <col min="12053" max="12053" width="14" bestFit="1" customWidth="1"/>
    <col min="12054" max="12054" width="16.625" bestFit="1" customWidth="1"/>
    <col min="12290" max="12290" width="6.625" bestFit="1" customWidth="1"/>
    <col min="12302" max="12302" width="8" bestFit="1" customWidth="1"/>
    <col min="12303" max="12303" width="10" bestFit="1" customWidth="1"/>
    <col min="12304" max="12304" width="15.25" bestFit="1" customWidth="1"/>
    <col min="12309" max="12309" width="14" bestFit="1" customWidth="1"/>
    <col min="12310" max="12310" width="16.625" bestFit="1" customWidth="1"/>
    <col min="12546" max="12546" width="6.625" bestFit="1" customWidth="1"/>
    <col min="12558" max="12558" width="8" bestFit="1" customWidth="1"/>
    <col min="12559" max="12559" width="10" bestFit="1" customWidth="1"/>
    <col min="12560" max="12560" width="15.25" bestFit="1" customWidth="1"/>
    <col min="12565" max="12565" width="14" bestFit="1" customWidth="1"/>
    <col min="12566" max="12566" width="16.625" bestFit="1" customWidth="1"/>
    <col min="12802" max="12802" width="6.625" bestFit="1" customWidth="1"/>
    <col min="12814" max="12814" width="8" bestFit="1" customWidth="1"/>
    <col min="12815" max="12815" width="10" bestFit="1" customWidth="1"/>
    <col min="12816" max="12816" width="15.25" bestFit="1" customWidth="1"/>
    <col min="12821" max="12821" width="14" bestFit="1" customWidth="1"/>
    <col min="12822" max="12822" width="16.625" bestFit="1" customWidth="1"/>
    <col min="13058" max="13058" width="6.625" bestFit="1" customWidth="1"/>
    <col min="13070" max="13070" width="8" bestFit="1" customWidth="1"/>
    <col min="13071" max="13071" width="10" bestFit="1" customWidth="1"/>
    <col min="13072" max="13072" width="15.25" bestFit="1" customWidth="1"/>
    <col min="13077" max="13077" width="14" bestFit="1" customWidth="1"/>
    <col min="13078" max="13078" width="16.625" bestFit="1" customWidth="1"/>
    <col min="13314" max="13314" width="6.625" bestFit="1" customWidth="1"/>
    <col min="13326" max="13326" width="8" bestFit="1" customWidth="1"/>
    <col min="13327" max="13327" width="10" bestFit="1" customWidth="1"/>
    <col min="13328" max="13328" width="15.25" bestFit="1" customWidth="1"/>
    <col min="13333" max="13333" width="14" bestFit="1" customWidth="1"/>
    <col min="13334" max="13334" width="16.625" bestFit="1" customWidth="1"/>
    <col min="13570" max="13570" width="6.625" bestFit="1" customWidth="1"/>
    <col min="13582" max="13582" width="8" bestFit="1" customWidth="1"/>
    <col min="13583" max="13583" width="10" bestFit="1" customWidth="1"/>
    <col min="13584" max="13584" width="15.25" bestFit="1" customWidth="1"/>
    <col min="13589" max="13589" width="14" bestFit="1" customWidth="1"/>
    <col min="13590" max="13590" width="16.625" bestFit="1" customWidth="1"/>
    <col min="13826" max="13826" width="6.625" bestFit="1" customWidth="1"/>
    <col min="13838" max="13838" width="8" bestFit="1" customWidth="1"/>
    <col min="13839" max="13839" width="10" bestFit="1" customWidth="1"/>
    <col min="13840" max="13840" width="15.25" bestFit="1" customWidth="1"/>
    <col min="13845" max="13845" width="14" bestFit="1" customWidth="1"/>
    <col min="13846" max="13846" width="16.625" bestFit="1" customWidth="1"/>
    <col min="14082" max="14082" width="6.625" bestFit="1" customWidth="1"/>
    <col min="14094" max="14094" width="8" bestFit="1" customWidth="1"/>
    <col min="14095" max="14095" width="10" bestFit="1" customWidth="1"/>
    <col min="14096" max="14096" width="15.25" bestFit="1" customWidth="1"/>
    <col min="14101" max="14101" width="14" bestFit="1" customWidth="1"/>
    <col min="14102" max="14102" width="16.625" bestFit="1" customWidth="1"/>
    <col min="14338" max="14338" width="6.625" bestFit="1" customWidth="1"/>
    <col min="14350" max="14350" width="8" bestFit="1" customWidth="1"/>
    <col min="14351" max="14351" width="10" bestFit="1" customWidth="1"/>
    <col min="14352" max="14352" width="15.25" bestFit="1" customWidth="1"/>
    <col min="14357" max="14357" width="14" bestFit="1" customWidth="1"/>
    <col min="14358" max="14358" width="16.625" bestFit="1" customWidth="1"/>
    <col min="14594" max="14594" width="6.625" bestFit="1" customWidth="1"/>
    <col min="14606" max="14606" width="8" bestFit="1" customWidth="1"/>
    <col min="14607" max="14607" width="10" bestFit="1" customWidth="1"/>
    <col min="14608" max="14608" width="15.25" bestFit="1" customWidth="1"/>
    <col min="14613" max="14613" width="14" bestFit="1" customWidth="1"/>
    <col min="14614" max="14614" width="16.625" bestFit="1" customWidth="1"/>
    <col min="14850" max="14850" width="6.625" bestFit="1" customWidth="1"/>
    <col min="14862" max="14862" width="8" bestFit="1" customWidth="1"/>
    <col min="14863" max="14863" width="10" bestFit="1" customWidth="1"/>
    <col min="14864" max="14864" width="15.25" bestFit="1" customWidth="1"/>
    <col min="14869" max="14869" width="14" bestFit="1" customWidth="1"/>
    <col min="14870" max="14870" width="16.625" bestFit="1" customWidth="1"/>
    <col min="15106" max="15106" width="6.625" bestFit="1" customWidth="1"/>
    <col min="15118" max="15118" width="8" bestFit="1" customWidth="1"/>
    <col min="15119" max="15119" width="10" bestFit="1" customWidth="1"/>
    <col min="15120" max="15120" width="15.25" bestFit="1" customWidth="1"/>
    <col min="15125" max="15125" width="14" bestFit="1" customWidth="1"/>
    <col min="15126" max="15126" width="16.625" bestFit="1" customWidth="1"/>
    <col min="15362" max="15362" width="6.625" bestFit="1" customWidth="1"/>
    <col min="15374" max="15374" width="8" bestFit="1" customWidth="1"/>
    <col min="15375" max="15375" width="10" bestFit="1" customWidth="1"/>
    <col min="15376" max="15376" width="15.25" bestFit="1" customWidth="1"/>
    <col min="15381" max="15381" width="14" bestFit="1" customWidth="1"/>
    <col min="15382" max="15382" width="16.625" bestFit="1" customWidth="1"/>
    <col min="15618" max="15618" width="6.625" bestFit="1" customWidth="1"/>
    <col min="15630" max="15630" width="8" bestFit="1" customWidth="1"/>
    <col min="15631" max="15631" width="10" bestFit="1" customWidth="1"/>
    <col min="15632" max="15632" width="15.25" bestFit="1" customWidth="1"/>
    <col min="15637" max="15637" width="14" bestFit="1" customWidth="1"/>
    <col min="15638" max="15638" width="16.625" bestFit="1" customWidth="1"/>
    <col min="15874" max="15874" width="6.625" bestFit="1" customWidth="1"/>
    <col min="15886" max="15886" width="8" bestFit="1" customWidth="1"/>
    <col min="15887" max="15887" width="10" bestFit="1" customWidth="1"/>
    <col min="15888" max="15888" width="15.25" bestFit="1" customWidth="1"/>
    <col min="15893" max="15893" width="14" bestFit="1" customWidth="1"/>
    <col min="15894" max="15894" width="16.625" bestFit="1" customWidth="1"/>
    <col min="16130" max="16130" width="6.625" bestFit="1" customWidth="1"/>
    <col min="16142" max="16142" width="8" bestFit="1" customWidth="1"/>
    <col min="16143" max="16143" width="10" bestFit="1" customWidth="1"/>
    <col min="16144" max="16144" width="15.25" bestFit="1" customWidth="1"/>
    <col min="16149" max="16149" width="14" bestFit="1" customWidth="1"/>
    <col min="16150" max="16150" width="16.625" bestFit="1" customWidth="1"/>
  </cols>
  <sheetData>
    <row r="2" spans="2:2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3" t="s">
        <v>13</v>
      </c>
      <c r="P2" s="11" t="s">
        <v>14</v>
      </c>
      <c r="Q2" s="1" t="s">
        <v>15</v>
      </c>
      <c r="R2" s="1" t="s">
        <v>16</v>
      </c>
    </row>
    <row r="3" spans="2:23">
      <c r="B3">
        <v>2186</v>
      </c>
      <c r="C3" t="s">
        <v>17</v>
      </c>
      <c r="D3">
        <v>54</v>
      </c>
      <c r="E3" t="s">
        <v>18</v>
      </c>
      <c r="F3">
        <v>811111</v>
      </c>
      <c r="G3">
        <v>365</v>
      </c>
      <c r="H3">
        <v>0</v>
      </c>
      <c r="I3">
        <v>1440</v>
      </c>
      <c r="J3">
        <v>17876238</v>
      </c>
      <c r="K3">
        <v>64</v>
      </c>
      <c r="L3">
        <v>4161664</v>
      </c>
      <c r="M3">
        <v>23732705</v>
      </c>
      <c r="N3">
        <v>294372</v>
      </c>
      <c r="O3" s="12">
        <v>61405690</v>
      </c>
      <c r="P3" s="10">
        <v>76635058</v>
      </c>
      <c r="Q3">
        <v>9</v>
      </c>
      <c r="R3" t="s">
        <v>19</v>
      </c>
    </row>
    <row r="4" spans="2:23" ht="18">
      <c r="B4">
        <v>2481</v>
      </c>
      <c r="C4" t="s">
        <v>17</v>
      </c>
      <c r="D4">
        <v>54</v>
      </c>
      <c r="E4" t="s">
        <v>18</v>
      </c>
      <c r="F4">
        <v>851131</v>
      </c>
      <c r="G4">
        <v>365</v>
      </c>
      <c r="H4">
        <v>0</v>
      </c>
      <c r="I4">
        <v>1158</v>
      </c>
      <c r="J4">
        <v>10664531</v>
      </c>
      <c r="K4">
        <v>7</v>
      </c>
      <c r="L4">
        <v>350000</v>
      </c>
      <c r="M4">
        <v>17606732</v>
      </c>
      <c r="N4">
        <v>265720</v>
      </c>
      <c r="O4" s="12">
        <v>34857575</v>
      </c>
      <c r="P4" s="10">
        <v>44458572</v>
      </c>
      <c r="Q4">
        <v>5</v>
      </c>
      <c r="R4" t="s">
        <v>20</v>
      </c>
      <c r="V4" s="16" t="s">
        <v>108</v>
      </c>
      <c r="W4" s="58">
        <v>40000000</v>
      </c>
    </row>
    <row r="5" spans="2:23" ht="20.25" customHeight="1">
      <c r="B5">
        <v>2185</v>
      </c>
      <c r="C5" t="s">
        <v>21</v>
      </c>
      <c r="D5">
        <v>54</v>
      </c>
      <c r="E5" t="s">
        <v>18</v>
      </c>
      <c r="F5">
        <v>611711</v>
      </c>
      <c r="G5">
        <v>365</v>
      </c>
      <c r="H5">
        <v>0</v>
      </c>
      <c r="I5">
        <v>1440</v>
      </c>
      <c r="J5">
        <v>11827058</v>
      </c>
      <c r="K5">
        <v>3</v>
      </c>
      <c r="L5">
        <v>128352</v>
      </c>
      <c r="M5">
        <v>15616160</v>
      </c>
      <c r="N5">
        <v>531440</v>
      </c>
      <c r="O5" s="12">
        <v>31598072</v>
      </c>
      <c r="P5" s="10">
        <v>38493057</v>
      </c>
      <c r="Q5">
        <v>5</v>
      </c>
      <c r="R5" t="s">
        <v>20</v>
      </c>
      <c r="U5" s="52">
        <v>1</v>
      </c>
      <c r="V5" s="15" t="s">
        <v>90</v>
      </c>
      <c r="W5" s="15" t="s">
        <v>25</v>
      </c>
    </row>
    <row r="6" spans="2:23" ht="22.5" customHeight="1">
      <c r="B6">
        <v>2184</v>
      </c>
      <c r="C6" t="s">
        <v>21</v>
      </c>
      <c r="E6" t="s">
        <v>18</v>
      </c>
      <c r="F6">
        <v>851111</v>
      </c>
      <c r="G6">
        <v>365</v>
      </c>
      <c r="H6">
        <v>0</v>
      </c>
      <c r="I6">
        <v>1420</v>
      </c>
      <c r="J6">
        <v>11598358</v>
      </c>
      <c r="K6">
        <v>0</v>
      </c>
      <c r="L6">
        <v>0</v>
      </c>
      <c r="M6">
        <v>15616160</v>
      </c>
      <c r="N6">
        <v>455520</v>
      </c>
      <c r="O6" s="12">
        <v>31869776</v>
      </c>
      <c r="P6" s="10">
        <v>38513721</v>
      </c>
      <c r="Q6">
        <v>6</v>
      </c>
      <c r="R6" t="s">
        <v>20</v>
      </c>
      <c r="U6" s="52"/>
      <c r="V6" s="39" t="s">
        <v>91</v>
      </c>
      <c r="W6" s="34">
        <f>COUNTIFS(R3:R1385,W5,O3:O1385,"&gt;40000000")</f>
        <v>289</v>
      </c>
    </row>
    <row r="7" spans="2:23" ht="18" customHeight="1">
      <c r="B7">
        <v>3152</v>
      </c>
      <c r="C7" t="s">
        <v>17</v>
      </c>
      <c r="D7">
        <v>64</v>
      </c>
      <c r="E7" t="s">
        <v>22</v>
      </c>
      <c r="F7">
        <v>811111</v>
      </c>
      <c r="G7">
        <v>150</v>
      </c>
      <c r="H7">
        <v>0</v>
      </c>
      <c r="I7">
        <v>480</v>
      </c>
      <c r="J7">
        <v>4895656</v>
      </c>
      <c r="K7">
        <v>40</v>
      </c>
      <c r="L7">
        <v>2136992</v>
      </c>
      <c r="M7">
        <v>6357551</v>
      </c>
      <c r="N7">
        <v>99008</v>
      </c>
      <c r="O7" s="12">
        <v>24648775</v>
      </c>
      <c r="P7" s="10">
        <v>29009085</v>
      </c>
      <c r="Q7">
        <v>10</v>
      </c>
      <c r="R7" t="s">
        <v>23</v>
      </c>
      <c r="U7" s="14"/>
    </row>
    <row r="8" spans="2:23" ht="18">
      <c r="B8">
        <v>2901</v>
      </c>
      <c r="C8" t="s">
        <v>21</v>
      </c>
      <c r="D8">
        <v>63</v>
      </c>
      <c r="E8" t="s">
        <v>22</v>
      </c>
      <c r="F8">
        <v>851111</v>
      </c>
      <c r="G8">
        <v>273</v>
      </c>
      <c r="H8">
        <v>0</v>
      </c>
      <c r="I8">
        <v>455</v>
      </c>
      <c r="J8">
        <v>3716375</v>
      </c>
      <c r="K8">
        <v>24</v>
      </c>
      <c r="L8">
        <v>1026816</v>
      </c>
      <c r="M8">
        <v>5091296</v>
      </c>
      <c r="N8">
        <v>86632</v>
      </c>
      <c r="O8" s="12">
        <v>11461255</v>
      </c>
      <c r="P8" s="10">
        <v>13861177</v>
      </c>
      <c r="Q8">
        <v>5</v>
      </c>
      <c r="R8" t="s">
        <v>20</v>
      </c>
      <c r="U8" s="9"/>
      <c r="V8" s="17"/>
      <c r="W8" s="17"/>
    </row>
    <row r="9" spans="2:23" ht="18">
      <c r="B9">
        <v>3344</v>
      </c>
      <c r="C9" t="s">
        <v>17</v>
      </c>
      <c r="D9">
        <v>32</v>
      </c>
      <c r="E9" s="6" t="s">
        <v>24</v>
      </c>
      <c r="F9">
        <v>611311</v>
      </c>
      <c r="G9">
        <v>365</v>
      </c>
      <c r="H9">
        <v>0</v>
      </c>
      <c r="I9">
        <v>1132</v>
      </c>
      <c r="J9">
        <v>11105067</v>
      </c>
      <c r="K9">
        <v>111</v>
      </c>
      <c r="L9">
        <v>5703891</v>
      </c>
      <c r="M9">
        <v>18756034</v>
      </c>
      <c r="N9">
        <v>474500</v>
      </c>
      <c r="O9" s="12">
        <v>44642477</v>
      </c>
      <c r="P9" s="10">
        <v>55315050</v>
      </c>
      <c r="Q9">
        <v>14</v>
      </c>
      <c r="R9" t="s">
        <v>25</v>
      </c>
      <c r="V9" s="17"/>
      <c r="W9" s="17"/>
    </row>
    <row r="10" spans="2:23" ht="18">
      <c r="B10">
        <v>3372</v>
      </c>
      <c r="C10" t="s">
        <v>17</v>
      </c>
      <c r="D10">
        <v>32</v>
      </c>
      <c r="E10" t="s">
        <v>24</v>
      </c>
      <c r="F10">
        <v>811111</v>
      </c>
      <c r="G10">
        <v>365</v>
      </c>
      <c r="H10">
        <v>0</v>
      </c>
      <c r="I10">
        <v>1186</v>
      </c>
      <c r="J10">
        <v>12461335</v>
      </c>
      <c r="K10">
        <v>77</v>
      </c>
      <c r="L10">
        <v>4237833</v>
      </c>
      <c r="M10">
        <v>20088433</v>
      </c>
      <c r="N10">
        <v>208780</v>
      </c>
      <c r="O10" s="12">
        <v>48724200</v>
      </c>
      <c r="P10" s="10">
        <v>60671346</v>
      </c>
      <c r="Q10">
        <v>14</v>
      </c>
      <c r="R10" t="s">
        <v>25</v>
      </c>
      <c r="V10" s="17"/>
      <c r="W10" s="17"/>
    </row>
    <row r="11" spans="2:23" ht="17.25" customHeight="1">
      <c r="B11">
        <v>3358</v>
      </c>
      <c r="C11" t="s">
        <v>17</v>
      </c>
      <c r="D11">
        <v>32</v>
      </c>
      <c r="E11" t="s">
        <v>24</v>
      </c>
      <c r="F11">
        <v>811111</v>
      </c>
      <c r="G11">
        <v>365</v>
      </c>
      <c r="H11">
        <v>0</v>
      </c>
      <c r="I11">
        <v>1370</v>
      </c>
      <c r="J11">
        <v>18289774</v>
      </c>
      <c r="K11">
        <v>63</v>
      </c>
      <c r="L11">
        <v>4405567</v>
      </c>
      <c r="M11">
        <v>25524306</v>
      </c>
      <c r="N11">
        <v>303680</v>
      </c>
      <c r="O11" s="12">
        <v>69801607</v>
      </c>
      <c r="P11" s="10">
        <v>86566209</v>
      </c>
      <c r="Q11">
        <v>24</v>
      </c>
      <c r="R11" t="s">
        <v>26</v>
      </c>
      <c r="U11" s="53">
        <v>2</v>
      </c>
      <c r="V11" s="18" t="s">
        <v>92</v>
      </c>
      <c r="W11" s="15" t="s">
        <v>29</v>
      </c>
    </row>
    <row r="12" spans="2:23" ht="21.75" customHeight="1">
      <c r="B12">
        <v>3368</v>
      </c>
      <c r="C12" s="7" t="s">
        <v>17</v>
      </c>
      <c r="D12">
        <v>32</v>
      </c>
      <c r="E12" t="s">
        <v>24</v>
      </c>
      <c r="F12">
        <v>611511</v>
      </c>
      <c r="G12">
        <v>365</v>
      </c>
      <c r="H12">
        <v>0</v>
      </c>
      <c r="I12">
        <v>969</v>
      </c>
      <c r="J12">
        <v>10864295</v>
      </c>
      <c r="K12">
        <v>60</v>
      </c>
      <c r="L12">
        <v>3523728</v>
      </c>
      <c r="M12">
        <v>21436013</v>
      </c>
      <c r="N12">
        <v>322660</v>
      </c>
      <c r="O12" s="12">
        <v>49135895</v>
      </c>
      <c r="P12" s="10">
        <v>61365205</v>
      </c>
      <c r="Q12">
        <v>14</v>
      </c>
      <c r="R12" t="s">
        <v>25</v>
      </c>
      <c r="U12" s="53"/>
      <c r="V12" s="36" t="s">
        <v>93</v>
      </c>
      <c r="W12" s="37" t="s">
        <v>17</v>
      </c>
    </row>
    <row r="13" spans="2:23" ht="18">
      <c r="B13">
        <v>3355</v>
      </c>
      <c r="C13" t="s">
        <v>17</v>
      </c>
      <c r="D13">
        <v>32</v>
      </c>
      <c r="E13" t="s">
        <v>24</v>
      </c>
      <c r="F13">
        <v>611211</v>
      </c>
      <c r="G13">
        <v>365</v>
      </c>
      <c r="H13">
        <v>0</v>
      </c>
      <c r="I13">
        <v>631</v>
      </c>
      <c r="J13">
        <v>6351806</v>
      </c>
      <c r="K13">
        <v>30</v>
      </c>
      <c r="L13">
        <v>1581840</v>
      </c>
      <c r="M13">
        <v>19245720</v>
      </c>
      <c r="N13">
        <v>265720</v>
      </c>
      <c r="O13" s="12">
        <v>39553248</v>
      </c>
      <c r="P13" s="10">
        <v>49620482</v>
      </c>
      <c r="Q13">
        <v>7</v>
      </c>
      <c r="R13" t="s">
        <v>20</v>
      </c>
      <c r="U13" s="53"/>
      <c r="V13" s="38" t="s">
        <v>91</v>
      </c>
      <c r="W13" s="34">
        <f>COUNTIFS(E3:E1385,W11,C3:C1385,W12)</f>
        <v>42</v>
      </c>
    </row>
    <row r="14" spans="2:23">
      <c r="B14">
        <v>3361</v>
      </c>
      <c r="C14" t="s">
        <v>17</v>
      </c>
      <c r="D14">
        <v>32</v>
      </c>
      <c r="E14" t="s">
        <v>24</v>
      </c>
      <c r="F14">
        <v>811111</v>
      </c>
      <c r="G14">
        <v>365</v>
      </c>
      <c r="H14">
        <v>0</v>
      </c>
      <c r="I14">
        <v>615</v>
      </c>
      <c r="J14">
        <v>6868451</v>
      </c>
      <c r="K14">
        <v>27</v>
      </c>
      <c r="L14">
        <v>1579354</v>
      </c>
      <c r="M14">
        <v>21352045</v>
      </c>
      <c r="N14">
        <v>189800</v>
      </c>
      <c r="O14" s="12">
        <v>41200453</v>
      </c>
      <c r="P14" s="10">
        <v>52087345</v>
      </c>
      <c r="Q14">
        <v>21</v>
      </c>
      <c r="R14" t="s">
        <v>26</v>
      </c>
    </row>
    <row r="15" spans="2:23">
      <c r="B15">
        <v>3335</v>
      </c>
      <c r="C15" t="s">
        <v>17</v>
      </c>
      <c r="D15">
        <v>32</v>
      </c>
      <c r="E15" t="s">
        <v>24</v>
      </c>
      <c r="F15">
        <v>611211</v>
      </c>
      <c r="G15">
        <v>365</v>
      </c>
      <c r="H15">
        <v>0</v>
      </c>
      <c r="I15">
        <v>638</v>
      </c>
      <c r="J15">
        <v>6647508</v>
      </c>
      <c r="K15">
        <v>24</v>
      </c>
      <c r="L15">
        <v>1308777</v>
      </c>
      <c r="M15">
        <v>19928462</v>
      </c>
      <c r="N15">
        <v>322660</v>
      </c>
      <c r="O15" s="12">
        <v>40215292</v>
      </c>
      <c r="P15" s="10">
        <v>53588333</v>
      </c>
      <c r="Q15">
        <v>14</v>
      </c>
      <c r="R15" t="s">
        <v>25</v>
      </c>
    </row>
    <row r="16" spans="2:23">
      <c r="B16">
        <v>3370</v>
      </c>
      <c r="C16" t="s">
        <v>17</v>
      </c>
      <c r="D16">
        <v>32</v>
      </c>
      <c r="E16" t="s">
        <v>24</v>
      </c>
      <c r="F16">
        <v>851131</v>
      </c>
      <c r="G16">
        <v>365</v>
      </c>
      <c r="H16">
        <v>0</v>
      </c>
      <c r="I16">
        <v>671</v>
      </c>
      <c r="J16">
        <v>7701681</v>
      </c>
      <c r="K16">
        <v>24</v>
      </c>
      <c r="L16">
        <v>1442938</v>
      </c>
      <c r="M16">
        <v>21944674</v>
      </c>
      <c r="N16">
        <v>322660</v>
      </c>
      <c r="O16" s="12">
        <v>43881528</v>
      </c>
      <c r="P16" s="10">
        <v>55472081</v>
      </c>
      <c r="Q16">
        <v>23</v>
      </c>
      <c r="R16" t="s">
        <v>26</v>
      </c>
    </row>
    <row r="17" spans="2:18">
      <c r="B17">
        <v>3369</v>
      </c>
      <c r="C17" t="s">
        <v>17</v>
      </c>
      <c r="D17">
        <v>32</v>
      </c>
      <c r="E17" t="s">
        <v>24</v>
      </c>
      <c r="F17">
        <v>851141</v>
      </c>
      <c r="G17">
        <v>365</v>
      </c>
      <c r="H17">
        <v>0</v>
      </c>
      <c r="I17">
        <v>949</v>
      </c>
      <c r="J17">
        <v>11191695</v>
      </c>
      <c r="K17">
        <v>23</v>
      </c>
      <c r="L17">
        <v>1422095</v>
      </c>
      <c r="M17">
        <v>22545991</v>
      </c>
      <c r="N17">
        <v>265720</v>
      </c>
      <c r="O17" s="12">
        <v>47856721</v>
      </c>
      <c r="P17" s="10">
        <v>60598228</v>
      </c>
      <c r="Q17">
        <v>5</v>
      </c>
      <c r="R17" t="s">
        <v>20</v>
      </c>
    </row>
    <row r="18" spans="2:18">
      <c r="B18">
        <v>3360</v>
      </c>
      <c r="C18" t="s">
        <v>17</v>
      </c>
      <c r="D18">
        <v>32</v>
      </c>
      <c r="E18" t="s">
        <v>24</v>
      </c>
      <c r="F18">
        <v>851131</v>
      </c>
      <c r="G18">
        <v>365</v>
      </c>
      <c r="H18">
        <v>0</v>
      </c>
      <c r="I18">
        <v>626</v>
      </c>
      <c r="J18">
        <v>7717130</v>
      </c>
      <c r="K18">
        <v>16</v>
      </c>
      <c r="L18">
        <v>1033179</v>
      </c>
      <c r="M18">
        <v>23569366</v>
      </c>
      <c r="N18">
        <v>265720</v>
      </c>
      <c r="O18" s="12">
        <v>47208830</v>
      </c>
      <c r="P18" s="10">
        <v>59583305</v>
      </c>
      <c r="Q18">
        <v>14</v>
      </c>
      <c r="R18" t="s">
        <v>25</v>
      </c>
    </row>
    <row r="19" spans="2:18">
      <c r="B19">
        <v>3337</v>
      </c>
      <c r="C19" t="s">
        <v>17</v>
      </c>
      <c r="D19">
        <v>32</v>
      </c>
      <c r="E19" t="s">
        <v>24</v>
      </c>
      <c r="F19">
        <v>511161</v>
      </c>
      <c r="G19">
        <v>365</v>
      </c>
      <c r="H19">
        <v>0</v>
      </c>
      <c r="I19">
        <v>961</v>
      </c>
      <c r="J19">
        <v>11513031</v>
      </c>
      <c r="K19">
        <v>13</v>
      </c>
      <c r="L19">
        <v>817689</v>
      </c>
      <c r="M19">
        <v>22906623</v>
      </c>
      <c r="N19">
        <v>322660</v>
      </c>
      <c r="O19" s="12">
        <v>50369883</v>
      </c>
      <c r="P19" s="10">
        <v>63667788</v>
      </c>
      <c r="Q19">
        <v>22</v>
      </c>
      <c r="R19" t="s">
        <v>26</v>
      </c>
    </row>
    <row r="20" spans="2:18">
      <c r="B20">
        <v>3365</v>
      </c>
      <c r="C20" t="s">
        <v>17</v>
      </c>
      <c r="D20">
        <v>32</v>
      </c>
      <c r="E20" t="s">
        <v>24</v>
      </c>
      <c r="F20">
        <v>611311</v>
      </c>
      <c r="G20">
        <v>365</v>
      </c>
      <c r="H20">
        <v>0</v>
      </c>
      <c r="I20">
        <v>636</v>
      </c>
      <c r="J20">
        <v>5889463</v>
      </c>
      <c r="K20">
        <v>12</v>
      </c>
      <c r="L20">
        <v>582068</v>
      </c>
      <c r="M20">
        <v>17704546</v>
      </c>
      <c r="N20">
        <v>265720</v>
      </c>
      <c r="O20" s="12">
        <v>31343221</v>
      </c>
      <c r="P20" s="10">
        <v>40486589</v>
      </c>
      <c r="Q20">
        <v>9</v>
      </c>
      <c r="R20" t="s">
        <v>19</v>
      </c>
    </row>
    <row r="21" spans="2:18">
      <c r="B21">
        <v>3363</v>
      </c>
      <c r="C21" t="s">
        <v>17</v>
      </c>
      <c r="D21">
        <v>32</v>
      </c>
      <c r="E21" t="s">
        <v>24</v>
      </c>
      <c r="F21">
        <v>851121</v>
      </c>
      <c r="G21">
        <v>365</v>
      </c>
      <c r="H21">
        <v>0</v>
      </c>
      <c r="I21">
        <v>637</v>
      </c>
      <c r="J21">
        <v>6412206</v>
      </c>
      <c r="K21">
        <v>8</v>
      </c>
      <c r="L21">
        <v>421824</v>
      </c>
      <c r="M21">
        <v>19245720</v>
      </c>
      <c r="N21">
        <v>265720</v>
      </c>
      <c r="O21" s="12">
        <v>37265530</v>
      </c>
      <c r="P21" s="10">
        <v>47422862</v>
      </c>
      <c r="Q21">
        <v>13</v>
      </c>
      <c r="R21" t="s">
        <v>25</v>
      </c>
    </row>
    <row r="22" spans="2:18">
      <c r="B22">
        <v>3339</v>
      </c>
      <c r="C22" t="s">
        <v>17</v>
      </c>
      <c r="D22">
        <v>32</v>
      </c>
      <c r="E22" t="s">
        <v>24</v>
      </c>
      <c r="F22">
        <v>851111</v>
      </c>
      <c r="G22">
        <v>365</v>
      </c>
      <c r="H22">
        <v>0</v>
      </c>
      <c r="I22">
        <v>720</v>
      </c>
      <c r="J22">
        <v>7447837</v>
      </c>
      <c r="K22">
        <v>6</v>
      </c>
      <c r="L22">
        <v>325104</v>
      </c>
      <c r="M22">
        <v>19777160</v>
      </c>
      <c r="N22">
        <v>265720</v>
      </c>
      <c r="O22" s="12">
        <v>38845439</v>
      </c>
      <c r="P22" s="10">
        <v>49319453</v>
      </c>
      <c r="Q22">
        <v>16</v>
      </c>
      <c r="R22" t="s">
        <v>27</v>
      </c>
    </row>
    <row r="23" spans="2:18">
      <c r="B23">
        <v>3348</v>
      </c>
      <c r="C23" t="s">
        <v>17</v>
      </c>
      <c r="D23">
        <v>32</v>
      </c>
      <c r="E23" t="s">
        <v>24</v>
      </c>
      <c r="F23">
        <v>811311</v>
      </c>
      <c r="G23">
        <v>31</v>
      </c>
      <c r="H23">
        <v>0</v>
      </c>
      <c r="I23">
        <v>120</v>
      </c>
      <c r="J23">
        <v>1475987</v>
      </c>
      <c r="K23">
        <v>4</v>
      </c>
      <c r="L23">
        <v>257712</v>
      </c>
      <c r="M23">
        <v>1997268</v>
      </c>
      <c r="N23">
        <v>25792</v>
      </c>
      <c r="O23" s="12">
        <v>6490468</v>
      </c>
      <c r="P23" s="10">
        <v>7745319</v>
      </c>
      <c r="Q23">
        <v>29</v>
      </c>
      <c r="R23" t="s">
        <v>28</v>
      </c>
    </row>
    <row r="24" spans="2:18">
      <c r="B24">
        <v>3345</v>
      </c>
      <c r="C24" t="s">
        <v>17</v>
      </c>
      <c r="D24">
        <v>32</v>
      </c>
      <c r="E24" t="s">
        <v>24</v>
      </c>
      <c r="F24">
        <v>811111</v>
      </c>
      <c r="G24">
        <v>365</v>
      </c>
      <c r="H24">
        <v>0</v>
      </c>
      <c r="I24">
        <v>597</v>
      </c>
      <c r="J24">
        <v>6136383</v>
      </c>
      <c r="K24">
        <v>3</v>
      </c>
      <c r="L24">
        <v>161523</v>
      </c>
      <c r="M24">
        <v>19651893</v>
      </c>
      <c r="N24">
        <v>208780</v>
      </c>
      <c r="O24" s="12">
        <v>37187698</v>
      </c>
      <c r="P24" s="10">
        <v>47288591</v>
      </c>
      <c r="Q24">
        <v>14</v>
      </c>
      <c r="R24" t="s">
        <v>25</v>
      </c>
    </row>
    <row r="25" spans="2:18">
      <c r="B25">
        <v>3374</v>
      </c>
      <c r="C25" t="s">
        <v>17</v>
      </c>
      <c r="D25">
        <v>32</v>
      </c>
      <c r="E25" t="s">
        <v>24</v>
      </c>
      <c r="F25">
        <v>511161</v>
      </c>
      <c r="G25">
        <v>365</v>
      </c>
      <c r="H25">
        <v>0</v>
      </c>
      <c r="I25">
        <v>966</v>
      </c>
      <c r="J25">
        <v>10207323</v>
      </c>
      <c r="K25">
        <v>3</v>
      </c>
      <c r="L25">
        <v>166047</v>
      </c>
      <c r="M25">
        <v>20202313</v>
      </c>
      <c r="N25">
        <v>322660</v>
      </c>
      <c r="O25" s="12">
        <v>45347709</v>
      </c>
      <c r="P25" s="10">
        <v>57554226</v>
      </c>
      <c r="Q25">
        <v>18</v>
      </c>
      <c r="R25" t="s">
        <v>27</v>
      </c>
    </row>
    <row r="26" spans="2:18">
      <c r="B26">
        <v>3366</v>
      </c>
      <c r="C26" t="s">
        <v>17</v>
      </c>
      <c r="D26">
        <v>32</v>
      </c>
      <c r="E26" t="s">
        <v>24</v>
      </c>
      <c r="F26">
        <v>851141</v>
      </c>
      <c r="G26">
        <v>365</v>
      </c>
      <c r="H26">
        <v>0</v>
      </c>
      <c r="I26">
        <v>616</v>
      </c>
      <c r="J26">
        <v>6408731</v>
      </c>
      <c r="K26">
        <v>2</v>
      </c>
      <c r="L26">
        <v>108992</v>
      </c>
      <c r="M26">
        <v>19891040</v>
      </c>
      <c r="N26">
        <v>265720</v>
      </c>
      <c r="O26" s="12">
        <v>36208788</v>
      </c>
      <c r="P26" s="10">
        <v>46381894</v>
      </c>
      <c r="Q26">
        <v>13</v>
      </c>
      <c r="R26" t="s">
        <v>25</v>
      </c>
    </row>
    <row r="27" spans="2:18">
      <c r="B27">
        <v>3342</v>
      </c>
      <c r="C27" t="s">
        <v>17</v>
      </c>
      <c r="D27">
        <v>32</v>
      </c>
      <c r="E27" t="s">
        <v>24</v>
      </c>
      <c r="F27">
        <v>811311</v>
      </c>
      <c r="G27">
        <v>365</v>
      </c>
      <c r="H27">
        <v>0</v>
      </c>
      <c r="I27">
        <v>986</v>
      </c>
      <c r="J27">
        <v>11340715</v>
      </c>
      <c r="K27">
        <v>1</v>
      </c>
      <c r="L27">
        <v>60247</v>
      </c>
      <c r="M27">
        <v>21990227</v>
      </c>
      <c r="N27">
        <v>208780</v>
      </c>
      <c r="O27" s="12">
        <v>45166522</v>
      </c>
      <c r="P27" s="10">
        <v>57285069</v>
      </c>
      <c r="Q27">
        <v>30</v>
      </c>
      <c r="R27" t="s">
        <v>28</v>
      </c>
    </row>
    <row r="28" spans="2:18">
      <c r="B28">
        <v>3353</v>
      </c>
      <c r="C28" t="s">
        <v>17</v>
      </c>
      <c r="D28">
        <v>32</v>
      </c>
      <c r="E28" t="s">
        <v>24</v>
      </c>
      <c r="F28">
        <v>851111</v>
      </c>
      <c r="G28">
        <v>365</v>
      </c>
      <c r="H28">
        <v>0</v>
      </c>
      <c r="I28">
        <v>1047</v>
      </c>
      <c r="J28">
        <v>10003049</v>
      </c>
      <c r="K28">
        <v>0</v>
      </c>
      <c r="L28">
        <v>0</v>
      </c>
      <c r="M28">
        <v>18266353</v>
      </c>
      <c r="N28">
        <v>265720</v>
      </c>
      <c r="O28" s="12">
        <v>37356873</v>
      </c>
      <c r="P28" s="10">
        <v>47604498</v>
      </c>
      <c r="Q28">
        <v>8</v>
      </c>
      <c r="R28" t="s">
        <v>19</v>
      </c>
    </row>
    <row r="29" spans="2:18">
      <c r="B29">
        <v>3351</v>
      </c>
      <c r="C29" t="s">
        <v>17</v>
      </c>
      <c r="D29">
        <v>32</v>
      </c>
      <c r="E29" t="s">
        <v>24</v>
      </c>
      <c r="F29">
        <v>511111</v>
      </c>
      <c r="G29">
        <v>365</v>
      </c>
      <c r="H29">
        <v>0</v>
      </c>
      <c r="I29">
        <v>806</v>
      </c>
      <c r="J29">
        <v>8510271</v>
      </c>
      <c r="K29">
        <v>0</v>
      </c>
      <c r="L29">
        <v>0</v>
      </c>
      <c r="M29">
        <v>20187127</v>
      </c>
      <c r="N29">
        <v>588380</v>
      </c>
      <c r="O29" s="12">
        <v>43208644</v>
      </c>
      <c r="P29" s="10">
        <v>54607636</v>
      </c>
      <c r="Q29">
        <v>15</v>
      </c>
      <c r="R29" t="s">
        <v>23</v>
      </c>
    </row>
    <row r="30" spans="2:18">
      <c r="B30">
        <v>3346</v>
      </c>
      <c r="C30" t="s">
        <v>17</v>
      </c>
      <c r="D30">
        <v>32</v>
      </c>
      <c r="E30" t="s">
        <v>24</v>
      </c>
      <c r="F30">
        <v>511161</v>
      </c>
      <c r="G30">
        <v>365</v>
      </c>
      <c r="H30">
        <v>0</v>
      </c>
      <c r="I30">
        <v>914</v>
      </c>
      <c r="J30">
        <v>9202370</v>
      </c>
      <c r="K30">
        <v>0</v>
      </c>
      <c r="L30">
        <v>0</v>
      </c>
      <c r="M30">
        <v>19249514</v>
      </c>
      <c r="N30">
        <v>531440</v>
      </c>
      <c r="O30" s="12">
        <v>41616735</v>
      </c>
      <c r="P30" s="10">
        <v>52864172</v>
      </c>
      <c r="Q30">
        <v>15</v>
      </c>
      <c r="R30" t="s">
        <v>23</v>
      </c>
    </row>
    <row r="31" spans="2:18">
      <c r="B31">
        <v>3338</v>
      </c>
      <c r="C31" t="s">
        <v>17</v>
      </c>
      <c r="D31">
        <v>32</v>
      </c>
      <c r="E31" t="s">
        <v>24</v>
      </c>
      <c r="F31">
        <v>511151</v>
      </c>
      <c r="G31">
        <v>365</v>
      </c>
      <c r="H31">
        <v>0</v>
      </c>
      <c r="I31">
        <v>799</v>
      </c>
      <c r="J31">
        <v>8425256</v>
      </c>
      <c r="K31">
        <v>0</v>
      </c>
      <c r="L31">
        <v>0</v>
      </c>
      <c r="M31">
        <v>20160554</v>
      </c>
      <c r="N31">
        <v>588380</v>
      </c>
      <c r="O31" s="12">
        <v>42566073</v>
      </c>
      <c r="P31" s="10">
        <v>53956748</v>
      </c>
      <c r="Q31">
        <v>29</v>
      </c>
      <c r="R31" t="s">
        <v>28</v>
      </c>
    </row>
    <row r="32" spans="2:18">
      <c r="B32">
        <v>3341</v>
      </c>
      <c r="C32" t="s">
        <v>17</v>
      </c>
      <c r="D32">
        <v>32</v>
      </c>
      <c r="E32" t="s">
        <v>24</v>
      </c>
      <c r="F32">
        <v>511111</v>
      </c>
      <c r="G32">
        <v>365</v>
      </c>
      <c r="H32">
        <v>0</v>
      </c>
      <c r="I32">
        <v>825</v>
      </c>
      <c r="J32">
        <v>8050769</v>
      </c>
      <c r="K32">
        <v>0</v>
      </c>
      <c r="L32">
        <v>0</v>
      </c>
      <c r="M32">
        <v>18657340</v>
      </c>
      <c r="N32">
        <v>588380</v>
      </c>
      <c r="O32" s="12">
        <v>40747585</v>
      </c>
      <c r="P32" s="10">
        <v>51553046</v>
      </c>
      <c r="Q32">
        <v>14</v>
      </c>
      <c r="R32" t="s">
        <v>25</v>
      </c>
    </row>
    <row r="33" spans="2:18">
      <c r="B33">
        <v>3340</v>
      </c>
      <c r="C33" t="s">
        <v>17</v>
      </c>
      <c r="D33">
        <v>32</v>
      </c>
      <c r="E33" t="s">
        <v>24</v>
      </c>
      <c r="F33">
        <v>511111</v>
      </c>
      <c r="G33">
        <v>365</v>
      </c>
      <c r="H33">
        <v>0</v>
      </c>
      <c r="I33">
        <v>788</v>
      </c>
      <c r="J33">
        <v>8273275</v>
      </c>
      <c r="K33">
        <v>0</v>
      </c>
      <c r="L33">
        <v>0</v>
      </c>
      <c r="M33">
        <v>20073247</v>
      </c>
      <c r="N33">
        <v>588380</v>
      </c>
      <c r="O33" s="12">
        <v>42832140</v>
      </c>
      <c r="P33" s="10">
        <v>54227189</v>
      </c>
      <c r="Q33">
        <v>26</v>
      </c>
      <c r="R33" t="s">
        <v>28</v>
      </c>
    </row>
    <row r="34" spans="2:18">
      <c r="B34">
        <v>3334</v>
      </c>
      <c r="C34" t="s">
        <v>17</v>
      </c>
      <c r="D34">
        <v>32</v>
      </c>
      <c r="E34" t="s">
        <v>24</v>
      </c>
      <c r="F34">
        <v>811111</v>
      </c>
      <c r="G34">
        <v>365</v>
      </c>
      <c r="H34">
        <v>0</v>
      </c>
      <c r="I34">
        <v>586</v>
      </c>
      <c r="J34">
        <v>6579459</v>
      </c>
      <c r="K34">
        <v>0</v>
      </c>
      <c r="L34">
        <v>0</v>
      </c>
      <c r="M34">
        <v>21466380</v>
      </c>
      <c r="N34">
        <v>170820</v>
      </c>
      <c r="O34" s="12">
        <v>39601969</v>
      </c>
      <c r="P34" s="10">
        <v>50484076</v>
      </c>
      <c r="Q34">
        <v>21</v>
      </c>
      <c r="R34" t="s">
        <v>26</v>
      </c>
    </row>
    <row r="35" spans="2:18">
      <c r="B35">
        <v>3356</v>
      </c>
      <c r="C35" t="s">
        <v>17</v>
      </c>
      <c r="D35">
        <v>32</v>
      </c>
      <c r="E35" t="s">
        <v>24</v>
      </c>
      <c r="F35">
        <v>511161</v>
      </c>
      <c r="G35">
        <v>365</v>
      </c>
      <c r="H35">
        <v>0</v>
      </c>
      <c r="I35">
        <v>982</v>
      </c>
      <c r="J35">
        <v>10678597</v>
      </c>
      <c r="K35">
        <v>0</v>
      </c>
      <c r="L35">
        <v>0</v>
      </c>
      <c r="M35">
        <v>20790693</v>
      </c>
      <c r="N35">
        <v>531440</v>
      </c>
      <c r="O35" s="12">
        <v>45242759</v>
      </c>
      <c r="P35" s="10">
        <v>57533555</v>
      </c>
      <c r="Q35">
        <v>29</v>
      </c>
      <c r="R35" t="s">
        <v>28</v>
      </c>
    </row>
    <row r="36" spans="2:18">
      <c r="B36">
        <v>3364</v>
      </c>
      <c r="C36" t="s">
        <v>17</v>
      </c>
      <c r="D36">
        <v>32</v>
      </c>
      <c r="E36" t="s">
        <v>24</v>
      </c>
      <c r="F36">
        <v>611311</v>
      </c>
      <c r="G36">
        <v>365</v>
      </c>
      <c r="H36">
        <v>0</v>
      </c>
      <c r="I36">
        <v>946</v>
      </c>
      <c r="J36">
        <v>9302924</v>
      </c>
      <c r="K36">
        <v>0</v>
      </c>
      <c r="L36">
        <v>0</v>
      </c>
      <c r="M36">
        <v>18801587</v>
      </c>
      <c r="N36">
        <v>550420</v>
      </c>
      <c r="O36" s="12">
        <v>42036019</v>
      </c>
      <c r="P36" s="10">
        <v>53663940</v>
      </c>
      <c r="Q36">
        <v>15</v>
      </c>
      <c r="R36" t="s">
        <v>23</v>
      </c>
    </row>
    <row r="37" spans="2:18">
      <c r="B37">
        <v>3343</v>
      </c>
      <c r="C37" t="s">
        <v>17</v>
      </c>
      <c r="D37">
        <v>32</v>
      </c>
      <c r="E37" t="s">
        <v>24</v>
      </c>
      <c r="F37">
        <v>511161</v>
      </c>
      <c r="G37">
        <v>365</v>
      </c>
      <c r="H37">
        <v>0</v>
      </c>
      <c r="I37">
        <v>959</v>
      </c>
      <c r="J37">
        <v>9830614</v>
      </c>
      <c r="K37">
        <v>0</v>
      </c>
      <c r="L37">
        <v>0</v>
      </c>
      <c r="M37">
        <v>19598747</v>
      </c>
      <c r="N37">
        <v>531440</v>
      </c>
      <c r="O37" s="12">
        <v>42734492</v>
      </c>
      <c r="P37" s="10">
        <v>54329814</v>
      </c>
      <c r="Q37">
        <v>23</v>
      </c>
      <c r="R37" t="s">
        <v>26</v>
      </c>
    </row>
    <row r="38" spans="2:18">
      <c r="B38">
        <v>3367</v>
      </c>
      <c r="C38" t="s">
        <v>17</v>
      </c>
      <c r="D38">
        <v>32</v>
      </c>
      <c r="E38" t="s">
        <v>24</v>
      </c>
      <c r="F38">
        <v>511161</v>
      </c>
      <c r="G38">
        <v>365</v>
      </c>
      <c r="H38">
        <v>0</v>
      </c>
      <c r="I38">
        <v>969</v>
      </c>
      <c r="J38">
        <v>10627656</v>
      </c>
      <c r="K38">
        <v>0</v>
      </c>
      <c r="L38">
        <v>0</v>
      </c>
      <c r="M38">
        <v>20969106</v>
      </c>
      <c r="N38">
        <v>531440</v>
      </c>
      <c r="O38" s="12">
        <v>45409312</v>
      </c>
      <c r="P38" s="10">
        <v>57858625</v>
      </c>
      <c r="Q38">
        <v>30</v>
      </c>
      <c r="R38" t="s">
        <v>28</v>
      </c>
    </row>
    <row r="39" spans="2:18">
      <c r="B39">
        <v>3347</v>
      </c>
      <c r="C39" t="s">
        <v>17</v>
      </c>
      <c r="D39">
        <v>32</v>
      </c>
      <c r="E39" t="s">
        <v>24</v>
      </c>
      <c r="F39">
        <v>851111</v>
      </c>
      <c r="G39">
        <v>365</v>
      </c>
      <c r="H39">
        <v>0</v>
      </c>
      <c r="I39">
        <v>1064</v>
      </c>
      <c r="J39">
        <v>10839356</v>
      </c>
      <c r="K39">
        <v>0</v>
      </c>
      <c r="L39">
        <v>0</v>
      </c>
      <c r="M39">
        <v>19477274</v>
      </c>
      <c r="N39">
        <v>531440</v>
      </c>
      <c r="O39" s="12">
        <v>40484964</v>
      </c>
      <c r="P39" s="10">
        <v>51318034</v>
      </c>
      <c r="Q39">
        <v>16</v>
      </c>
      <c r="R39" t="s">
        <v>27</v>
      </c>
    </row>
    <row r="40" spans="2:18">
      <c r="B40">
        <v>3354</v>
      </c>
      <c r="C40" t="s">
        <v>17</v>
      </c>
      <c r="D40">
        <v>32</v>
      </c>
      <c r="E40" t="s">
        <v>24</v>
      </c>
      <c r="F40">
        <v>811211</v>
      </c>
      <c r="G40">
        <v>365</v>
      </c>
      <c r="H40">
        <v>0</v>
      </c>
      <c r="I40">
        <v>823</v>
      </c>
      <c r="J40">
        <v>7964255</v>
      </c>
      <c r="K40">
        <v>0</v>
      </c>
      <c r="L40">
        <v>0</v>
      </c>
      <c r="M40">
        <v>18501706</v>
      </c>
      <c r="N40">
        <v>455520</v>
      </c>
      <c r="O40" s="12">
        <v>38213818</v>
      </c>
      <c r="P40" s="10">
        <v>48341533</v>
      </c>
      <c r="Q40">
        <v>13</v>
      </c>
      <c r="R40" t="s">
        <v>25</v>
      </c>
    </row>
    <row r="41" spans="2:18">
      <c r="B41">
        <v>3359</v>
      </c>
      <c r="C41" t="s">
        <v>17</v>
      </c>
      <c r="D41">
        <v>32</v>
      </c>
      <c r="E41" t="s">
        <v>24</v>
      </c>
      <c r="F41">
        <v>851111</v>
      </c>
      <c r="G41">
        <v>365</v>
      </c>
      <c r="H41">
        <v>0</v>
      </c>
      <c r="I41">
        <v>828</v>
      </c>
      <c r="J41">
        <v>7925514</v>
      </c>
      <c r="K41">
        <v>0</v>
      </c>
      <c r="L41">
        <v>0</v>
      </c>
      <c r="M41">
        <v>18300514</v>
      </c>
      <c r="N41">
        <v>265720</v>
      </c>
      <c r="O41" s="12">
        <v>36777383</v>
      </c>
      <c r="P41" s="10">
        <v>46918638</v>
      </c>
      <c r="Q41">
        <v>11</v>
      </c>
      <c r="R41" t="s">
        <v>25</v>
      </c>
    </row>
    <row r="42" spans="2:18">
      <c r="B42">
        <v>3336</v>
      </c>
      <c r="C42" t="s">
        <v>17</v>
      </c>
      <c r="D42">
        <v>32</v>
      </c>
      <c r="E42" t="s">
        <v>24</v>
      </c>
      <c r="F42">
        <v>851121</v>
      </c>
      <c r="G42">
        <v>365</v>
      </c>
      <c r="H42">
        <v>0</v>
      </c>
      <c r="I42">
        <v>990</v>
      </c>
      <c r="J42">
        <v>10834387</v>
      </c>
      <c r="K42">
        <v>0</v>
      </c>
      <c r="L42">
        <v>0</v>
      </c>
      <c r="M42">
        <v>20923553</v>
      </c>
      <c r="N42">
        <v>531440</v>
      </c>
      <c r="O42" s="12">
        <v>42434787</v>
      </c>
      <c r="P42" s="10">
        <v>53971154</v>
      </c>
      <c r="Q42">
        <v>14</v>
      </c>
      <c r="R42" t="s">
        <v>25</v>
      </c>
    </row>
    <row r="43" spans="2:18">
      <c r="B43">
        <v>3350</v>
      </c>
      <c r="C43" t="s">
        <v>17</v>
      </c>
      <c r="D43">
        <v>32</v>
      </c>
      <c r="E43" t="s">
        <v>24</v>
      </c>
      <c r="F43">
        <v>511161</v>
      </c>
      <c r="G43">
        <v>365</v>
      </c>
      <c r="H43">
        <v>0</v>
      </c>
      <c r="I43">
        <v>973</v>
      </c>
      <c r="J43">
        <v>9267072</v>
      </c>
      <c r="K43">
        <v>0</v>
      </c>
      <c r="L43">
        <v>0</v>
      </c>
      <c r="M43">
        <v>18209413</v>
      </c>
      <c r="N43">
        <v>531440</v>
      </c>
      <c r="O43" s="12">
        <v>40285963</v>
      </c>
      <c r="P43" s="10">
        <v>51200909</v>
      </c>
      <c r="Q43">
        <v>11</v>
      </c>
      <c r="R43" t="s">
        <v>25</v>
      </c>
    </row>
    <row r="44" spans="2:18">
      <c r="B44">
        <v>3362</v>
      </c>
      <c r="C44" t="s">
        <v>17</v>
      </c>
      <c r="D44">
        <v>32</v>
      </c>
      <c r="E44" t="s">
        <v>24</v>
      </c>
      <c r="F44">
        <v>811111</v>
      </c>
      <c r="G44">
        <v>365</v>
      </c>
      <c r="H44">
        <v>0</v>
      </c>
      <c r="I44">
        <v>664</v>
      </c>
      <c r="J44">
        <v>6517881</v>
      </c>
      <c r="K44">
        <v>0</v>
      </c>
      <c r="L44">
        <v>0</v>
      </c>
      <c r="M44">
        <v>18767426</v>
      </c>
      <c r="N44">
        <v>170820</v>
      </c>
      <c r="O44" s="12">
        <v>33378492</v>
      </c>
      <c r="P44" s="10">
        <v>43202403</v>
      </c>
      <c r="Q44">
        <v>13</v>
      </c>
      <c r="R44" t="s">
        <v>25</v>
      </c>
    </row>
    <row r="45" spans="2:18">
      <c r="B45">
        <v>3371</v>
      </c>
      <c r="C45" t="s">
        <v>17</v>
      </c>
      <c r="D45">
        <v>32</v>
      </c>
      <c r="E45" t="s">
        <v>24</v>
      </c>
      <c r="F45">
        <v>511111</v>
      </c>
      <c r="G45">
        <v>365</v>
      </c>
      <c r="H45">
        <v>0</v>
      </c>
      <c r="I45">
        <v>803</v>
      </c>
      <c r="J45">
        <v>8441927</v>
      </c>
      <c r="K45">
        <v>0</v>
      </c>
      <c r="L45">
        <v>0</v>
      </c>
      <c r="M45">
        <v>20099820</v>
      </c>
      <c r="N45">
        <v>588380</v>
      </c>
      <c r="O45" s="12">
        <v>43033343</v>
      </c>
      <c r="P45" s="10">
        <v>54388648</v>
      </c>
      <c r="Q45">
        <v>27</v>
      </c>
      <c r="R45" t="s">
        <v>28</v>
      </c>
    </row>
    <row r="46" spans="2:18">
      <c r="B46">
        <v>3373</v>
      </c>
      <c r="C46" t="s">
        <v>21</v>
      </c>
      <c r="D46">
        <v>32</v>
      </c>
      <c r="E46" t="s">
        <v>24</v>
      </c>
      <c r="F46">
        <v>511161</v>
      </c>
      <c r="G46">
        <v>365</v>
      </c>
      <c r="H46">
        <v>0</v>
      </c>
      <c r="I46">
        <v>619</v>
      </c>
      <c r="J46">
        <v>5055904</v>
      </c>
      <c r="K46">
        <v>0</v>
      </c>
      <c r="L46">
        <v>0</v>
      </c>
      <c r="M46">
        <v>15616160</v>
      </c>
      <c r="N46">
        <v>531440</v>
      </c>
      <c r="O46" s="12">
        <v>22420169</v>
      </c>
      <c r="P46" s="10">
        <v>27576806</v>
      </c>
      <c r="Q46">
        <v>5</v>
      </c>
      <c r="R46" t="s">
        <v>19</v>
      </c>
    </row>
    <row r="47" spans="2:18">
      <c r="B47">
        <v>3352</v>
      </c>
      <c r="C47" t="s">
        <v>21</v>
      </c>
      <c r="D47">
        <v>32</v>
      </c>
      <c r="E47" t="s">
        <v>24</v>
      </c>
      <c r="F47">
        <v>511161</v>
      </c>
      <c r="G47">
        <v>365</v>
      </c>
      <c r="H47">
        <v>0</v>
      </c>
      <c r="I47">
        <v>636</v>
      </c>
      <c r="J47">
        <v>5194756</v>
      </c>
      <c r="K47">
        <v>0</v>
      </c>
      <c r="L47">
        <v>0</v>
      </c>
      <c r="M47">
        <v>15616160</v>
      </c>
      <c r="N47">
        <v>531440</v>
      </c>
      <c r="O47" s="12">
        <v>22559021</v>
      </c>
      <c r="P47" s="10">
        <v>27747594</v>
      </c>
      <c r="Q47">
        <v>5</v>
      </c>
      <c r="R47" t="s">
        <v>19</v>
      </c>
    </row>
    <row r="48" spans="2:18">
      <c r="B48">
        <v>3349</v>
      </c>
      <c r="C48" t="s">
        <v>21</v>
      </c>
      <c r="D48">
        <v>32</v>
      </c>
      <c r="E48" t="s">
        <v>24</v>
      </c>
      <c r="F48">
        <v>511151</v>
      </c>
      <c r="G48">
        <v>365</v>
      </c>
      <c r="H48">
        <v>0</v>
      </c>
      <c r="I48">
        <v>628</v>
      </c>
      <c r="J48">
        <v>5129413</v>
      </c>
      <c r="K48">
        <v>0</v>
      </c>
      <c r="L48">
        <v>0</v>
      </c>
      <c r="M48">
        <v>15616160</v>
      </c>
      <c r="N48">
        <v>455520</v>
      </c>
      <c r="O48" s="12">
        <v>23909148</v>
      </c>
      <c r="P48" s="10">
        <v>29065232</v>
      </c>
      <c r="Q48">
        <v>5</v>
      </c>
      <c r="R48" t="s">
        <v>20</v>
      </c>
    </row>
    <row r="49" spans="2:18">
      <c r="B49">
        <v>3357</v>
      </c>
      <c r="C49" t="s">
        <v>21</v>
      </c>
      <c r="D49">
        <v>32</v>
      </c>
      <c r="E49" t="s">
        <v>24</v>
      </c>
      <c r="F49">
        <v>611311</v>
      </c>
      <c r="G49">
        <v>365</v>
      </c>
      <c r="H49">
        <v>0</v>
      </c>
      <c r="I49">
        <v>638</v>
      </c>
      <c r="J49">
        <v>5211090</v>
      </c>
      <c r="K49">
        <v>0</v>
      </c>
      <c r="L49">
        <v>0</v>
      </c>
      <c r="M49">
        <v>15616160</v>
      </c>
      <c r="N49">
        <v>531440</v>
      </c>
      <c r="O49" s="12">
        <v>25558500</v>
      </c>
      <c r="P49" s="10">
        <v>30750831</v>
      </c>
      <c r="Q49">
        <v>6</v>
      </c>
      <c r="R49" t="s">
        <v>20</v>
      </c>
    </row>
    <row r="50" spans="2:18">
      <c r="B50">
        <v>3313</v>
      </c>
      <c r="C50" t="s">
        <v>17</v>
      </c>
      <c r="D50">
        <v>28</v>
      </c>
      <c r="E50" t="s">
        <v>29</v>
      </c>
      <c r="F50">
        <v>811111</v>
      </c>
      <c r="G50">
        <v>365</v>
      </c>
      <c r="H50">
        <v>0</v>
      </c>
      <c r="I50">
        <v>1440</v>
      </c>
      <c r="J50">
        <v>23456798</v>
      </c>
      <c r="K50">
        <v>83</v>
      </c>
      <c r="L50">
        <v>6985017</v>
      </c>
      <c r="M50">
        <v>30717233</v>
      </c>
      <c r="N50">
        <v>284700</v>
      </c>
      <c r="O50" s="12">
        <v>83336325</v>
      </c>
      <c r="P50" s="10">
        <v>109456736</v>
      </c>
      <c r="Q50">
        <v>17</v>
      </c>
      <c r="R50" t="s">
        <v>27</v>
      </c>
    </row>
    <row r="51" spans="2:18">
      <c r="B51">
        <v>3294</v>
      </c>
      <c r="C51" t="s">
        <v>17</v>
      </c>
      <c r="D51">
        <v>28</v>
      </c>
      <c r="E51" t="s">
        <v>29</v>
      </c>
      <c r="F51">
        <v>811111</v>
      </c>
      <c r="G51">
        <v>365</v>
      </c>
      <c r="H51">
        <v>0</v>
      </c>
      <c r="I51">
        <v>1238</v>
      </c>
      <c r="J51">
        <v>12020896</v>
      </c>
      <c r="K51">
        <v>49</v>
      </c>
      <c r="L51">
        <v>2491944</v>
      </c>
      <c r="M51">
        <v>18567370</v>
      </c>
      <c r="N51">
        <v>531440</v>
      </c>
      <c r="O51" s="12">
        <v>45170262</v>
      </c>
      <c r="P51" s="10">
        <v>56857418</v>
      </c>
      <c r="Q51">
        <v>14</v>
      </c>
      <c r="R51" t="s">
        <v>25</v>
      </c>
    </row>
    <row r="52" spans="2:18">
      <c r="B52">
        <v>3318</v>
      </c>
      <c r="C52" t="s">
        <v>17</v>
      </c>
      <c r="D52">
        <v>28</v>
      </c>
      <c r="E52" t="s">
        <v>29</v>
      </c>
      <c r="F52">
        <v>851121</v>
      </c>
      <c r="G52">
        <v>365</v>
      </c>
      <c r="H52">
        <v>0</v>
      </c>
      <c r="I52">
        <v>1265</v>
      </c>
      <c r="J52">
        <v>13022645</v>
      </c>
      <c r="K52">
        <v>44</v>
      </c>
      <c r="L52">
        <v>2372656</v>
      </c>
      <c r="M52">
        <v>19682260</v>
      </c>
      <c r="N52">
        <v>588380</v>
      </c>
      <c r="O52" s="12">
        <v>46502282</v>
      </c>
      <c r="P52" s="10">
        <v>58620843</v>
      </c>
      <c r="Q52">
        <v>14</v>
      </c>
      <c r="R52" t="s">
        <v>25</v>
      </c>
    </row>
    <row r="53" spans="2:18">
      <c r="B53">
        <v>2527</v>
      </c>
      <c r="C53" t="s">
        <v>17</v>
      </c>
      <c r="D53">
        <v>28</v>
      </c>
      <c r="E53" t="s">
        <v>29</v>
      </c>
      <c r="F53">
        <v>811311</v>
      </c>
      <c r="G53">
        <v>365</v>
      </c>
      <c r="H53">
        <v>0</v>
      </c>
      <c r="I53">
        <v>1420</v>
      </c>
      <c r="J53">
        <v>17124703</v>
      </c>
      <c r="K53">
        <v>36</v>
      </c>
      <c r="L53">
        <v>2274105</v>
      </c>
      <c r="M53">
        <v>23056906</v>
      </c>
      <c r="N53">
        <v>227760</v>
      </c>
      <c r="O53" s="12">
        <v>58372053</v>
      </c>
      <c r="P53" s="10">
        <v>73646511</v>
      </c>
      <c r="Q53">
        <v>5</v>
      </c>
      <c r="R53" t="s">
        <v>20</v>
      </c>
    </row>
    <row r="54" spans="2:18">
      <c r="B54">
        <v>2485</v>
      </c>
      <c r="C54" t="s">
        <v>17</v>
      </c>
      <c r="D54">
        <v>28</v>
      </c>
      <c r="E54" t="s">
        <v>29</v>
      </c>
      <c r="F54">
        <v>811311</v>
      </c>
      <c r="G54">
        <v>246</v>
      </c>
      <c r="H54">
        <v>29</v>
      </c>
      <c r="I54">
        <v>865</v>
      </c>
      <c r="J54">
        <v>11247371</v>
      </c>
      <c r="K54">
        <v>32</v>
      </c>
      <c r="L54">
        <v>2179508</v>
      </c>
      <c r="M54">
        <v>16754964</v>
      </c>
      <c r="N54">
        <v>191880</v>
      </c>
      <c r="O54" s="12">
        <v>38532265</v>
      </c>
      <c r="P54" s="10">
        <v>48377276</v>
      </c>
      <c r="Q54">
        <v>13</v>
      </c>
      <c r="R54" t="s">
        <v>25</v>
      </c>
    </row>
    <row r="55" spans="2:18">
      <c r="B55">
        <v>3307</v>
      </c>
      <c r="C55" t="s">
        <v>17</v>
      </c>
      <c r="D55">
        <v>28</v>
      </c>
      <c r="E55" t="s">
        <v>29</v>
      </c>
      <c r="F55">
        <v>811111</v>
      </c>
      <c r="G55">
        <v>365</v>
      </c>
      <c r="H55">
        <v>0</v>
      </c>
      <c r="I55">
        <v>1355</v>
      </c>
      <c r="J55">
        <v>15455720</v>
      </c>
      <c r="K55">
        <v>31</v>
      </c>
      <c r="L55">
        <v>1852188</v>
      </c>
      <c r="M55">
        <v>21808020</v>
      </c>
      <c r="N55">
        <v>208780</v>
      </c>
      <c r="O55" s="12">
        <v>51641047</v>
      </c>
      <c r="P55" s="10">
        <v>65220978</v>
      </c>
      <c r="Q55">
        <v>14</v>
      </c>
      <c r="R55" t="s">
        <v>25</v>
      </c>
    </row>
    <row r="56" spans="2:18">
      <c r="B56">
        <v>3314</v>
      </c>
      <c r="C56" t="s">
        <v>17</v>
      </c>
      <c r="D56">
        <v>28</v>
      </c>
      <c r="E56" t="s">
        <v>29</v>
      </c>
      <c r="F56">
        <v>811111</v>
      </c>
      <c r="G56">
        <v>365</v>
      </c>
      <c r="H56">
        <v>0</v>
      </c>
      <c r="I56">
        <v>1350</v>
      </c>
      <c r="J56">
        <v>14254174</v>
      </c>
      <c r="K56">
        <v>23</v>
      </c>
      <c r="L56">
        <v>1272064</v>
      </c>
      <c r="M56">
        <v>20187127</v>
      </c>
      <c r="N56">
        <v>208780</v>
      </c>
      <c r="O56" s="12">
        <v>46940162</v>
      </c>
      <c r="P56" s="10">
        <v>59512004</v>
      </c>
      <c r="Q56">
        <v>15</v>
      </c>
      <c r="R56" t="s">
        <v>23</v>
      </c>
    </row>
    <row r="57" spans="2:18">
      <c r="B57">
        <v>3311</v>
      </c>
      <c r="C57" t="s">
        <v>17</v>
      </c>
      <c r="D57">
        <v>28</v>
      </c>
      <c r="E57" t="s">
        <v>29</v>
      </c>
      <c r="F57">
        <v>811111</v>
      </c>
      <c r="G57">
        <v>365</v>
      </c>
      <c r="H57">
        <v>0</v>
      </c>
      <c r="I57">
        <v>720</v>
      </c>
      <c r="J57">
        <v>7163364</v>
      </c>
      <c r="K57">
        <v>22</v>
      </c>
      <c r="L57">
        <v>1146516</v>
      </c>
      <c r="M57">
        <v>19021754</v>
      </c>
      <c r="N57">
        <v>265720</v>
      </c>
      <c r="O57" s="12">
        <v>38237253</v>
      </c>
      <c r="P57" s="10">
        <v>48666924</v>
      </c>
      <c r="Q57">
        <v>14</v>
      </c>
      <c r="R57" t="s">
        <v>25</v>
      </c>
    </row>
    <row r="58" spans="2:18">
      <c r="B58">
        <v>3291</v>
      </c>
      <c r="C58" t="s">
        <v>21</v>
      </c>
      <c r="D58">
        <v>28</v>
      </c>
      <c r="E58" t="s">
        <v>29</v>
      </c>
      <c r="F58">
        <v>851131</v>
      </c>
      <c r="G58">
        <v>365</v>
      </c>
      <c r="H58">
        <v>0</v>
      </c>
      <c r="I58">
        <v>1295</v>
      </c>
      <c r="J58">
        <v>10577373</v>
      </c>
      <c r="K58">
        <v>21</v>
      </c>
      <c r="L58">
        <v>898464</v>
      </c>
      <c r="M58">
        <v>15616160</v>
      </c>
      <c r="N58">
        <v>455520</v>
      </c>
      <c r="O58" s="12">
        <v>28821309</v>
      </c>
      <c r="P58" s="10">
        <v>35243566</v>
      </c>
      <c r="Q58">
        <v>6</v>
      </c>
      <c r="R58" t="s">
        <v>20</v>
      </c>
    </row>
    <row r="59" spans="2:18">
      <c r="B59">
        <v>3321</v>
      </c>
      <c r="C59" t="s">
        <v>17</v>
      </c>
      <c r="D59">
        <v>28</v>
      </c>
      <c r="E59" t="s">
        <v>29</v>
      </c>
      <c r="F59">
        <v>611711</v>
      </c>
      <c r="G59">
        <v>365</v>
      </c>
      <c r="H59">
        <v>0</v>
      </c>
      <c r="I59">
        <v>1440</v>
      </c>
      <c r="J59">
        <v>14426784</v>
      </c>
      <c r="K59">
        <v>20</v>
      </c>
      <c r="L59">
        <v>1049567</v>
      </c>
      <c r="M59">
        <v>19154614</v>
      </c>
      <c r="N59">
        <v>512460</v>
      </c>
      <c r="O59" s="12">
        <v>48290155</v>
      </c>
      <c r="P59" s="10">
        <v>61185842</v>
      </c>
      <c r="Q59">
        <v>14</v>
      </c>
      <c r="R59" t="s">
        <v>25</v>
      </c>
    </row>
    <row r="60" spans="2:18">
      <c r="B60">
        <v>2472</v>
      </c>
      <c r="C60" t="s">
        <v>21</v>
      </c>
      <c r="D60">
        <v>28</v>
      </c>
      <c r="E60" t="s">
        <v>29</v>
      </c>
      <c r="F60">
        <v>811311</v>
      </c>
      <c r="G60">
        <v>336</v>
      </c>
      <c r="H60">
        <v>29</v>
      </c>
      <c r="I60">
        <v>1270</v>
      </c>
      <c r="J60">
        <v>10373178</v>
      </c>
      <c r="K60">
        <v>18</v>
      </c>
      <c r="L60">
        <v>813408</v>
      </c>
      <c r="M60">
        <v>14375424</v>
      </c>
      <c r="N60">
        <v>157248</v>
      </c>
      <c r="O60" s="12">
        <v>26894830</v>
      </c>
      <c r="P60" s="10">
        <v>32893554</v>
      </c>
      <c r="Q60">
        <v>5</v>
      </c>
      <c r="R60" t="s">
        <v>19</v>
      </c>
    </row>
    <row r="61" spans="2:18">
      <c r="B61">
        <v>3325</v>
      </c>
      <c r="C61" t="s">
        <v>21</v>
      </c>
      <c r="D61">
        <v>28</v>
      </c>
      <c r="E61" t="s">
        <v>29</v>
      </c>
      <c r="F61">
        <v>851141</v>
      </c>
      <c r="G61">
        <v>365</v>
      </c>
      <c r="H61">
        <v>0</v>
      </c>
      <c r="I61">
        <v>1066</v>
      </c>
      <c r="J61">
        <v>8706930</v>
      </c>
      <c r="K61">
        <v>16</v>
      </c>
      <c r="L61">
        <v>742272</v>
      </c>
      <c r="M61">
        <v>15616160</v>
      </c>
      <c r="N61">
        <v>265720</v>
      </c>
      <c r="O61" s="12">
        <v>26557482</v>
      </c>
      <c r="P61" s="10">
        <v>32494981</v>
      </c>
      <c r="Q61">
        <v>5</v>
      </c>
      <c r="R61" t="s">
        <v>19</v>
      </c>
    </row>
    <row r="62" spans="2:18">
      <c r="B62">
        <v>3302</v>
      </c>
      <c r="C62" t="s">
        <v>17</v>
      </c>
      <c r="D62">
        <v>28</v>
      </c>
      <c r="E62" t="s">
        <v>29</v>
      </c>
      <c r="F62">
        <v>851141</v>
      </c>
      <c r="G62">
        <v>365</v>
      </c>
      <c r="H62">
        <v>0</v>
      </c>
      <c r="I62">
        <v>1200</v>
      </c>
      <c r="J62">
        <v>12644172</v>
      </c>
      <c r="K62">
        <v>15</v>
      </c>
      <c r="L62">
        <v>827891</v>
      </c>
      <c r="M62">
        <v>20145373</v>
      </c>
      <c r="N62">
        <v>531440</v>
      </c>
      <c r="O62" s="12">
        <v>42099688</v>
      </c>
      <c r="P62" s="10">
        <v>53667681</v>
      </c>
      <c r="Q62">
        <v>14</v>
      </c>
      <c r="R62" t="s">
        <v>25</v>
      </c>
    </row>
    <row r="63" spans="2:18">
      <c r="B63">
        <v>3298</v>
      </c>
      <c r="C63" t="s">
        <v>17</v>
      </c>
      <c r="D63">
        <v>28</v>
      </c>
      <c r="E63" t="s">
        <v>29</v>
      </c>
      <c r="F63">
        <v>611211</v>
      </c>
      <c r="G63">
        <v>365</v>
      </c>
      <c r="H63">
        <v>0</v>
      </c>
      <c r="I63">
        <v>1000</v>
      </c>
      <c r="J63">
        <v>10405767</v>
      </c>
      <c r="K63">
        <v>12</v>
      </c>
      <c r="L63">
        <v>654076</v>
      </c>
      <c r="M63">
        <v>19894834</v>
      </c>
      <c r="N63">
        <v>322660</v>
      </c>
      <c r="O63" s="12">
        <v>39051083</v>
      </c>
      <c r="P63" s="10">
        <v>50372037</v>
      </c>
      <c r="Q63">
        <v>14</v>
      </c>
      <c r="R63" t="s">
        <v>25</v>
      </c>
    </row>
    <row r="64" spans="2:18">
      <c r="B64">
        <v>3290</v>
      </c>
      <c r="C64" t="s">
        <v>21</v>
      </c>
      <c r="D64">
        <v>28</v>
      </c>
      <c r="E64" t="s">
        <v>29</v>
      </c>
      <c r="F64">
        <v>611211</v>
      </c>
      <c r="G64">
        <v>365</v>
      </c>
      <c r="H64">
        <v>0</v>
      </c>
      <c r="I64">
        <v>1070</v>
      </c>
      <c r="J64">
        <v>9751571</v>
      </c>
      <c r="K64">
        <v>12</v>
      </c>
      <c r="L64">
        <v>572856</v>
      </c>
      <c r="M64">
        <v>17424370</v>
      </c>
      <c r="N64">
        <v>227760</v>
      </c>
      <c r="O64" s="12">
        <v>32305820</v>
      </c>
      <c r="P64" s="10">
        <v>38918294</v>
      </c>
      <c r="Q64">
        <v>5</v>
      </c>
      <c r="R64" t="s">
        <v>19</v>
      </c>
    </row>
    <row r="65" spans="2:18">
      <c r="B65">
        <v>3327</v>
      </c>
      <c r="C65" t="s">
        <v>17</v>
      </c>
      <c r="D65">
        <v>28</v>
      </c>
      <c r="E65" t="s">
        <v>29</v>
      </c>
      <c r="F65">
        <v>851121</v>
      </c>
      <c r="G65">
        <v>365</v>
      </c>
      <c r="H65">
        <v>0</v>
      </c>
      <c r="I65">
        <v>1238</v>
      </c>
      <c r="J65">
        <v>11854899</v>
      </c>
      <c r="K65">
        <v>10</v>
      </c>
      <c r="L65">
        <v>501592</v>
      </c>
      <c r="M65">
        <v>18308107</v>
      </c>
      <c r="N65">
        <v>265720</v>
      </c>
      <c r="O65" s="12">
        <v>40710829</v>
      </c>
      <c r="P65" s="10">
        <v>51850302</v>
      </c>
      <c r="Q65">
        <v>8</v>
      </c>
      <c r="R65" t="s">
        <v>19</v>
      </c>
    </row>
    <row r="66" spans="2:18">
      <c r="B66">
        <v>3301</v>
      </c>
      <c r="C66" t="s">
        <v>17</v>
      </c>
      <c r="D66">
        <v>28</v>
      </c>
      <c r="E66" t="s">
        <v>29</v>
      </c>
      <c r="F66">
        <v>811111</v>
      </c>
      <c r="G66">
        <v>365</v>
      </c>
      <c r="H66">
        <v>0</v>
      </c>
      <c r="I66">
        <v>1385</v>
      </c>
      <c r="J66">
        <v>15832531</v>
      </c>
      <c r="K66">
        <v>8</v>
      </c>
      <c r="L66">
        <v>479566</v>
      </c>
      <c r="M66">
        <v>21856288</v>
      </c>
      <c r="N66">
        <v>208780</v>
      </c>
      <c r="O66" s="12">
        <v>50719289</v>
      </c>
      <c r="P66" s="10">
        <v>64363787</v>
      </c>
      <c r="Q66">
        <v>14</v>
      </c>
      <c r="R66" t="s">
        <v>25</v>
      </c>
    </row>
    <row r="67" spans="2:18">
      <c r="B67">
        <v>3329</v>
      </c>
      <c r="C67" t="s">
        <v>17</v>
      </c>
      <c r="D67">
        <v>28</v>
      </c>
      <c r="E67" t="s">
        <v>29</v>
      </c>
      <c r="F67">
        <v>851111</v>
      </c>
      <c r="G67">
        <v>365</v>
      </c>
      <c r="H67">
        <v>0</v>
      </c>
      <c r="I67">
        <v>1170</v>
      </c>
      <c r="J67">
        <v>12430276</v>
      </c>
      <c r="K67">
        <v>7</v>
      </c>
      <c r="L67">
        <v>389552</v>
      </c>
      <c r="M67">
        <v>20312394</v>
      </c>
      <c r="N67">
        <v>265720</v>
      </c>
      <c r="O67" s="12">
        <v>44240610</v>
      </c>
      <c r="P67" s="10">
        <v>56289732</v>
      </c>
      <c r="Q67">
        <v>14</v>
      </c>
      <c r="R67" t="s">
        <v>25</v>
      </c>
    </row>
    <row r="68" spans="2:18">
      <c r="B68">
        <v>3312</v>
      </c>
      <c r="C68" t="s">
        <v>17</v>
      </c>
      <c r="D68">
        <v>28</v>
      </c>
      <c r="E68" t="s">
        <v>29</v>
      </c>
      <c r="F68">
        <v>851141</v>
      </c>
      <c r="G68">
        <v>365</v>
      </c>
      <c r="H68">
        <v>0</v>
      </c>
      <c r="I68">
        <v>1245</v>
      </c>
      <c r="J68">
        <v>14876497</v>
      </c>
      <c r="K68">
        <v>7</v>
      </c>
      <c r="L68">
        <v>437467</v>
      </c>
      <c r="M68">
        <v>22844433</v>
      </c>
      <c r="N68">
        <v>265720</v>
      </c>
      <c r="O68" s="12">
        <v>52672201</v>
      </c>
      <c r="P68" s="10">
        <v>66746015</v>
      </c>
      <c r="Q68">
        <v>6</v>
      </c>
      <c r="R68" t="s">
        <v>19</v>
      </c>
    </row>
    <row r="69" spans="2:18">
      <c r="B69">
        <v>3332</v>
      </c>
      <c r="C69" t="s">
        <v>17</v>
      </c>
      <c r="D69">
        <v>28</v>
      </c>
      <c r="E69" t="s">
        <v>29</v>
      </c>
      <c r="F69">
        <v>511111</v>
      </c>
      <c r="G69">
        <v>365</v>
      </c>
      <c r="H69">
        <v>0</v>
      </c>
      <c r="I69">
        <v>1320</v>
      </c>
      <c r="J69">
        <v>14474678</v>
      </c>
      <c r="K69">
        <v>6</v>
      </c>
      <c r="L69">
        <v>344634</v>
      </c>
      <c r="M69">
        <v>20965307</v>
      </c>
      <c r="N69">
        <v>322660</v>
      </c>
      <c r="O69" s="12">
        <v>49303081</v>
      </c>
      <c r="P69" s="10">
        <v>62627855</v>
      </c>
      <c r="Q69">
        <v>22</v>
      </c>
      <c r="R69" t="s">
        <v>26</v>
      </c>
    </row>
    <row r="70" spans="2:18">
      <c r="B70">
        <v>3322</v>
      </c>
      <c r="C70" t="s">
        <v>17</v>
      </c>
      <c r="D70">
        <v>28</v>
      </c>
      <c r="E70" t="s">
        <v>29</v>
      </c>
      <c r="F70">
        <v>611211</v>
      </c>
      <c r="G70">
        <v>365</v>
      </c>
      <c r="H70">
        <v>0</v>
      </c>
      <c r="I70">
        <v>945</v>
      </c>
      <c r="J70">
        <v>8638276</v>
      </c>
      <c r="K70">
        <v>4</v>
      </c>
      <c r="L70">
        <v>191527</v>
      </c>
      <c r="M70">
        <v>17476786</v>
      </c>
      <c r="N70">
        <v>265720</v>
      </c>
      <c r="O70" s="12">
        <v>32169507</v>
      </c>
      <c r="P70" s="10">
        <v>41488141</v>
      </c>
      <c r="Q70">
        <v>6</v>
      </c>
      <c r="R70" t="s">
        <v>20</v>
      </c>
    </row>
    <row r="71" spans="2:18">
      <c r="B71">
        <v>3304</v>
      </c>
      <c r="C71" t="s">
        <v>17</v>
      </c>
      <c r="D71">
        <v>28</v>
      </c>
      <c r="E71" t="s">
        <v>29</v>
      </c>
      <c r="F71">
        <v>321311</v>
      </c>
      <c r="G71">
        <v>132</v>
      </c>
      <c r="H71">
        <v>113</v>
      </c>
      <c r="I71">
        <v>250</v>
      </c>
      <c r="J71">
        <v>2890325</v>
      </c>
      <c r="K71">
        <v>2</v>
      </c>
      <c r="L71">
        <v>121118</v>
      </c>
      <c r="M71">
        <v>7993814</v>
      </c>
      <c r="N71">
        <v>116688</v>
      </c>
      <c r="O71" s="12">
        <v>15792378</v>
      </c>
      <c r="P71" s="10">
        <v>20266179</v>
      </c>
      <c r="Q71">
        <v>14</v>
      </c>
      <c r="R71" t="s">
        <v>25</v>
      </c>
    </row>
    <row r="72" spans="2:18">
      <c r="B72">
        <v>3306</v>
      </c>
      <c r="C72" t="s">
        <v>17</v>
      </c>
      <c r="D72">
        <v>28</v>
      </c>
      <c r="E72" t="s">
        <v>29</v>
      </c>
      <c r="F72">
        <v>611711</v>
      </c>
      <c r="G72">
        <v>365</v>
      </c>
      <c r="H72">
        <v>0</v>
      </c>
      <c r="I72">
        <v>1310</v>
      </c>
      <c r="J72">
        <v>13483306</v>
      </c>
      <c r="K72">
        <v>2</v>
      </c>
      <c r="L72">
        <v>107828</v>
      </c>
      <c r="M72">
        <v>19678466</v>
      </c>
      <c r="N72">
        <v>474500</v>
      </c>
      <c r="O72" s="12">
        <v>45922139</v>
      </c>
      <c r="P72" s="10">
        <v>58461408</v>
      </c>
      <c r="Q72">
        <v>14</v>
      </c>
      <c r="R72" t="s">
        <v>25</v>
      </c>
    </row>
    <row r="73" spans="2:18">
      <c r="B73">
        <v>3303</v>
      </c>
      <c r="C73" t="s">
        <v>17</v>
      </c>
      <c r="D73">
        <v>28</v>
      </c>
      <c r="E73" t="s">
        <v>29</v>
      </c>
      <c r="F73">
        <v>811111</v>
      </c>
      <c r="G73">
        <v>365</v>
      </c>
      <c r="H73">
        <v>0</v>
      </c>
      <c r="I73">
        <v>970</v>
      </c>
      <c r="J73">
        <v>11921263</v>
      </c>
      <c r="K73">
        <v>1</v>
      </c>
      <c r="L73">
        <v>64376</v>
      </c>
      <c r="M73">
        <v>23497240</v>
      </c>
      <c r="N73">
        <v>227760</v>
      </c>
      <c r="O73" s="12">
        <v>48951086</v>
      </c>
      <c r="P73" s="10">
        <v>62402078</v>
      </c>
      <c r="Q73">
        <v>9</v>
      </c>
      <c r="R73" t="s">
        <v>20</v>
      </c>
    </row>
    <row r="74" spans="2:18">
      <c r="B74">
        <v>3317</v>
      </c>
      <c r="C74" t="s">
        <v>17</v>
      </c>
      <c r="D74">
        <v>28</v>
      </c>
      <c r="E74" t="s">
        <v>29</v>
      </c>
      <c r="F74">
        <v>811111</v>
      </c>
      <c r="G74">
        <v>363</v>
      </c>
      <c r="H74">
        <v>2</v>
      </c>
      <c r="I74">
        <v>630</v>
      </c>
      <c r="J74">
        <v>6565643</v>
      </c>
      <c r="K74">
        <v>0</v>
      </c>
      <c r="L74">
        <v>0</v>
      </c>
      <c r="M74">
        <v>19816027</v>
      </c>
      <c r="N74">
        <v>264264</v>
      </c>
      <c r="O74" s="12">
        <v>37603487</v>
      </c>
      <c r="P74" s="10">
        <v>48125311</v>
      </c>
      <c r="Q74">
        <v>15</v>
      </c>
      <c r="R74" t="s">
        <v>23</v>
      </c>
    </row>
    <row r="75" spans="2:18">
      <c r="B75">
        <v>3309</v>
      </c>
      <c r="C75" t="s">
        <v>17</v>
      </c>
      <c r="D75">
        <v>28</v>
      </c>
      <c r="E75" t="s">
        <v>29</v>
      </c>
      <c r="F75">
        <v>611511</v>
      </c>
      <c r="G75">
        <v>365</v>
      </c>
      <c r="H75">
        <v>0</v>
      </c>
      <c r="I75">
        <v>1120</v>
      </c>
      <c r="J75">
        <v>12025820</v>
      </c>
      <c r="K75">
        <v>0</v>
      </c>
      <c r="L75">
        <v>0</v>
      </c>
      <c r="M75">
        <v>20528767</v>
      </c>
      <c r="N75">
        <v>322660</v>
      </c>
      <c r="O75" s="12">
        <v>45364635</v>
      </c>
      <c r="P75" s="10">
        <v>57791558</v>
      </c>
      <c r="Q75">
        <v>14</v>
      </c>
      <c r="R75" t="s">
        <v>25</v>
      </c>
    </row>
    <row r="76" spans="2:18">
      <c r="B76">
        <v>3292</v>
      </c>
      <c r="C76" t="s">
        <v>17</v>
      </c>
      <c r="D76">
        <v>28</v>
      </c>
      <c r="E76" t="s">
        <v>29</v>
      </c>
      <c r="F76">
        <v>851141</v>
      </c>
      <c r="G76">
        <v>365</v>
      </c>
      <c r="H76">
        <v>0</v>
      </c>
      <c r="I76">
        <v>960</v>
      </c>
      <c r="J76">
        <v>10386110</v>
      </c>
      <c r="K76">
        <v>0</v>
      </c>
      <c r="L76">
        <v>0</v>
      </c>
      <c r="M76">
        <v>20687117</v>
      </c>
      <c r="N76">
        <v>265720</v>
      </c>
      <c r="O76" s="12">
        <v>42009669</v>
      </c>
      <c r="P76" s="10">
        <v>53558940</v>
      </c>
      <c r="Q76">
        <v>14</v>
      </c>
      <c r="R76" t="s">
        <v>25</v>
      </c>
    </row>
    <row r="77" spans="2:18">
      <c r="B77">
        <v>3305</v>
      </c>
      <c r="C77" t="s">
        <v>17</v>
      </c>
      <c r="D77">
        <v>28</v>
      </c>
      <c r="E77" t="s">
        <v>29</v>
      </c>
      <c r="F77">
        <v>511111</v>
      </c>
      <c r="G77">
        <v>365</v>
      </c>
      <c r="H77">
        <v>0</v>
      </c>
      <c r="I77">
        <v>1040</v>
      </c>
      <c r="J77">
        <v>10314043</v>
      </c>
      <c r="K77">
        <v>0</v>
      </c>
      <c r="L77">
        <v>0</v>
      </c>
      <c r="M77">
        <v>18961020</v>
      </c>
      <c r="N77">
        <v>588380</v>
      </c>
      <c r="O77" s="12">
        <v>42013671</v>
      </c>
      <c r="P77" s="10">
        <v>53535133</v>
      </c>
      <c r="Q77">
        <v>4</v>
      </c>
      <c r="R77" t="s">
        <v>19</v>
      </c>
    </row>
    <row r="78" spans="2:18">
      <c r="B78">
        <v>3333</v>
      </c>
      <c r="C78" t="s">
        <v>17</v>
      </c>
      <c r="D78">
        <v>28</v>
      </c>
      <c r="E78" t="s">
        <v>29</v>
      </c>
      <c r="F78">
        <v>811211</v>
      </c>
      <c r="G78">
        <v>365</v>
      </c>
      <c r="H78">
        <v>0</v>
      </c>
      <c r="I78">
        <v>1360</v>
      </c>
      <c r="J78">
        <v>13941224</v>
      </c>
      <c r="K78">
        <v>0</v>
      </c>
      <c r="L78">
        <v>0</v>
      </c>
      <c r="M78">
        <v>19598747</v>
      </c>
      <c r="N78">
        <v>455520</v>
      </c>
      <c r="O78" s="12">
        <v>44797672</v>
      </c>
      <c r="P78" s="10">
        <v>57317629</v>
      </c>
      <c r="Q78">
        <v>14</v>
      </c>
      <c r="R78" t="s">
        <v>25</v>
      </c>
    </row>
    <row r="79" spans="2:18">
      <c r="B79">
        <v>3420</v>
      </c>
      <c r="C79" t="s">
        <v>17</v>
      </c>
      <c r="D79">
        <v>28</v>
      </c>
      <c r="E79" t="s">
        <v>29</v>
      </c>
      <c r="F79">
        <v>811311</v>
      </c>
      <c r="G79">
        <v>365</v>
      </c>
      <c r="H79">
        <v>0</v>
      </c>
      <c r="I79">
        <v>0</v>
      </c>
      <c r="J79">
        <v>0</v>
      </c>
      <c r="K79">
        <v>0</v>
      </c>
      <c r="L79">
        <v>0</v>
      </c>
      <c r="M79">
        <v>28705353</v>
      </c>
      <c r="N79">
        <v>227760</v>
      </c>
      <c r="O79" s="12">
        <v>42370665</v>
      </c>
      <c r="P79" s="10">
        <v>54119097</v>
      </c>
      <c r="Q79">
        <v>26</v>
      </c>
      <c r="R79" t="s">
        <v>28</v>
      </c>
    </row>
    <row r="80" spans="2:18">
      <c r="B80">
        <v>3323</v>
      </c>
      <c r="C80" t="s">
        <v>17</v>
      </c>
      <c r="E80" t="s">
        <v>29</v>
      </c>
      <c r="F80">
        <v>811111</v>
      </c>
      <c r="G80">
        <v>365</v>
      </c>
      <c r="H80">
        <v>0</v>
      </c>
      <c r="I80">
        <v>710</v>
      </c>
      <c r="J80">
        <v>6979288</v>
      </c>
      <c r="K80">
        <v>0</v>
      </c>
      <c r="L80">
        <v>0</v>
      </c>
      <c r="M80">
        <v>18793994</v>
      </c>
      <c r="N80">
        <v>170820</v>
      </c>
      <c r="O80" s="12">
        <v>36584001</v>
      </c>
      <c r="P80" s="10">
        <v>46542314</v>
      </c>
      <c r="Q80">
        <v>14</v>
      </c>
      <c r="R80" t="s">
        <v>25</v>
      </c>
    </row>
    <row r="81" spans="2:18">
      <c r="B81">
        <v>3287</v>
      </c>
      <c r="C81" t="s">
        <v>17</v>
      </c>
      <c r="D81">
        <v>28</v>
      </c>
      <c r="E81" t="s">
        <v>29</v>
      </c>
      <c r="F81">
        <v>611711</v>
      </c>
      <c r="G81">
        <v>365</v>
      </c>
      <c r="H81">
        <v>0</v>
      </c>
      <c r="I81">
        <v>1150</v>
      </c>
      <c r="J81">
        <v>11384400</v>
      </c>
      <c r="K81">
        <v>0</v>
      </c>
      <c r="L81">
        <v>0</v>
      </c>
      <c r="M81">
        <v>18926854</v>
      </c>
      <c r="N81">
        <v>531440</v>
      </c>
      <c r="O81" s="12">
        <v>43891761</v>
      </c>
      <c r="P81" s="10">
        <v>56020135</v>
      </c>
      <c r="Q81">
        <v>14</v>
      </c>
      <c r="R81" t="s">
        <v>25</v>
      </c>
    </row>
    <row r="82" spans="2:18">
      <c r="B82">
        <v>3288</v>
      </c>
      <c r="C82" t="s">
        <v>17</v>
      </c>
      <c r="D82">
        <v>28</v>
      </c>
      <c r="E82" t="s">
        <v>29</v>
      </c>
      <c r="F82">
        <v>851141</v>
      </c>
      <c r="G82">
        <v>365</v>
      </c>
      <c r="H82">
        <v>0</v>
      </c>
      <c r="I82">
        <v>1220</v>
      </c>
      <c r="J82">
        <v>12360764</v>
      </c>
      <c r="K82">
        <v>0</v>
      </c>
      <c r="L82">
        <v>0</v>
      </c>
      <c r="M82">
        <v>19370987</v>
      </c>
      <c r="N82">
        <v>531440</v>
      </c>
      <c r="O82" s="12">
        <v>45760503</v>
      </c>
      <c r="P82" s="10">
        <v>57679723</v>
      </c>
      <c r="Q82">
        <v>14</v>
      </c>
      <c r="R82" t="s">
        <v>25</v>
      </c>
    </row>
    <row r="83" spans="2:18">
      <c r="B83">
        <v>3296</v>
      </c>
      <c r="C83" t="s">
        <v>17</v>
      </c>
      <c r="D83">
        <v>28</v>
      </c>
      <c r="E83" t="s">
        <v>29</v>
      </c>
      <c r="F83">
        <v>611711</v>
      </c>
      <c r="G83">
        <v>365</v>
      </c>
      <c r="H83">
        <v>0</v>
      </c>
      <c r="I83">
        <v>1320</v>
      </c>
      <c r="J83">
        <v>11790980</v>
      </c>
      <c r="K83">
        <v>0</v>
      </c>
      <c r="L83">
        <v>0</v>
      </c>
      <c r="M83">
        <v>17078206</v>
      </c>
      <c r="N83">
        <v>474500</v>
      </c>
      <c r="O83" s="12">
        <v>38127925</v>
      </c>
      <c r="P83" s="10">
        <v>48982304</v>
      </c>
      <c r="Q83">
        <v>8</v>
      </c>
      <c r="R83" t="s">
        <v>19</v>
      </c>
    </row>
    <row r="84" spans="2:18">
      <c r="B84">
        <v>3315</v>
      </c>
      <c r="C84" t="s">
        <v>17</v>
      </c>
      <c r="D84">
        <v>28</v>
      </c>
      <c r="E84" t="s">
        <v>29</v>
      </c>
      <c r="F84">
        <v>851121</v>
      </c>
      <c r="G84">
        <v>365</v>
      </c>
      <c r="H84">
        <v>0</v>
      </c>
      <c r="I84">
        <v>1145</v>
      </c>
      <c r="J84">
        <v>11562235</v>
      </c>
      <c r="K84">
        <v>0</v>
      </c>
      <c r="L84">
        <v>0</v>
      </c>
      <c r="M84">
        <v>19306454</v>
      </c>
      <c r="N84">
        <v>531440</v>
      </c>
      <c r="O84" s="12">
        <v>42180099</v>
      </c>
      <c r="P84" s="10">
        <v>53880888</v>
      </c>
      <c r="Q84">
        <v>14</v>
      </c>
      <c r="R84" t="s">
        <v>25</v>
      </c>
    </row>
    <row r="85" spans="2:18">
      <c r="B85">
        <v>3324</v>
      </c>
      <c r="C85" t="s">
        <v>17</v>
      </c>
      <c r="D85">
        <v>28</v>
      </c>
      <c r="E85" t="s">
        <v>29</v>
      </c>
      <c r="F85">
        <v>611711</v>
      </c>
      <c r="G85">
        <v>365</v>
      </c>
      <c r="H85">
        <v>0</v>
      </c>
      <c r="I85">
        <v>1310</v>
      </c>
      <c r="J85">
        <v>14218277</v>
      </c>
      <c r="K85">
        <v>0</v>
      </c>
      <c r="L85">
        <v>0</v>
      </c>
      <c r="M85">
        <v>20752201</v>
      </c>
      <c r="N85">
        <v>531440</v>
      </c>
      <c r="O85" s="12">
        <v>47266242</v>
      </c>
      <c r="P85" s="10">
        <v>60306386</v>
      </c>
      <c r="Q85">
        <v>14</v>
      </c>
      <c r="R85" t="s">
        <v>25</v>
      </c>
    </row>
    <row r="86" spans="2:18">
      <c r="B86">
        <v>3300</v>
      </c>
      <c r="C86" t="s">
        <v>17</v>
      </c>
      <c r="D86">
        <v>28</v>
      </c>
      <c r="E86" t="s">
        <v>29</v>
      </c>
      <c r="F86">
        <v>851111</v>
      </c>
      <c r="G86">
        <v>365</v>
      </c>
      <c r="H86">
        <v>0</v>
      </c>
      <c r="I86">
        <v>1138</v>
      </c>
      <c r="J86">
        <v>11752072</v>
      </c>
      <c r="K86">
        <v>0</v>
      </c>
      <c r="L86">
        <v>0</v>
      </c>
      <c r="M86">
        <v>19745542</v>
      </c>
      <c r="N86">
        <v>265720</v>
      </c>
      <c r="O86" s="12">
        <v>47148852</v>
      </c>
      <c r="P86" s="10">
        <v>60151652</v>
      </c>
      <c r="Q86">
        <v>14</v>
      </c>
      <c r="R86" t="s">
        <v>25</v>
      </c>
    </row>
    <row r="87" spans="2:18">
      <c r="B87">
        <v>3310</v>
      </c>
      <c r="C87" t="s">
        <v>17</v>
      </c>
      <c r="D87">
        <v>28</v>
      </c>
      <c r="E87" t="s">
        <v>29</v>
      </c>
      <c r="F87">
        <v>511111</v>
      </c>
      <c r="G87">
        <v>365</v>
      </c>
      <c r="H87">
        <v>0</v>
      </c>
      <c r="I87">
        <v>1315</v>
      </c>
      <c r="J87">
        <v>12996923</v>
      </c>
      <c r="K87">
        <v>0</v>
      </c>
      <c r="L87">
        <v>0</v>
      </c>
      <c r="M87">
        <v>18896487</v>
      </c>
      <c r="N87">
        <v>588380</v>
      </c>
      <c r="O87" s="12">
        <v>43059155</v>
      </c>
      <c r="P87" s="10">
        <v>55156921</v>
      </c>
      <c r="Q87">
        <v>14</v>
      </c>
      <c r="R87" t="s">
        <v>25</v>
      </c>
    </row>
    <row r="88" spans="2:18">
      <c r="B88">
        <v>3293</v>
      </c>
      <c r="C88" t="s">
        <v>17</v>
      </c>
      <c r="D88">
        <v>28</v>
      </c>
      <c r="E88" t="s">
        <v>29</v>
      </c>
      <c r="F88">
        <v>511111</v>
      </c>
      <c r="G88">
        <v>365</v>
      </c>
      <c r="H88">
        <v>0</v>
      </c>
      <c r="I88">
        <v>770</v>
      </c>
      <c r="J88">
        <v>7579793</v>
      </c>
      <c r="K88">
        <v>0</v>
      </c>
      <c r="L88">
        <v>0</v>
      </c>
      <c r="M88">
        <v>18820567</v>
      </c>
      <c r="N88">
        <v>588380</v>
      </c>
      <c r="O88" s="12">
        <v>37549022</v>
      </c>
      <c r="P88" s="10">
        <v>48259175</v>
      </c>
      <c r="Q88">
        <v>14</v>
      </c>
      <c r="R88" t="s">
        <v>25</v>
      </c>
    </row>
    <row r="89" spans="2:18">
      <c r="B89">
        <v>3319</v>
      </c>
      <c r="C89" t="s">
        <v>17</v>
      </c>
      <c r="D89">
        <v>28</v>
      </c>
      <c r="E89" t="s">
        <v>29</v>
      </c>
      <c r="F89">
        <v>511111</v>
      </c>
      <c r="G89">
        <v>365</v>
      </c>
      <c r="H89">
        <v>0</v>
      </c>
      <c r="I89">
        <v>1280</v>
      </c>
      <c r="J89">
        <v>13423582</v>
      </c>
      <c r="K89">
        <v>0</v>
      </c>
      <c r="L89">
        <v>0</v>
      </c>
      <c r="M89">
        <v>20050473</v>
      </c>
      <c r="N89">
        <v>588380</v>
      </c>
      <c r="O89" s="12">
        <v>45783060</v>
      </c>
      <c r="P89" s="10">
        <v>58430864</v>
      </c>
      <c r="Q89">
        <v>14</v>
      </c>
      <c r="R89" t="s">
        <v>25</v>
      </c>
    </row>
    <row r="90" spans="2:18">
      <c r="B90">
        <v>3320</v>
      </c>
      <c r="C90" t="s">
        <v>17</v>
      </c>
      <c r="D90">
        <v>28</v>
      </c>
      <c r="E90" t="s">
        <v>29</v>
      </c>
      <c r="F90">
        <v>511111</v>
      </c>
      <c r="G90">
        <v>365</v>
      </c>
      <c r="H90">
        <v>0</v>
      </c>
      <c r="I90">
        <v>1080</v>
      </c>
      <c r="J90">
        <v>11255385</v>
      </c>
      <c r="K90">
        <v>0</v>
      </c>
      <c r="L90">
        <v>0</v>
      </c>
      <c r="M90">
        <v>19925206</v>
      </c>
      <c r="N90">
        <v>588380</v>
      </c>
      <c r="O90" s="12">
        <v>42711419</v>
      </c>
      <c r="P90" s="10">
        <v>54779673</v>
      </c>
      <c r="Q90">
        <v>14</v>
      </c>
      <c r="R90" t="s">
        <v>25</v>
      </c>
    </row>
    <row r="91" spans="2:18">
      <c r="B91">
        <v>3295</v>
      </c>
      <c r="C91" t="s">
        <v>17</v>
      </c>
      <c r="D91">
        <v>28</v>
      </c>
      <c r="E91" t="s">
        <v>29</v>
      </c>
      <c r="F91">
        <v>611711</v>
      </c>
      <c r="G91">
        <v>365</v>
      </c>
      <c r="H91">
        <v>0</v>
      </c>
      <c r="I91">
        <v>1265</v>
      </c>
      <c r="J91">
        <v>13371760</v>
      </c>
      <c r="K91">
        <v>0</v>
      </c>
      <c r="L91">
        <v>0</v>
      </c>
      <c r="M91">
        <v>20209906</v>
      </c>
      <c r="N91">
        <v>531440</v>
      </c>
      <c r="O91" s="12">
        <v>45095405</v>
      </c>
      <c r="P91" s="10">
        <v>57662246</v>
      </c>
      <c r="Q91">
        <v>14</v>
      </c>
      <c r="R91" t="s">
        <v>25</v>
      </c>
    </row>
    <row r="92" spans="2:18">
      <c r="B92">
        <v>2502</v>
      </c>
      <c r="C92" t="s">
        <v>17</v>
      </c>
      <c r="D92">
        <v>28</v>
      </c>
      <c r="E92" t="s">
        <v>29</v>
      </c>
      <c r="F92">
        <v>811311</v>
      </c>
      <c r="G92">
        <v>365</v>
      </c>
      <c r="H92">
        <v>0</v>
      </c>
      <c r="I92">
        <v>1420</v>
      </c>
      <c r="J92">
        <v>17330520</v>
      </c>
      <c r="K92">
        <v>0</v>
      </c>
      <c r="L92">
        <v>0</v>
      </c>
      <c r="M92">
        <v>23334013</v>
      </c>
      <c r="N92">
        <v>227760</v>
      </c>
      <c r="O92" s="12">
        <v>53176147</v>
      </c>
      <c r="P92" s="10">
        <v>67788607</v>
      </c>
      <c r="Q92">
        <v>8</v>
      </c>
      <c r="R92" t="s">
        <v>19</v>
      </c>
    </row>
    <row r="93" spans="2:18">
      <c r="B93">
        <v>3328</v>
      </c>
      <c r="C93" t="s">
        <v>17</v>
      </c>
      <c r="D93">
        <v>28</v>
      </c>
      <c r="E93" t="s">
        <v>29</v>
      </c>
      <c r="F93">
        <v>511111</v>
      </c>
      <c r="G93">
        <v>365</v>
      </c>
      <c r="H93">
        <v>0</v>
      </c>
      <c r="I93">
        <v>1050</v>
      </c>
      <c r="J93">
        <v>10438228</v>
      </c>
      <c r="K93">
        <v>0</v>
      </c>
      <c r="L93">
        <v>0</v>
      </c>
      <c r="M93">
        <v>19006573</v>
      </c>
      <c r="N93">
        <v>588380</v>
      </c>
      <c r="O93" s="12">
        <v>43176852</v>
      </c>
      <c r="P93" s="10">
        <v>54893007</v>
      </c>
      <c r="Q93">
        <v>14</v>
      </c>
      <c r="R93" t="s">
        <v>25</v>
      </c>
    </row>
    <row r="94" spans="2:18">
      <c r="B94">
        <v>3316</v>
      </c>
      <c r="C94" t="s">
        <v>17</v>
      </c>
      <c r="D94">
        <v>28</v>
      </c>
      <c r="E94" t="s">
        <v>29</v>
      </c>
      <c r="F94">
        <v>611711</v>
      </c>
      <c r="G94">
        <v>365</v>
      </c>
      <c r="H94">
        <v>0</v>
      </c>
      <c r="I94">
        <v>1350</v>
      </c>
      <c r="J94">
        <v>11894619</v>
      </c>
      <c r="K94">
        <v>0</v>
      </c>
      <c r="L94">
        <v>0</v>
      </c>
      <c r="M94">
        <v>16843508</v>
      </c>
      <c r="N94">
        <v>531440</v>
      </c>
      <c r="O94" s="12">
        <v>38262810</v>
      </c>
      <c r="P94" s="10">
        <v>48851463</v>
      </c>
      <c r="Q94">
        <v>6</v>
      </c>
      <c r="R94" t="s">
        <v>19</v>
      </c>
    </row>
    <row r="95" spans="2:18">
      <c r="B95">
        <v>3289</v>
      </c>
      <c r="C95" t="s">
        <v>17</v>
      </c>
      <c r="D95">
        <v>28</v>
      </c>
      <c r="E95" t="s">
        <v>29</v>
      </c>
      <c r="F95">
        <v>851111</v>
      </c>
      <c r="G95">
        <v>365</v>
      </c>
      <c r="H95">
        <v>0</v>
      </c>
      <c r="I95">
        <v>1370</v>
      </c>
      <c r="J95">
        <v>13037307</v>
      </c>
      <c r="K95">
        <v>0</v>
      </c>
      <c r="L95">
        <v>0</v>
      </c>
      <c r="M95">
        <v>18194227</v>
      </c>
      <c r="N95">
        <v>265720</v>
      </c>
      <c r="O95" s="12">
        <v>40640421</v>
      </c>
      <c r="P95" s="10">
        <v>51638138</v>
      </c>
      <c r="Q95">
        <v>4</v>
      </c>
      <c r="R95" t="s">
        <v>19</v>
      </c>
    </row>
    <row r="96" spans="2:18">
      <c r="B96">
        <v>3308</v>
      </c>
      <c r="C96" t="s">
        <v>21</v>
      </c>
      <c r="D96">
        <v>28</v>
      </c>
      <c r="E96" t="s">
        <v>29</v>
      </c>
      <c r="F96">
        <v>811211</v>
      </c>
      <c r="G96">
        <v>365</v>
      </c>
      <c r="H96">
        <v>0</v>
      </c>
      <c r="I96">
        <v>1360</v>
      </c>
      <c r="J96">
        <v>11108284</v>
      </c>
      <c r="K96">
        <v>0</v>
      </c>
      <c r="L96">
        <v>0</v>
      </c>
      <c r="M96">
        <v>15616160</v>
      </c>
      <c r="N96">
        <v>455520</v>
      </c>
      <c r="O96" s="12">
        <v>31389437</v>
      </c>
      <c r="P96" s="10">
        <v>37922904</v>
      </c>
      <c r="Q96">
        <v>5</v>
      </c>
      <c r="R96" t="s">
        <v>19</v>
      </c>
    </row>
    <row r="97" spans="2:18">
      <c r="B97">
        <v>3331</v>
      </c>
      <c r="C97" t="s">
        <v>21</v>
      </c>
      <c r="D97">
        <v>28</v>
      </c>
      <c r="E97" t="s">
        <v>29</v>
      </c>
      <c r="F97">
        <v>811211</v>
      </c>
      <c r="G97">
        <v>365</v>
      </c>
      <c r="H97">
        <v>0</v>
      </c>
      <c r="I97">
        <v>1310</v>
      </c>
      <c r="J97">
        <v>10699889</v>
      </c>
      <c r="K97">
        <v>0</v>
      </c>
      <c r="L97">
        <v>0</v>
      </c>
      <c r="M97">
        <v>15616160</v>
      </c>
      <c r="N97">
        <v>455520</v>
      </c>
      <c r="O97" s="12">
        <v>34752804</v>
      </c>
      <c r="P97" s="10">
        <v>41737001</v>
      </c>
      <c r="Q97">
        <v>6</v>
      </c>
      <c r="R97" t="s">
        <v>20</v>
      </c>
    </row>
    <row r="98" spans="2:18">
      <c r="B98">
        <v>3299</v>
      </c>
      <c r="C98" t="s">
        <v>21</v>
      </c>
      <c r="D98">
        <v>28</v>
      </c>
      <c r="E98" t="s">
        <v>29</v>
      </c>
      <c r="F98">
        <v>851121</v>
      </c>
      <c r="G98">
        <v>365</v>
      </c>
      <c r="H98">
        <v>0</v>
      </c>
      <c r="I98">
        <v>800</v>
      </c>
      <c r="J98">
        <v>6534282</v>
      </c>
      <c r="K98">
        <v>0</v>
      </c>
      <c r="L98">
        <v>0</v>
      </c>
      <c r="M98">
        <v>15616160</v>
      </c>
      <c r="N98">
        <v>265720</v>
      </c>
      <c r="O98" s="12">
        <v>26625635</v>
      </c>
      <c r="P98" s="10">
        <v>32063425</v>
      </c>
      <c r="Q98">
        <v>6</v>
      </c>
      <c r="R98" t="s">
        <v>20</v>
      </c>
    </row>
    <row r="99" spans="2:18">
      <c r="B99">
        <v>3285</v>
      </c>
      <c r="C99" t="s">
        <v>21</v>
      </c>
      <c r="D99">
        <v>59</v>
      </c>
      <c r="E99" t="s">
        <v>30</v>
      </c>
      <c r="F99">
        <v>511121</v>
      </c>
      <c r="G99">
        <v>365</v>
      </c>
      <c r="H99">
        <v>0</v>
      </c>
      <c r="I99">
        <v>1200</v>
      </c>
      <c r="J99">
        <v>9835788</v>
      </c>
      <c r="K99">
        <v>2</v>
      </c>
      <c r="L99">
        <v>85868</v>
      </c>
      <c r="M99">
        <v>15670910</v>
      </c>
      <c r="N99">
        <v>322660</v>
      </c>
      <c r="O99" s="12">
        <v>33823235</v>
      </c>
      <c r="P99" s="10">
        <v>40094716</v>
      </c>
      <c r="Q99">
        <v>6</v>
      </c>
      <c r="R99" t="s">
        <v>20</v>
      </c>
    </row>
    <row r="100" spans="2:18">
      <c r="B100">
        <v>3286</v>
      </c>
      <c r="C100" t="s">
        <v>21</v>
      </c>
      <c r="D100">
        <v>59</v>
      </c>
      <c r="E100" t="s">
        <v>30</v>
      </c>
      <c r="F100">
        <v>511111</v>
      </c>
      <c r="G100">
        <v>365</v>
      </c>
      <c r="H100">
        <v>0</v>
      </c>
      <c r="I100">
        <v>1020</v>
      </c>
      <c r="J100">
        <v>8360418</v>
      </c>
      <c r="K100">
        <v>0</v>
      </c>
      <c r="L100">
        <v>0</v>
      </c>
      <c r="M100">
        <v>15670910</v>
      </c>
      <c r="N100">
        <v>455520</v>
      </c>
      <c r="O100" s="12">
        <v>32596274</v>
      </c>
      <c r="P100" s="10">
        <v>38546508</v>
      </c>
      <c r="Q100">
        <v>6</v>
      </c>
      <c r="R100" t="s">
        <v>19</v>
      </c>
    </row>
    <row r="101" spans="2:18">
      <c r="B101">
        <v>3284</v>
      </c>
      <c r="C101" t="s">
        <v>21</v>
      </c>
      <c r="D101">
        <v>59</v>
      </c>
      <c r="E101" t="s">
        <v>30</v>
      </c>
      <c r="F101">
        <v>611711</v>
      </c>
      <c r="G101">
        <v>365</v>
      </c>
      <c r="H101">
        <v>0</v>
      </c>
      <c r="I101">
        <v>1110</v>
      </c>
      <c r="J101">
        <v>9098103</v>
      </c>
      <c r="K101">
        <v>0</v>
      </c>
      <c r="L101">
        <v>0</v>
      </c>
      <c r="M101">
        <v>15670910</v>
      </c>
      <c r="N101">
        <v>531440</v>
      </c>
      <c r="O101" s="12">
        <v>33364521</v>
      </c>
      <c r="P101" s="10">
        <v>39540595</v>
      </c>
      <c r="Q101">
        <v>5</v>
      </c>
      <c r="R101" t="s">
        <v>19</v>
      </c>
    </row>
    <row r="102" spans="2:18">
      <c r="B102">
        <v>3275</v>
      </c>
      <c r="C102" t="s">
        <v>17</v>
      </c>
      <c r="D102">
        <v>19</v>
      </c>
      <c r="E102" t="s">
        <v>31</v>
      </c>
      <c r="F102">
        <v>511121</v>
      </c>
      <c r="G102">
        <v>365</v>
      </c>
      <c r="H102">
        <v>0</v>
      </c>
      <c r="I102">
        <v>1040</v>
      </c>
      <c r="J102">
        <v>11517860</v>
      </c>
      <c r="K102">
        <v>56</v>
      </c>
      <c r="L102">
        <v>3248628</v>
      </c>
      <c r="M102">
        <v>21174087</v>
      </c>
      <c r="N102">
        <v>531440</v>
      </c>
      <c r="O102" s="12">
        <v>45821742</v>
      </c>
      <c r="P102" s="10">
        <v>57654680</v>
      </c>
      <c r="Q102">
        <v>14</v>
      </c>
      <c r="R102" t="s">
        <v>25</v>
      </c>
    </row>
    <row r="103" spans="2:18">
      <c r="B103">
        <v>3278</v>
      </c>
      <c r="C103" t="s">
        <v>17</v>
      </c>
      <c r="D103">
        <v>19</v>
      </c>
      <c r="E103" t="s">
        <v>31</v>
      </c>
      <c r="F103">
        <v>811111</v>
      </c>
      <c r="G103">
        <v>365</v>
      </c>
      <c r="H103">
        <v>0</v>
      </c>
      <c r="I103">
        <v>1420</v>
      </c>
      <c r="J103">
        <v>17209567</v>
      </c>
      <c r="K103">
        <v>54</v>
      </c>
      <c r="L103">
        <v>3430159</v>
      </c>
      <c r="M103">
        <v>23170951</v>
      </c>
      <c r="N103">
        <v>284700</v>
      </c>
      <c r="O103" s="12">
        <v>58087746</v>
      </c>
      <c r="P103" s="10">
        <v>73265892</v>
      </c>
      <c r="Q103">
        <v>6</v>
      </c>
      <c r="R103" t="s">
        <v>19</v>
      </c>
    </row>
    <row r="104" spans="2:18">
      <c r="B104">
        <v>3280</v>
      </c>
      <c r="C104" t="s">
        <v>17</v>
      </c>
      <c r="D104">
        <v>19</v>
      </c>
      <c r="E104" t="s">
        <v>31</v>
      </c>
      <c r="F104">
        <v>811111</v>
      </c>
      <c r="G104">
        <v>365</v>
      </c>
      <c r="H104">
        <v>0</v>
      </c>
      <c r="I104">
        <v>1130</v>
      </c>
      <c r="J104">
        <v>13358182</v>
      </c>
      <c r="K104">
        <v>42</v>
      </c>
      <c r="L104">
        <v>2600707</v>
      </c>
      <c r="M104">
        <v>22601386</v>
      </c>
      <c r="N104">
        <v>208780</v>
      </c>
      <c r="O104" s="12">
        <v>51946177</v>
      </c>
      <c r="P104" s="10">
        <v>65350018</v>
      </c>
      <c r="Q104">
        <v>23</v>
      </c>
      <c r="R104" t="s">
        <v>26</v>
      </c>
    </row>
    <row r="105" spans="2:18">
      <c r="B105">
        <v>3273</v>
      </c>
      <c r="C105" t="s">
        <v>17</v>
      </c>
      <c r="D105">
        <v>19</v>
      </c>
      <c r="E105" t="s">
        <v>31</v>
      </c>
      <c r="F105">
        <v>511161</v>
      </c>
      <c r="G105">
        <v>365</v>
      </c>
      <c r="H105">
        <v>0</v>
      </c>
      <c r="I105">
        <v>1055</v>
      </c>
      <c r="J105">
        <v>12314474</v>
      </c>
      <c r="K105">
        <v>15</v>
      </c>
      <c r="L105">
        <v>917124</v>
      </c>
      <c r="M105">
        <v>22316686</v>
      </c>
      <c r="N105">
        <v>322660</v>
      </c>
      <c r="O105" s="12">
        <v>45545399</v>
      </c>
      <c r="P105" s="10">
        <v>58350467</v>
      </c>
      <c r="Q105">
        <v>14</v>
      </c>
      <c r="R105" t="s">
        <v>25</v>
      </c>
    </row>
    <row r="106" spans="2:18">
      <c r="B106">
        <v>3274</v>
      </c>
      <c r="C106" t="s">
        <v>17</v>
      </c>
      <c r="D106">
        <v>19</v>
      </c>
      <c r="E106" t="s">
        <v>31</v>
      </c>
      <c r="F106">
        <v>851111</v>
      </c>
      <c r="G106">
        <v>365</v>
      </c>
      <c r="H106">
        <v>0</v>
      </c>
      <c r="I106">
        <v>1180</v>
      </c>
      <c r="J106">
        <v>12039719</v>
      </c>
      <c r="K106">
        <v>6</v>
      </c>
      <c r="L106">
        <v>320093</v>
      </c>
      <c r="M106">
        <v>19509186</v>
      </c>
      <c r="N106">
        <v>265720</v>
      </c>
      <c r="O106" s="12">
        <v>43721294</v>
      </c>
      <c r="P106" s="10">
        <v>55573233</v>
      </c>
      <c r="Q106">
        <v>14</v>
      </c>
      <c r="R106" t="s">
        <v>25</v>
      </c>
    </row>
    <row r="107" spans="2:18">
      <c r="B107">
        <v>3281</v>
      </c>
      <c r="C107" t="s">
        <v>17</v>
      </c>
      <c r="D107">
        <v>19</v>
      </c>
      <c r="E107" t="s">
        <v>31</v>
      </c>
      <c r="F107">
        <v>851111</v>
      </c>
      <c r="G107">
        <v>365</v>
      </c>
      <c r="H107">
        <v>0</v>
      </c>
      <c r="I107">
        <v>1045</v>
      </c>
      <c r="J107">
        <v>10863651</v>
      </c>
      <c r="K107">
        <v>3</v>
      </c>
      <c r="L107">
        <v>163362</v>
      </c>
      <c r="M107">
        <v>19875854</v>
      </c>
      <c r="N107">
        <v>265720</v>
      </c>
      <c r="O107" s="12">
        <v>41222528</v>
      </c>
      <c r="P107" s="10">
        <v>52808861</v>
      </c>
      <c r="Q107">
        <v>14</v>
      </c>
      <c r="R107" t="s">
        <v>25</v>
      </c>
    </row>
    <row r="108" spans="2:18">
      <c r="B108">
        <v>3276</v>
      </c>
      <c r="C108" t="s">
        <v>17</v>
      </c>
      <c r="D108">
        <v>19</v>
      </c>
      <c r="E108" t="s">
        <v>31</v>
      </c>
      <c r="F108">
        <v>851141</v>
      </c>
      <c r="G108">
        <v>365</v>
      </c>
      <c r="H108">
        <v>0</v>
      </c>
      <c r="I108">
        <v>1015</v>
      </c>
      <c r="J108">
        <v>10666646</v>
      </c>
      <c r="K108">
        <v>0</v>
      </c>
      <c r="L108">
        <v>0</v>
      </c>
      <c r="M108">
        <v>20092227</v>
      </c>
      <c r="N108">
        <v>265720</v>
      </c>
      <c r="O108" s="12">
        <v>42255216</v>
      </c>
      <c r="P108" s="10">
        <v>53835968</v>
      </c>
      <c r="Q108">
        <v>19</v>
      </c>
      <c r="R108" t="s">
        <v>27</v>
      </c>
    </row>
    <row r="109" spans="2:18">
      <c r="B109">
        <v>3282</v>
      </c>
      <c r="C109" t="s">
        <v>17</v>
      </c>
      <c r="D109">
        <v>19</v>
      </c>
      <c r="E109" t="s">
        <v>31</v>
      </c>
      <c r="F109">
        <v>511161</v>
      </c>
      <c r="G109">
        <v>365</v>
      </c>
      <c r="H109">
        <v>0</v>
      </c>
      <c r="I109">
        <v>690</v>
      </c>
      <c r="J109">
        <v>7273137</v>
      </c>
      <c r="K109">
        <v>0</v>
      </c>
      <c r="L109">
        <v>0</v>
      </c>
      <c r="M109">
        <v>20152966</v>
      </c>
      <c r="N109">
        <v>531440</v>
      </c>
      <c r="O109" s="12">
        <v>36087296</v>
      </c>
      <c r="P109" s="10">
        <v>46266253</v>
      </c>
      <c r="Q109">
        <v>14</v>
      </c>
      <c r="R109" t="s">
        <v>25</v>
      </c>
    </row>
    <row r="110" spans="2:18">
      <c r="B110">
        <v>3279</v>
      </c>
      <c r="C110" t="s">
        <v>17</v>
      </c>
      <c r="D110">
        <v>19</v>
      </c>
      <c r="E110" t="s">
        <v>31</v>
      </c>
      <c r="F110">
        <v>511161</v>
      </c>
      <c r="G110">
        <v>365</v>
      </c>
      <c r="H110">
        <v>0</v>
      </c>
      <c r="I110">
        <v>710</v>
      </c>
      <c r="J110">
        <v>7540342</v>
      </c>
      <c r="K110">
        <v>0</v>
      </c>
      <c r="L110">
        <v>0</v>
      </c>
      <c r="M110">
        <v>20304806</v>
      </c>
      <c r="N110">
        <v>531440</v>
      </c>
      <c r="O110" s="12">
        <v>36406269</v>
      </c>
      <c r="P110" s="10">
        <v>46664916</v>
      </c>
      <c r="Q110">
        <v>14</v>
      </c>
      <c r="R110" t="s">
        <v>25</v>
      </c>
    </row>
    <row r="111" spans="2:18">
      <c r="B111">
        <v>3272</v>
      </c>
      <c r="C111" t="s">
        <v>17</v>
      </c>
      <c r="D111">
        <v>19</v>
      </c>
      <c r="E111" t="s">
        <v>31</v>
      </c>
      <c r="F111">
        <v>511111</v>
      </c>
      <c r="G111">
        <v>365</v>
      </c>
      <c r="H111">
        <v>0</v>
      </c>
      <c r="I111">
        <v>630</v>
      </c>
      <c r="J111">
        <v>6486840</v>
      </c>
      <c r="K111">
        <v>0</v>
      </c>
      <c r="L111">
        <v>0</v>
      </c>
      <c r="M111">
        <v>19686054</v>
      </c>
      <c r="N111">
        <v>588380</v>
      </c>
      <c r="O111" s="12">
        <v>39074633</v>
      </c>
      <c r="P111" s="10">
        <v>50047768</v>
      </c>
      <c r="Q111">
        <v>14</v>
      </c>
      <c r="R111" t="s">
        <v>25</v>
      </c>
    </row>
    <row r="112" spans="2:18">
      <c r="B112">
        <v>3271</v>
      </c>
      <c r="C112" t="s">
        <v>17</v>
      </c>
      <c r="D112">
        <v>19</v>
      </c>
      <c r="E112" t="s">
        <v>31</v>
      </c>
      <c r="F112">
        <v>511111</v>
      </c>
      <c r="G112">
        <v>365</v>
      </c>
      <c r="H112">
        <v>0</v>
      </c>
      <c r="I112">
        <v>595</v>
      </c>
      <c r="J112">
        <v>6004779</v>
      </c>
      <c r="K112">
        <v>0</v>
      </c>
      <c r="L112">
        <v>0</v>
      </c>
      <c r="M112">
        <v>19295067</v>
      </c>
      <c r="N112">
        <v>588380</v>
      </c>
      <c r="O112" s="12">
        <v>38046812</v>
      </c>
      <c r="P112" s="10">
        <v>48678216</v>
      </c>
      <c r="Q112">
        <v>14</v>
      </c>
      <c r="R112" t="s">
        <v>25</v>
      </c>
    </row>
    <row r="113" spans="2:18">
      <c r="B113">
        <v>3266</v>
      </c>
      <c r="C113" t="s">
        <v>17</v>
      </c>
      <c r="D113">
        <v>45</v>
      </c>
      <c r="E113" t="s">
        <v>32</v>
      </c>
      <c r="F113">
        <v>811111</v>
      </c>
      <c r="G113">
        <v>365</v>
      </c>
      <c r="H113">
        <v>0</v>
      </c>
      <c r="I113">
        <v>1390</v>
      </c>
      <c r="J113">
        <v>15007395</v>
      </c>
      <c r="K113">
        <v>89</v>
      </c>
      <c r="L113">
        <v>5009734</v>
      </c>
      <c r="M113">
        <v>20558792</v>
      </c>
      <c r="N113">
        <v>295932</v>
      </c>
      <c r="O113" s="12">
        <v>64165440</v>
      </c>
      <c r="P113" s="10">
        <v>77696622</v>
      </c>
      <c r="Q113">
        <v>7</v>
      </c>
      <c r="R113" t="s">
        <v>19</v>
      </c>
    </row>
    <row r="114" spans="2:18">
      <c r="B114">
        <v>3270</v>
      </c>
      <c r="C114" t="s">
        <v>17</v>
      </c>
      <c r="D114">
        <v>45</v>
      </c>
      <c r="E114" t="s">
        <v>32</v>
      </c>
      <c r="F114">
        <v>611711</v>
      </c>
      <c r="G114">
        <v>365</v>
      </c>
      <c r="H114">
        <v>0</v>
      </c>
      <c r="I114">
        <v>865</v>
      </c>
      <c r="J114">
        <v>9232837</v>
      </c>
      <c r="K114">
        <v>65</v>
      </c>
      <c r="L114">
        <v>3634178</v>
      </c>
      <c r="M114">
        <v>20407294</v>
      </c>
      <c r="N114">
        <v>322660</v>
      </c>
      <c r="O114" s="12">
        <v>51073289</v>
      </c>
      <c r="P114" s="10">
        <v>63175871</v>
      </c>
      <c r="Q114">
        <v>9</v>
      </c>
      <c r="R114" t="s">
        <v>20</v>
      </c>
    </row>
    <row r="115" spans="2:18">
      <c r="B115">
        <v>3268</v>
      </c>
      <c r="C115" t="s">
        <v>17</v>
      </c>
      <c r="D115">
        <v>45</v>
      </c>
      <c r="E115" t="s">
        <v>32</v>
      </c>
      <c r="F115">
        <v>611711</v>
      </c>
      <c r="G115">
        <v>365</v>
      </c>
      <c r="H115">
        <v>0</v>
      </c>
      <c r="I115">
        <v>910</v>
      </c>
      <c r="J115">
        <v>8854949</v>
      </c>
      <c r="K115">
        <v>26</v>
      </c>
      <c r="L115">
        <v>1325232</v>
      </c>
      <c r="M115">
        <v>18604194</v>
      </c>
      <c r="N115">
        <v>531440</v>
      </c>
      <c r="O115" s="12">
        <v>39268449</v>
      </c>
      <c r="P115" s="10">
        <v>49512530</v>
      </c>
      <c r="Q115">
        <v>9</v>
      </c>
      <c r="R115" t="s">
        <v>19</v>
      </c>
    </row>
    <row r="116" spans="2:18">
      <c r="B116">
        <v>3269</v>
      </c>
      <c r="C116" t="s">
        <v>17</v>
      </c>
      <c r="D116">
        <v>45</v>
      </c>
      <c r="E116" t="s">
        <v>32</v>
      </c>
      <c r="F116">
        <v>611711</v>
      </c>
      <c r="G116">
        <v>365</v>
      </c>
      <c r="H116">
        <v>0</v>
      </c>
      <c r="I116">
        <v>840</v>
      </c>
      <c r="J116">
        <v>8208824</v>
      </c>
      <c r="K116">
        <v>26</v>
      </c>
      <c r="L116">
        <v>1330908</v>
      </c>
      <c r="M116">
        <v>18683913</v>
      </c>
      <c r="N116">
        <v>531440</v>
      </c>
      <c r="O116" s="12">
        <v>37904696</v>
      </c>
      <c r="P116" s="10">
        <v>47830848</v>
      </c>
      <c r="Q116">
        <v>9</v>
      </c>
      <c r="R116" t="s">
        <v>20</v>
      </c>
    </row>
    <row r="117" spans="2:18">
      <c r="B117">
        <v>3152</v>
      </c>
      <c r="C117" t="s">
        <v>17</v>
      </c>
      <c r="D117">
        <v>45</v>
      </c>
      <c r="E117" t="s">
        <v>32</v>
      </c>
      <c r="F117">
        <v>811111</v>
      </c>
      <c r="G117">
        <v>30</v>
      </c>
      <c r="H117">
        <v>0</v>
      </c>
      <c r="I117">
        <v>120</v>
      </c>
      <c r="J117">
        <v>1223914</v>
      </c>
      <c r="K117">
        <v>0</v>
      </c>
      <c r="L117">
        <v>0</v>
      </c>
      <c r="M117">
        <v>1602744</v>
      </c>
      <c r="N117">
        <v>24960</v>
      </c>
      <c r="O117" s="12">
        <v>3983610</v>
      </c>
      <c r="P117" s="10">
        <v>5073968</v>
      </c>
      <c r="Q117">
        <v>10</v>
      </c>
      <c r="R117" t="s">
        <v>23</v>
      </c>
    </row>
    <row r="118" spans="2:18">
      <c r="B118">
        <v>3267</v>
      </c>
      <c r="C118" t="s">
        <v>21</v>
      </c>
      <c r="D118">
        <v>45</v>
      </c>
      <c r="E118" t="s">
        <v>32</v>
      </c>
      <c r="F118">
        <v>611711</v>
      </c>
      <c r="G118">
        <v>365</v>
      </c>
      <c r="H118">
        <v>0</v>
      </c>
      <c r="I118">
        <v>805</v>
      </c>
      <c r="J118">
        <v>6598172</v>
      </c>
      <c r="K118">
        <v>0</v>
      </c>
      <c r="L118">
        <v>0</v>
      </c>
      <c r="M118">
        <v>15670910</v>
      </c>
      <c r="N118">
        <v>531440</v>
      </c>
      <c r="O118" s="12">
        <v>26756930</v>
      </c>
      <c r="P118" s="10">
        <v>32224917</v>
      </c>
      <c r="Q118">
        <v>5</v>
      </c>
      <c r="R118" t="s">
        <v>19</v>
      </c>
    </row>
    <row r="119" spans="2:18">
      <c r="B119">
        <v>3264</v>
      </c>
      <c r="C119" t="s">
        <v>17</v>
      </c>
      <c r="D119">
        <v>56</v>
      </c>
      <c r="E119" t="s">
        <v>33</v>
      </c>
      <c r="F119">
        <v>811111</v>
      </c>
      <c r="G119">
        <v>365</v>
      </c>
      <c r="H119">
        <v>0</v>
      </c>
      <c r="I119">
        <v>1400</v>
      </c>
      <c r="J119">
        <v>17425543</v>
      </c>
      <c r="K119">
        <v>39</v>
      </c>
      <c r="L119">
        <v>2542706</v>
      </c>
      <c r="M119">
        <v>23797126</v>
      </c>
      <c r="N119">
        <v>284700</v>
      </c>
      <c r="O119" s="12">
        <v>59787249</v>
      </c>
      <c r="P119" s="10">
        <v>75415901</v>
      </c>
      <c r="Q119">
        <v>9</v>
      </c>
      <c r="R119" t="s">
        <v>19</v>
      </c>
    </row>
    <row r="120" spans="2:18">
      <c r="B120">
        <v>3263</v>
      </c>
      <c r="C120" t="s">
        <v>21</v>
      </c>
      <c r="D120">
        <v>56</v>
      </c>
      <c r="E120" t="s">
        <v>33</v>
      </c>
      <c r="F120">
        <v>611711</v>
      </c>
      <c r="G120">
        <v>365</v>
      </c>
      <c r="H120">
        <v>0</v>
      </c>
      <c r="I120">
        <v>1260</v>
      </c>
      <c r="J120">
        <v>10291496</v>
      </c>
      <c r="K120">
        <v>15</v>
      </c>
      <c r="L120">
        <v>648976</v>
      </c>
      <c r="M120">
        <v>15616160</v>
      </c>
      <c r="N120">
        <v>531440</v>
      </c>
      <c r="O120" s="12">
        <v>33629758</v>
      </c>
      <c r="P120" s="10">
        <v>40872287</v>
      </c>
      <c r="Q120">
        <v>6</v>
      </c>
      <c r="R120" t="s">
        <v>19</v>
      </c>
    </row>
    <row r="121" spans="2:18">
      <c r="B121">
        <v>3261</v>
      </c>
      <c r="C121" t="s">
        <v>21</v>
      </c>
      <c r="D121">
        <v>56</v>
      </c>
      <c r="E121" t="s">
        <v>33</v>
      </c>
      <c r="F121">
        <v>851141</v>
      </c>
      <c r="G121">
        <v>365</v>
      </c>
      <c r="H121">
        <v>0</v>
      </c>
      <c r="I121">
        <v>1210</v>
      </c>
      <c r="J121">
        <v>11027479</v>
      </c>
      <c r="K121">
        <v>14</v>
      </c>
      <c r="L121">
        <v>670594</v>
      </c>
      <c r="M121">
        <v>17424370</v>
      </c>
      <c r="N121">
        <v>227760</v>
      </c>
      <c r="O121" s="12">
        <v>33605792</v>
      </c>
      <c r="P121" s="10">
        <v>40553052</v>
      </c>
      <c r="Q121">
        <v>5</v>
      </c>
      <c r="R121" t="s">
        <v>19</v>
      </c>
    </row>
    <row r="122" spans="2:18">
      <c r="B122">
        <v>3262</v>
      </c>
      <c r="C122" t="s">
        <v>21</v>
      </c>
      <c r="D122">
        <v>56</v>
      </c>
      <c r="E122" t="s">
        <v>33</v>
      </c>
      <c r="F122">
        <v>611711</v>
      </c>
      <c r="G122">
        <v>365</v>
      </c>
      <c r="H122">
        <v>0</v>
      </c>
      <c r="I122">
        <v>1025</v>
      </c>
      <c r="J122">
        <v>8372049</v>
      </c>
      <c r="K122">
        <v>1</v>
      </c>
      <c r="L122">
        <v>42784</v>
      </c>
      <c r="M122">
        <v>15616160</v>
      </c>
      <c r="N122">
        <v>531440</v>
      </c>
      <c r="O122" s="12">
        <v>32285540</v>
      </c>
      <c r="P122" s="10">
        <v>39015271</v>
      </c>
      <c r="Q122">
        <v>6</v>
      </c>
      <c r="R122" t="s">
        <v>19</v>
      </c>
    </row>
    <row r="123" spans="2:18">
      <c r="B123">
        <v>3348</v>
      </c>
      <c r="C123" t="s">
        <v>17</v>
      </c>
      <c r="D123">
        <v>62</v>
      </c>
      <c r="E123" t="s">
        <v>34</v>
      </c>
      <c r="F123">
        <v>811111</v>
      </c>
      <c r="G123">
        <v>365</v>
      </c>
      <c r="H123">
        <v>0</v>
      </c>
      <c r="I123">
        <v>1320</v>
      </c>
      <c r="J123">
        <v>16235857</v>
      </c>
      <c r="K123">
        <v>52</v>
      </c>
      <c r="L123">
        <v>3350256</v>
      </c>
      <c r="M123">
        <v>21518952</v>
      </c>
      <c r="N123">
        <v>277888</v>
      </c>
      <c r="O123" s="12">
        <v>72452986</v>
      </c>
      <c r="P123" s="10">
        <v>86738991</v>
      </c>
      <c r="Q123">
        <v>29</v>
      </c>
      <c r="R123" t="s">
        <v>28</v>
      </c>
    </row>
    <row r="124" spans="2:18">
      <c r="B124">
        <v>3221</v>
      </c>
      <c r="C124" t="s">
        <v>17</v>
      </c>
      <c r="D124">
        <v>11</v>
      </c>
      <c r="E124" t="s">
        <v>35</v>
      </c>
      <c r="F124">
        <v>611211</v>
      </c>
      <c r="G124">
        <v>365</v>
      </c>
      <c r="H124">
        <v>0</v>
      </c>
      <c r="I124">
        <v>1385</v>
      </c>
      <c r="J124">
        <v>14906961</v>
      </c>
      <c r="K124">
        <v>88</v>
      </c>
      <c r="L124">
        <v>4961300</v>
      </c>
      <c r="M124">
        <v>20578114</v>
      </c>
      <c r="N124">
        <v>265720</v>
      </c>
      <c r="O124" s="12">
        <v>54302204</v>
      </c>
      <c r="P124" s="10">
        <v>67425542</v>
      </c>
      <c r="Q124">
        <v>24</v>
      </c>
      <c r="R124" t="s">
        <v>26</v>
      </c>
    </row>
    <row r="125" spans="2:18">
      <c r="B125">
        <v>3250</v>
      </c>
      <c r="C125" t="s">
        <v>17</v>
      </c>
      <c r="D125">
        <v>11</v>
      </c>
      <c r="E125" t="s">
        <v>35</v>
      </c>
      <c r="F125">
        <v>811111</v>
      </c>
      <c r="G125">
        <v>365</v>
      </c>
      <c r="H125">
        <v>0</v>
      </c>
      <c r="I125">
        <v>1330</v>
      </c>
      <c r="J125">
        <v>13155739</v>
      </c>
      <c r="K125">
        <v>87</v>
      </c>
      <c r="L125">
        <v>4507712</v>
      </c>
      <c r="M125">
        <v>18911673</v>
      </c>
      <c r="N125">
        <v>474500</v>
      </c>
      <c r="O125" s="12">
        <v>46237057</v>
      </c>
      <c r="P125" s="10">
        <v>57426590</v>
      </c>
      <c r="Q125">
        <v>17</v>
      </c>
      <c r="R125" t="s">
        <v>27</v>
      </c>
    </row>
    <row r="126" spans="2:18">
      <c r="B126">
        <v>3245</v>
      </c>
      <c r="C126" t="s">
        <v>17</v>
      </c>
      <c r="D126">
        <v>11</v>
      </c>
      <c r="E126" t="s">
        <v>35</v>
      </c>
      <c r="F126">
        <v>811111</v>
      </c>
      <c r="G126">
        <v>365</v>
      </c>
      <c r="H126">
        <v>0</v>
      </c>
      <c r="I126">
        <v>1390</v>
      </c>
      <c r="J126">
        <v>16572494</v>
      </c>
      <c r="K126">
        <v>87</v>
      </c>
      <c r="L126">
        <v>5433324</v>
      </c>
      <c r="M126">
        <v>22794980</v>
      </c>
      <c r="N126">
        <v>227760</v>
      </c>
      <c r="O126" s="12">
        <v>59053530</v>
      </c>
      <c r="P126" s="10">
        <v>73475403</v>
      </c>
      <c r="Q126">
        <v>6</v>
      </c>
      <c r="R126" t="s">
        <v>19</v>
      </c>
    </row>
    <row r="127" spans="2:18">
      <c r="B127">
        <v>3217</v>
      </c>
      <c r="C127" t="s">
        <v>17</v>
      </c>
      <c r="D127">
        <v>11</v>
      </c>
      <c r="E127" t="s">
        <v>35</v>
      </c>
      <c r="F127">
        <v>511161</v>
      </c>
      <c r="G127">
        <v>105</v>
      </c>
      <c r="H127">
        <v>19</v>
      </c>
      <c r="I127">
        <v>360</v>
      </c>
      <c r="J127">
        <v>3273618</v>
      </c>
      <c r="K127">
        <v>85</v>
      </c>
      <c r="L127">
        <v>4178960</v>
      </c>
      <c r="M127">
        <v>5001360</v>
      </c>
      <c r="N127">
        <v>174720</v>
      </c>
      <c r="O127" s="12">
        <v>14793572</v>
      </c>
      <c r="P127" s="10">
        <v>17893904</v>
      </c>
      <c r="Q127">
        <v>7</v>
      </c>
      <c r="R127" t="s">
        <v>19</v>
      </c>
    </row>
    <row r="128" spans="2:18">
      <c r="B128">
        <v>3244</v>
      </c>
      <c r="C128" t="s">
        <v>17</v>
      </c>
      <c r="D128">
        <v>11</v>
      </c>
      <c r="E128" t="s">
        <v>35</v>
      </c>
      <c r="F128">
        <v>851131</v>
      </c>
      <c r="G128">
        <v>365</v>
      </c>
      <c r="H128">
        <v>0</v>
      </c>
      <c r="I128">
        <v>1375</v>
      </c>
      <c r="J128">
        <v>14711973</v>
      </c>
      <c r="K128">
        <v>77</v>
      </c>
      <c r="L128">
        <v>4315512</v>
      </c>
      <c r="M128">
        <v>20456646</v>
      </c>
      <c r="N128">
        <v>265720</v>
      </c>
      <c r="O128" s="12">
        <v>52959703</v>
      </c>
      <c r="P128" s="10">
        <v>65698352</v>
      </c>
      <c r="Q128">
        <v>15</v>
      </c>
      <c r="R128" t="s">
        <v>23</v>
      </c>
    </row>
    <row r="129" spans="2:18">
      <c r="B129">
        <v>3259</v>
      </c>
      <c r="C129" t="s">
        <v>17</v>
      </c>
      <c r="D129">
        <v>11</v>
      </c>
      <c r="E129" t="s">
        <v>35</v>
      </c>
      <c r="F129">
        <v>851111</v>
      </c>
      <c r="G129">
        <v>365</v>
      </c>
      <c r="H129">
        <v>0</v>
      </c>
      <c r="I129">
        <v>1340</v>
      </c>
      <c r="J129">
        <v>12664025</v>
      </c>
      <c r="K129">
        <v>73</v>
      </c>
      <c r="L129">
        <v>3613792</v>
      </c>
      <c r="M129">
        <v>18068960</v>
      </c>
      <c r="N129">
        <v>170820</v>
      </c>
      <c r="O129" s="12">
        <v>44633677</v>
      </c>
      <c r="P129" s="10">
        <v>55605292</v>
      </c>
      <c r="Q129">
        <v>9</v>
      </c>
      <c r="R129" t="s">
        <v>19</v>
      </c>
    </row>
    <row r="130" spans="2:18">
      <c r="B130">
        <v>3205</v>
      </c>
      <c r="C130" t="s">
        <v>17</v>
      </c>
      <c r="D130">
        <v>11</v>
      </c>
      <c r="E130" t="s">
        <v>35</v>
      </c>
      <c r="F130">
        <v>811111</v>
      </c>
      <c r="G130">
        <v>365</v>
      </c>
      <c r="H130">
        <v>0</v>
      </c>
      <c r="I130">
        <v>1390</v>
      </c>
      <c r="J130">
        <v>14280243</v>
      </c>
      <c r="K130">
        <v>71</v>
      </c>
      <c r="L130">
        <v>3821095</v>
      </c>
      <c r="M130">
        <v>19637518</v>
      </c>
      <c r="N130">
        <v>208780</v>
      </c>
      <c r="O130" s="12">
        <v>47738348</v>
      </c>
      <c r="P130" s="10">
        <v>60005649</v>
      </c>
      <c r="Q130">
        <v>15</v>
      </c>
      <c r="R130" t="s">
        <v>23</v>
      </c>
    </row>
    <row r="131" spans="2:18">
      <c r="B131">
        <v>3254</v>
      </c>
      <c r="C131" t="s">
        <v>17</v>
      </c>
      <c r="D131">
        <v>11</v>
      </c>
      <c r="E131" t="s">
        <v>35</v>
      </c>
      <c r="F131">
        <v>611211</v>
      </c>
      <c r="G131">
        <v>365</v>
      </c>
      <c r="H131">
        <v>0</v>
      </c>
      <c r="I131">
        <v>1430</v>
      </c>
      <c r="J131">
        <v>14959743</v>
      </c>
      <c r="K131">
        <v>70</v>
      </c>
      <c r="L131">
        <v>3835833</v>
      </c>
      <c r="M131">
        <v>20001126</v>
      </c>
      <c r="N131">
        <v>322660</v>
      </c>
      <c r="O131" s="12">
        <v>57930343</v>
      </c>
      <c r="P131" s="10">
        <v>72099404</v>
      </c>
      <c r="Q131">
        <v>11</v>
      </c>
      <c r="R131" t="s">
        <v>25</v>
      </c>
    </row>
    <row r="132" spans="2:18">
      <c r="B132">
        <v>3177</v>
      </c>
      <c r="C132" t="s">
        <v>17</v>
      </c>
      <c r="D132">
        <v>11</v>
      </c>
      <c r="E132" t="s">
        <v>35</v>
      </c>
      <c r="F132">
        <v>811111</v>
      </c>
      <c r="G132">
        <v>365</v>
      </c>
      <c r="H132">
        <v>0</v>
      </c>
      <c r="I132">
        <v>1340</v>
      </c>
      <c r="J132">
        <v>15021232</v>
      </c>
      <c r="K132">
        <v>69</v>
      </c>
      <c r="L132">
        <v>4051570</v>
      </c>
      <c r="M132">
        <v>21432214</v>
      </c>
      <c r="N132">
        <v>170820</v>
      </c>
      <c r="O132" s="12">
        <v>54288172</v>
      </c>
      <c r="P132" s="10">
        <v>67549891</v>
      </c>
      <c r="Q132">
        <v>20</v>
      </c>
      <c r="R132" t="s">
        <v>23</v>
      </c>
    </row>
    <row r="133" spans="2:18">
      <c r="B133">
        <v>3225</v>
      </c>
      <c r="C133" t="s">
        <v>17</v>
      </c>
      <c r="D133">
        <v>11</v>
      </c>
      <c r="E133" t="s">
        <v>35</v>
      </c>
      <c r="F133">
        <v>511231</v>
      </c>
      <c r="G133">
        <v>365</v>
      </c>
      <c r="H133">
        <v>0</v>
      </c>
      <c r="I133">
        <v>1402</v>
      </c>
      <c r="J133">
        <v>17800575</v>
      </c>
      <c r="K133">
        <v>67</v>
      </c>
      <c r="L133">
        <v>4445729</v>
      </c>
      <c r="M133">
        <v>24268002</v>
      </c>
      <c r="N133">
        <v>284700</v>
      </c>
      <c r="O133" s="12">
        <v>60091758</v>
      </c>
      <c r="P133" s="10">
        <v>75274717</v>
      </c>
      <c r="Q133">
        <v>7</v>
      </c>
      <c r="R133" t="s">
        <v>19</v>
      </c>
    </row>
    <row r="134" spans="2:18">
      <c r="B134">
        <v>3185</v>
      </c>
      <c r="C134" t="s">
        <v>17</v>
      </c>
      <c r="D134">
        <v>11</v>
      </c>
      <c r="E134" t="s">
        <v>35</v>
      </c>
      <c r="F134">
        <v>511211</v>
      </c>
      <c r="G134">
        <v>365</v>
      </c>
      <c r="H134">
        <v>0</v>
      </c>
      <c r="I134">
        <v>1425</v>
      </c>
      <c r="J134">
        <v>14255395</v>
      </c>
      <c r="K134">
        <v>60</v>
      </c>
      <c r="L134">
        <v>3145334</v>
      </c>
      <c r="M134">
        <v>19125820</v>
      </c>
      <c r="N134">
        <v>474500</v>
      </c>
      <c r="O134" s="12">
        <v>47179500</v>
      </c>
      <c r="P134" s="10">
        <v>58870857</v>
      </c>
      <c r="Q134">
        <v>18</v>
      </c>
      <c r="R134" t="s">
        <v>27</v>
      </c>
    </row>
    <row r="135" spans="2:18">
      <c r="B135">
        <v>2501</v>
      </c>
      <c r="C135" t="s">
        <v>17</v>
      </c>
      <c r="D135">
        <v>11</v>
      </c>
      <c r="E135" t="s">
        <v>35</v>
      </c>
      <c r="F135">
        <v>281888</v>
      </c>
      <c r="G135">
        <v>365</v>
      </c>
      <c r="H135">
        <v>0</v>
      </c>
      <c r="I135">
        <v>1235</v>
      </c>
      <c r="J135">
        <v>12782462</v>
      </c>
      <c r="K135">
        <v>58</v>
      </c>
      <c r="L135">
        <v>3117374</v>
      </c>
      <c r="M135">
        <v>19788547</v>
      </c>
      <c r="N135">
        <v>246740</v>
      </c>
      <c r="O135" s="12">
        <v>46164617</v>
      </c>
      <c r="P135" s="10">
        <v>58035939</v>
      </c>
      <c r="Q135">
        <v>9</v>
      </c>
      <c r="R135" t="s">
        <v>19</v>
      </c>
    </row>
    <row r="136" spans="2:18">
      <c r="B136">
        <v>2616</v>
      </c>
      <c r="C136" t="s">
        <v>17</v>
      </c>
      <c r="D136">
        <v>11</v>
      </c>
      <c r="E136" t="s">
        <v>35</v>
      </c>
      <c r="F136">
        <v>811311</v>
      </c>
      <c r="G136">
        <v>365</v>
      </c>
      <c r="H136">
        <v>0</v>
      </c>
      <c r="I136">
        <v>1350</v>
      </c>
      <c r="J136">
        <v>19346862</v>
      </c>
      <c r="K136">
        <v>52</v>
      </c>
      <c r="L136">
        <v>3865961</v>
      </c>
      <c r="M136">
        <v>27399527</v>
      </c>
      <c r="N136">
        <v>227760</v>
      </c>
      <c r="O136" s="12">
        <v>68026143</v>
      </c>
      <c r="P136" s="10">
        <v>84479725</v>
      </c>
      <c r="Q136">
        <v>13</v>
      </c>
      <c r="R136" t="s">
        <v>25</v>
      </c>
    </row>
    <row r="137" spans="2:18">
      <c r="B137">
        <v>2486</v>
      </c>
      <c r="C137" t="s">
        <v>17</v>
      </c>
      <c r="D137">
        <v>11</v>
      </c>
      <c r="E137" t="s">
        <v>35</v>
      </c>
      <c r="F137">
        <v>281888</v>
      </c>
      <c r="G137">
        <v>365</v>
      </c>
      <c r="H137">
        <v>0</v>
      </c>
      <c r="I137">
        <v>1335</v>
      </c>
      <c r="J137">
        <v>16499871</v>
      </c>
      <c r="K137">
        <v>52</v>
      </c>
      <c r="L137">
        <v>3366480</v>
      </c>
      <c r="M137">
        <v>23630100</v>
      </c>
      <c r="N137">
        <v>284700</v>
      </c>
      <c r="O137" s="12">
        <v>54060285</v>
      </c>
      <c r="P137" s="10">
        <v>68006515</v>
      </c>
      <c r="Q137">
        <v>10</v>
      </c>
      <c r="R137" t="s">
        <v>23</v>
      </c>
    </row>
    <row r="138" spans="2:18">
      <c r="B138">
        <v>3190</v>
      </c>
      <c r="C138" t="s">
        <v>17</v>
      </c>
      <c r="D138">
        <v>11</v>
      </c>
      <c r="E138" t="s">
        <v>35</v>
      </c>
      <c r="F138">
        <v>511231</v>
      </c>
      <c r="G138">
        <v>365</v>
      </c>
      <c r="H138">
        <v>0</v>
      </c>
      <c r="I138">
        <v>1255</v>
      </c>
      <c r="J138">
        <v>14596644</v>
      </c>
      <c r="K138">
        <v>50</v>
      </c>
      <c r="L138">
        <v>3046160</v>
      </c>
      <c r="M138">
        <v>22236967</v>
      </c>
      <c r="N138">
        <v>284700</v>
      </c>
      <c r="O138" s="12">
        <v>49543664</v>
      </c>
      <c r="P138" s="10">
        <v>62139049</v>
      </c>
      <c r="Q138">
        <v>6</v>
      </c>
      <c r="R138" t="s">
        <v>20</v>
      </c>
    </row>
    <row r="139" spans="2:18">
      <c r="B139">
        <v>3198</v>
      </c>
      <c r="C139" t="s">
        <v>17</v>
      </c>
      <c r="D139">
        <v>11</v>
      </c>
      <c r="E139" t="s">
        <v>35</v>
      </c>
      <c r="F139">
        <v>811111</v>
      </c>
      <c r="G139">
        <v>365</v>
      </c>
      <c r="H139">
        <v>0</v>
      </c>
      <c r="I139">
        <v>1275</v>
      </c>
      <c r="J139">
        <v>13717949</v>
      </c>
      <c r="K139">
        <v>49</v>
      </c>
      <c r="L139">
        <v>2761522</v>
      </c>
      <c r="M139">
        <v>20570526</v>
      </c>
      <c r="N139">
        <v>208780</v>
      </c>
      <c r="O139" s="12">
        <v>49946563</v>
      </c>
      <c r="P139" s="10">
        <v>65854630</v>
      </c>
      <c r="Q139">
        <v>11</v>
      </c>
      <c r="R139" t="s">
        <v>25</v>
      </c>
    </row>
    <row r="140" spans="2:18">
      <c r="B140">
        <v>3171</v>
      </c>
      <c r="C140" t="s">
        <v>17</v>
      </c>
      <c r="D140">
        <v>11</v>
      </c>
      <c r="E140" t="s">
        <v>35</v>
      </c>
      <c r="F140">
        <v>511231</v>
      </c>
      <c r="G140">
        <v>365</v>
      </c>
      <c r="H140">
        <v>0</v>
      </c>
      <c r="I140">
        <v>1438</v>
      </c>
      <c r="J140">
        <v>14221173</v>
      </c>
      <c r="K140">
        <v>48</v>
      </c>
      <c r="L140">
        <v>2486515</v>
      </c>
      <c r="M140">
        <v>18907874</v>
      </c>
      <c r="N140">
        <v>759200</v>
      </c>
      <c r="O140" s="12">
        <v>49266025</v>
      </c>
      <c r="P140" s="10">
        <v>61303907</v>
      </c>
      <c r="Q140">
        <v>7</v>
      </c>
      <c r="R140" t="s">
        <v>19</v>
      </c>
    </row>
    <row r="141" spans="2:18">
      <c r="B141">
        <v>3248</v>
      </c>
      <c r="C141" t="s">
        <v>17</v>
      </c>
      <c r="D141">
        <v>11</v>
      </c>
      <c r="E141" t="s">
        <v>35</v>
      </c>
      <c r="F141">
        <v>851141</v>
      </c>
      <c r="G141">
        <v>365</v>
      </c>
      <c r="H141">
        <v>0</v>
      </c>
      <c r="I141">
        <v>1250</v>
      </c>
      <c r="J141">
        <v>12759027</v>
      </c>
      <c r="K141">
        <v>45</v>
      </c>
      <c r="L141">
        <v>2405988</v>
      </c>
      <c r="M141">
        <v>19515234</v>
      </c>
      <c r="N141">
        <v>265720</v>
      </c>
      <c r="O141" s="12">
        <v>47101187</v>
      </c>
      <c r="P141" s="10">
        <v>59051719</v>
      </c>
      <c r="Q141">
        <v>14</v>
      </c>
      <c r="R141" t="s">
        <v>25</v>
      </c>
    </row>
    <row r="142" spans="2:18">
      <c r="B142">
        <v>2522</v>
      </c>
      <c r="C142" t="s">
        <v>17</v>
      </c>
      <c r="D142">
        <v>11</v>
      </c>
      <c r="E142" t="s">
        <v>35</v>
      </c>
      <c r="F142">
        <v>511211</v>
      </c>
      <c r="G142">
        <v>365</v>
      </c>
      <c r="H142">
        <v>0</v>
      </c>
      <c r="I142">
        <v>1185</v>
      </c>
      <c r="J142">
        <v>14001296</v>
      </c>
      <c r="K142">
        <v>43</v>
      </c>
      <c r="L142">
        <v>2661286</v>
      </c>
      <c r="M142">
        <v>22589994</v>
      </c>
      <c r="N142">
        <v>284700</v>
      </c>
      <c r="O142" s="12">
        <v>46061678</v>
      </c>
      <c r="P142" s="10">
        <v>58117806</v>
      </c>
      <c r="Q142">
        <v>5</v>
      </c>
      <c r="R142" t="s">
        <v>19</v>
      </c>
    </row>
    <row r="143" spans="2:18">
      <c r="B143">
        <v>3202</v>
      </c>
      <c r="C143" t="s">
        <v>17</v>
      </c>
      <c r="D143">
        <v>11</v>
      </c>
      <c r="E143" t="s">
        <v>35</v>
      </c>
      <c r="F143">
        <v>511211</v>
      </c>
      <c r="G143">
        <v>365</v>
      </c>
      <c r="H143">
        <v>0</v>
      </c>
      <c r="I143">
        <v>1056</v>
      </c>
      <c r="J143">
        <v>12533719</v>
      </c>
      <c r="K143">
        <v>42</v>
      </c>
      <c r="L143">
        <v>2608195</v>
      </c>
      <c r="M143">
        <v>22712976</v>
      </c>
      <c r="N143">
        <v>227760</v>
      </c>
      <c r="O143" s="12">
        <v>54664870</v>
      </c>
      <c r="P143" s="10">
        <v>68344244</v>
      </c>
      <c r="Q143">
        <v>9</v>
      </c>
      <c r="R143" t="s">
        <v>19</v>
      </c>
    </row>
    <row r="144" spans="2:18">
      <c r="B144">
        <v>3200</v>
      </c>
      <c r="C144" t="s">
        <v>17</v>
      </c>
      <c r="D144">
        <v>11</v>
      </c>
      <c r="E144" t="s">
        <v>35</v>
      </c>
      <c r="F144">
        <v>611211</v>
      </c>
      <c r="G144">
        <v>365</v>
      </c>
      <c r="H144">
        <v>0</v>
      </c>
      <c r="I144">
        <v>1430</v>
      </c>
      <c r="J144">
        <v>13616805</v>
      </c>
      <c r="K144">
        <v>38</v>
      </c>
      <c r="L144">
        <v>1897932</v>
      </c>
      <c r="M144">
        <v>18205614</v>
      </c>
      <c r="N144">
        <v>322660</v>
      </c>
      <c r="O144" s="12">
        <v>44602305</v>
      </c>
      <c r="P144" s="10">
        <v>56039845</v>
      </c>
      <c r="Q144">
        <v>9</v>
      </c>
      <c r="R144" t="s">
        <v>20</v>
      </c>
    </row>
    <row r="145" spans="2:18">
      <c r="B145">
        <v>3257</v>
      </c>
      <c r="C145" t="s">
        <v>17</v>
      </c>
      <c r="D145">
        <v>11</v>
      </c>
      <c r="E145" t="s">
        <v>35</v>
      </c>
      <c r="F145">
        <v>811111</v>
      </c>
      <c r="G145">
        <v>365</v>
      </c>
      <c r="H145">
        <v>0</v>
      </c>
      <c r="I145">
        <v>1385</v>
      </c>
      <c r="J145">
        <v>16922602</v>
      </c>
      <c r="K145">
        <v>31</v>
      </c>
      <c r="L145">
        <v>1984049</v>
      </c>
      <c r="M145">
        <v>23360586</v>
      </c>
      <c r="N145">
        <v>227760</v>
      </c>
      <c r="O145" s="12">
        <v>57586676</v>
      </c>
      <c r="P145" s="10">
        <v>72342691</v>
      </c>
      <c r="Q145">
        <v>14</v>
      </c>
      <c r="R145" t="s">
        <v>25</v>
      </c>
    </row>
    <row r="146" spans="2:18">
      <c r="B146">
        <v>3232</v>
      </c>
      <c r="C146" t="s">
        <v>17</v>
      </c>
      <c r="D146">
        <v>11</v>
      </c>
      <c r="E146" t="s">
        <v>35</v>
      </c>
      <c r="F146">
        <v>511231</v>
      </c>
      <c r="G146">
        <v>365</v>
      </c>
      <c r="H146">
        <v>0</v>
      </c>
      <c r="I146">
        <v>1425</v>
      </c>
      <c r="J146">
        <v>16822861</v>
      </c>
      <c r="K146">
        <v>28</v>
      </c>
      <c r="L146">
        <v>1731476</v>
      </c>
      <c r="M146">
        <v>22571014</v>
      </c>
      <c r="N146">
        <v>284700</v>
      </c>
      <c r="O146" s="12">
        <v>55684673</v>
      </c>
      <c r="P146" s="10">
        <v>70291234</v>
      </c>
      <c r="Q146">
        <v>7</v>
      </c>
      <c r="R146" t="s">
        <v>19</v>
      </c>
    </row>
    <row r="147" spans="2:18">
      <c r="B147">
        <v>3243</v>
      </c>
      <c r="C147" t="s">
        <v>21</v>
      </c>
      <c r="D147">
        <v>11</v>
      </c>
      <c r="E147" t="s">
        <v>35</v>
      </c>
      <c r="F147">
        <v>511221</v>
      </c>
      <c r="G147">
        <v>365</v>
      </c>
      <c r="H147">
        <v>0</v>
      </c>
      <c r="I147">
        <v>1380</v>
      </c>
      <c r="J147">
        <v>11274506</v>
      </c>
      <c r="K147">
        <v>27</v>
      </c>
      <c r="L147">
        <v>1176816</v>
      </c>
      <c r="M147">
        <v>15620660</v>
      </c>
      <c r="N147">
        <v>455520</v>
      </c>
      <c r="O147" s="12">
        <v>32199878</v>
      </c>
      <c r="P147" s="10">
        <v>38931441</v>
      </c>
      <c r="Q147">
        <v>6</v>
      </c>
      <c r="R147" t="s">
        <v>19</v>
      </c>
    </row>
    <row r="148" spans="2:18">
      <c r="B148">
        <v>3230</v>
      </c>
      <c r="C148" t="s">
        <v>17</v>
      </c>
      <c r="D148">
        <v>11</v>
      </c>
      <c r="E148" t="s">
        <v>35</v>
      </c>
      <c r="F148">
        <v>511211</v>
      </c>
      <c r="G148">
        <v>365</v>
      </c>
      <c r="H148">
        <v>0</v>
      </c>
      <c r="I148">
        <v>1300</v>
      </c>
      <c r="J148">
        <v>12335033</v>
      </c>
      <c r="K148">
        <v>24</v>
      </c>
      <c r="L148">
        <v>1194330</v>
      </c>
      <c r="M148">
        <v>18141086</v>
      </c>
      <c r="N148">
        <v>531440</v>
      </c>
      <c r="O148" s="12">
        <v>42919746</v>
      </c>
      <c r="P148" s="10">
        <v>54019231</v>
      </c>
      <c r="Q148">
        <v>11</v>
      </c>
      <c r="R148" t="s">
        <v>25</v>
      </c>
    </row>
    <row r="149" spans="2:18">
      <c r="B149">
        <v>3219</v>
      </c>
      <c r="C149" t="s">
        <v>17</v>
      </c>
      <c r="D149">
        <v>11</v>
      </c>
      <c r="E149" t="s">
        <v>35</v>
      </c>
      <c r="F149">
        <v>511231</v>
      </c>
      <c r="G149">
        <v>365</v>
      </c>
      <c r="H149">
        <v>0</v>
      </c>
      <c r="I149">
        <v>1405</v>
      </c>
      <c r="J149">
        <v>16115314</v>
      </c>
      <c r="K149">
        <v>22</v>
      </c>
      <c r="L149">
        <v>1321778</v>
      </c>
      <c r="M149">
        <v>21929493</v>
      </c>
      <c r="N149">
        <v>455520</v>
      </c>
      <c r="O149" s="12">
        <v>54451557</v>
      </c>
      <c r="P149" s="10">
        <v>68537179</v>
      </c>
      <c r="Q149">
        <v>13</v>
      </c>
      <c r="R149" t="s">
        <v>25</v>
      </c>
    </row>
    <row r="150" spans="2:18">
      <c r="B150">
        <v>3209</v>
      </c>
      <c r="C150" t="s">
        <v>17</v>
      </c>
      <c r="D150">
        <v>11</v>
      </c>
      <c r="E150" t="s">
        <v>35</v>
      </c>
      <c r="F150">
        <v>511111</v>
      </c>
      <c r="G150">
        <v>365</v>
      </c>
      <c r="H150">
        <v>0</v>
      </c>
      <c r="I150">
        <v>1440</v>
      </c>
      <c r="J150">
        <v>16955976</v>
      </c>
      <c r="K150">
        <v>18</v>
      </c>
      <c r="L150">
        <v>1003205</v>
      </c>
      <c r="M150">
        <v>20342766</v>
      </c>
      <c r="N150">
        <v>512460</v>
      </c>
      <c r="O150" s="12">
        <v>50287758</v>
      </c>
      <c r="P150" s="10">
        <v>63119147</v>
      </c>
      <c r="Q150">
        <v>24</v>
      </c>
      <c r="R150" t="s">
        <v>26</v>
      </c>
    </row>
    <row r="151" spans="2:18">
      <c r="B151">
        <v>3189</v>
      </c>
      <c r="C151" t="s">
        <v>17</v>
      </c>
      <c r="D151">
        <v>11</v>
      </c>
      <c r="E151" t="s">
        <v>35</v>
      </c>
      <c r="F151">
        <v>611511</v>
      </c>
      <c r="G151">
        <v>365</v>
      </c>
      <c r="H151">
        <v>0</v>
      </c>
      <c r="I151">
        <v>1055</v>
      </c>
      <c r="J151">
        <v>12553268</v>
      </c>
      <c r="K151">
        <v>17</v>
      </c>
      <c r="L151">
        <v>1059562</v>
      </c>
      <c r="M151">
        <v>22749427</v>
      </c>
      <c r="N151">
        <v>227760</v>
      </c>
      <c r="O151" s="12">
        <v>44472811</v>
      </c>
      <c r="P151" s="10">
        <v>56628007</v>
      </c>
      <c r="Q151">
        <v>6</v>
      </c>
      <c r="R151" t="s">
        <v>19</v>
      </c>
    </row>
    <row r="152" spans="2:18">
      <c r="B152">
        <v>3242</v>
      </c>
      <c r="C152" t="s">
        <v>17</v>
      </c>
      <c r="D152">
        <v>11</v>
      </c>
      <c r="E152" t="s">
        <v>35</v>
      </c>
      <c r="F152">
        <v>511231</v>
      </c>
      <c r="G152">
        <v>365</v>
      </c>
      <c r="H152">
        <v>0</v>
      </c>
      <c r="I152">
        <v>1330</v>
      </c>
      <c r="J152">
        <v>14037718</v>
      </c>
      <c r="K152">
        <v>13</v>
      </c>
      <c r="L152">
        <v>718723</v>
      </c>
      <c r="M152">
        <v>20179534</v>
      </c>
      <c r="N152">
        <v>322660</v>
      </c>
      <c r="O152" s="12">
        <v>48889783</v>
      </c>
      <c r="P152" s="10">
        <v>61416554</v>
      </c>
      <c r="Q152">
        <v>15</v>
      </c>
      <c r="R152" t="s">
        <v>23</v>
      </c>
    </row>
    <row r="153" spans="2:18">
      <c r="B153">
        <v>2499</v>
      </c>
      <c r="C153" t="s">
        <v>17</v>
      </c>
      <c r="D153">
        <v>11</v>
      </c>
      <c r="E153" t="s">
        <v>35</v>
      </c>
      <c r="F153">
        <v>811311</v>
      </c>
      <c r="G153">
        <v>365</v>
      </c>
      <c r="H153">
        <v>0</v>
      </c>
      <c r="I153">
        <v>1440</v>
      </c>
      <c r="J153">
        <v>15350268</v>
      </c>
      <c r="K153">
        <v>12</v>
      </c>
      <c r="L153">
        <v>670051</v>
      </c>
      <c r="M153">
        <v>20380726</v>
      </c>
      <c r="N153">
        <v>208780</v>
      </c>
      <c r="O153" s="12">
        <v>47741112</v>
      </c>
      <c r="P153" s="10">
        <v>60105020</v>
      </c>
      <c r="Q153">
        <v>13</v>
      </c>
      <c r="R153" t="s">
        <v>25</v>
      </c>
    </row>
    <row r="154" spans="2:18">
      <c r="B154">
        <v>3234</v>
      </c>
      <c r="C154" t="s">
        <v>17</v>
      </c>
      <c r="E154" t="s">
        <v>35</v>
      </c>
      <c r="F154">
        <v>851141</v>
      </c>
      <c r="G154">
        <v>365</v>
      </c>
      <c r="H154">
        <v>0</v>
      </c>
      <c r="I154">
        <v>1425</v>
      </c>
      <c r="J154">
        <v>15836990</v>
      </c>
      <c r="K154">
        <v>10</v>
      </c>
      <c r="L154">
        <v>582504</v>
      </c>
      <c r="M154">
        <v>21248602</v>
      </c>
      <c r="N154">
        <v>265720</v>
      </c>
      <c r="O154" s="12">
        <v>51175140</v>
      </c>
      <c r="P154" s="10">
        <v>64393904</v>
      </c>
      <c r="Q154">
        <v>15</v>
      </c>
      <c r="R154" t="s">
        <v>23</v>
      </c>
    </row>
    <row r="155" spans="2:18">
      <c r="B155">
        <v>3237</v>
      </c>
      <c r="C155" t="s">
        <v>17</v>
      </c>
      <c r="D155">
        <v>11</v>
      </c>
      <c r="E155" t="s">
        <v>35</v>
      </c>
      <c r="F155">
        <v>511231</v>
      </c>
      <c r="G155">
        <v>365</v>
      </c>
      <c r="H155">
        <v>0</v>
      </c>
      <c r="I155">
        <v>1409</v>
      </c>
      <c r="J155">
        <v>13990325</v>
      </c>
      <c r="K155">
        <v>10</v>
      </c>
      <c r="L155">
        <v>520104</v>
      </c>
      <c r="M155">
        <v>18983794</v>
      </c>
      <c r="N155">
        <v>322660</v>
      </c>
      <c r="O155" s="12">
        <v>45881337</v>
      </c>
      <c r="P155" s="10">
        <v>57970583</v>
      </c>
      <c r="Q155">
        <v>7</v>
      </c>
      <c r="R155" t="s">
        <v>19</v>
      </c>
    </row>
    <row r="156" spans="2:18">
      <c r="B156">
        <v>3410</v>
      </c>
      <c r="C156" t="s">
        <v>21</v>
      </c>
      <c r="D156">
        <v>11</v>
      </c>
      <c r="E156" t="s">
        <v>35</v>
      </c>
      <c r="F156">
        <v>511111</v>
      </c>
      <c r="G156">
        <v>365</v>
      </c>
      <c r="H156">
        <v>0</v>
      </c>
      <c r="I156">
        <v>1160</v>
      </c>
      <c r="J156">
        <v>9477570</v>
      </c>
      <c r="K156">
        <v>10</v>
      </c>
      <c r="L156">
        <v>427840</v>
      </c>
      <c r="M156">
        <v>15620660</v>
      </c>
      <c r="N156">
        <v>455520</v>
      </c>
      <c r="O156" s="12">
        <v>28168305</v>
      </c>
      <c r="P156" s="10">
        <v>34320895</v>
      </c>
      <c r="Q156">
        <v>5</v>
      </c>
      <c r="R156" t="s">
        <v>19</v>
      </c>
    </row>
    <row r="157" spans="2:18">
      <c r="B157">
        <v>3218</v>
      </c>
      <c r="C157" t="s">
        <v>17</v>
      </c>
      <c r="D157">
        <v>11</v>
      </c>
      <c r="E157" t="s">
        <v>35</v>
      </c>
      <c r="F157">
        <v>851111</v>
      </c>
      <c r="G157">
        <v>365</v>
      </c>
      <c r="H157">
        <v>0</v>
      </c>
      <c r="I157">
        <v>1270</v>
      </c>
      <c r="J157">
        <v>13137416</v>
      </c>
      <c r="K157">
        <v>9</v>
      </c>
      <c r="L157">
        <v>488061</v>
      </c>
      <c r="M157">
        <v>19772760</v>
      </c>
      <c r="N157">
        <v>265720</v>
      </c>
      <c r="O157" s="12">
        <v>45835806</v>
      </c>
      <c r="P157" s="10">
        <v>57633405</v>
      </c>
      <c r="Q157">
        <v>15</v>
      </c>
      <c r="R157" t="s">
        <v>23</v>
      </c>
    </row>
    <row r="158" spans="2:18">
      <c r="B158">
        <v>3224</v>
      </c>
      <c r="C158" t="s">
        <v>21</v>
      </c>
      <c r="D158">
        <v>11</v>
      </c>
      <c r="E158" t="s">
        <v>35</v>
      </c>
      <c r="F158">
        <v>811111</v>
      </c>
      <c r="G158">
        <v>365</v>
      </c>
      <c r="H158">
        <v>0</v>
      </c>
      <c r="I158">
        <v>1282</v>
      </c>
      <c r="J158">
        <v>10474628</v>
      </c>
      <c r="K158">
        <v>9</v>
      </c>
      <c r="L158">
        <v>385056</v>
      </c>
      <c r="M158">
        <v>15620660</v>
      </c>
      <c r="N158">
        <v>208780</v>
      </c>
      <c r="O158" s="12">
        <v>30198881</v>
      </c>
      <c r="P158" s="10">
        <v>36723313</v>
      </c>
      <c r="Q158">
        <v>6</v>
      </c>
      <c r="R158" t="s">
        <v>20</v>
      </c>
    </row>
    <row r="159" spans="2:18">
      <c r="B159">
        <v>2453</v>
      </c>
      <c r="C159" t="s">
        <v>17</v>
      </c>
      <c r="D159">
        <v>11</v>
      </c>
      <c r="E159" t="s">
        <v>35</v>
      </c>
      <c r="F159">
        <v>511231</v>
      </c>
      <c r="G159">
        <v>267</v>
      </c>
      <c r="H159">
        <v>98</v>
      </c>
      <c r="I159">
        <v>620</v>
      </c>
      <c r="J159">
        <v>7600084</v>
      </c>
      <c r="K159">
        <v>8</v>
      </c>
      <c r="L159">
        <v>513678</v>
      </c>
      <c r="M159">
        <v>17143965</v>
      </c>
      <c r="N159">
        <v>208260</v>
      </c>
      <c r="O159" s="12">
        <v>39573505</v>
      </c>
      <c r="P159" s="10">
        <v>48597848</v>
      </c>
      <c r="Q159">
        <v>13</v>
      </c>
      <c r="R159" t="s">
        <v>25</v>
      </c>
    </row>
    <row r="160" spans="2:18">
      <c r="B160">
        <v>3236</v>
      </c>
      <c r="C160" t="s">
        <v>17</v>
      </c>
      <c r="D160">
        <v>11</v>
      </c>
      <c r="E160" t="s">
        <v>35</v>
      </c>
      <c r="F160">
        <v>851111</v>
      </c>
      <c r="G160">
        <v>365</v>
      </c>
      <c r="H160">
        <v>0</v>
      </c>
      <c r="I160">
        <v>1380</v>
      </c>
      <c r="J160">
        <v>13316045</v>
      </c>
      <c r="K160">
        <v>7</v>
      </c>
      <c r="L160">
        <v>353808</v>
      </c>
      <c r="M160">
        <v>18448560</v>
      </c>
      <c r="N160">
        <v>265720</v>
      </c>
      <c r="O160" s="12">
        <v>41987186</v>
      </c>
      <c r="P160" s="10">
        <v>53436624</v>
      </c>
      <c r="Q160">
        <v>9</v>
      </c>
      <c r="R160" t="s">
        <v>19</v>
      </c>
    </row>
    <row r="161" spans="2:18">
      <c r="B161">
        <v>3179</v>
      </c>
      <c r="C161" t="s">
        <v>17</v>
      </c>
      <c r="D161">
        <v>11</v>
      </c>
      <c r="E161" t="s">
        <v>35</v>
      </c>
      <c r="F161">
        <v>511211</v>
      </c>
      <c r="G161">
        <v>365</v>
      </c>
      <c r="H161">
        <v>0</v>
      </c>
      <c r="I161">
        <v>1440</v>
      </c>
      <c r="J161">
        <v>13852116</v>
      </c>
      <c r="K161">
        <v>7</v>
      </c>
      <c r="L161">
        <v>352716</v>
      </c>
      <c r="M161">
        <v>18391620</v>
      </c>
      <c r="N161">
        <v>759200</v>
      </c>
      <c r="O161" s="12">
        <v>42884642</v>
      </c>
      <c r="P161" s="10">
        <v>54429553</v>
      </c>
      <c r="Q161">
        <v>11</v>
      </c>
      <c r="R161" t="s">
        <v>25</v>
      </c>
    </row>
    <row r="162" spans="2:18">
      <c r="B162">
        <v>3421</v>
      </c>
      <c r="C162" t="s">
        <v>21</v>
      </c>
      <c r="D162">
        <v>11</v>
      </c>
      <c r="E162" t="s">
        <v>35</v>
      </c>
      <c r="F162">
        <v>851131</v>
      </c>
      <c r="G162">
        <v>365</v>
      </c>
      <c r="H162">
        <v>0</v>
      </c>
      <c r="I162">
        <v>1415</v>
      </c>
      <c r="J162">
        <v>11560955</v>
      </c>
      <c r="K162">
        <v>7</v>
      </c>
      <c r="L162">
        <v>299488</v>
      </c>
      <c r="M162">
        <v>15620660</v>
      </c>
      <c r="N162">
        <v>208780</v>
      </c>
      <c r="O162" s="12">
        <v>28933227</v>
      </c>
      <c r="P162" s="10">
        <v>35518988</v>
      </c>
      <c r="Q162">
        <v>5</v>
      </c>
      <c r="R162" t="s">
        <v>19</v>
      </c>
    </row>
    <row r="163" spans="2:18">
      <c r="B163">
        <v>3193</v>
      </c>
      <c r="C163" t="s">
        <v>17</v>
      </c>
      <c r="D163">
        <v>11</v>
      </c>
      <c r="E163" t="s">
        <v>35</v>
      </c>
      <c r="F163">
        <v>851141</v>
      </c>
      <c r="G163">
        <v>365</v>
      </c>
      <c r="H163">
        <v>0</v>
      </c>
      <c r="I163">
        <v>1125</v>
      </c>
      <c r="J163">
        <v>11121245</v>
      </c>
      <c r="K163">
        <v>4</v>
      </c>
      <c r="L163">
        <v>207376</v>
      </c>
      <c r="M163">
        <v>18896624</v>
      </c>
      <c r="N163">
        <v>208780</v>
      </c>
      <c r="O163" s="12">
        <v>39432212</v>
      </c>
      <c r="P163" s="10">
        <v>50211281</v>
      </c>
      <c r="Q163">
        <v>8</v>
      </c>
      <c r="R163" t="s">
        <v>19</v>
      </c>
    </row>
    <row r="164" spans="2:18">
      <c r="B164">
        <v>3204</v>
      </c>
      <c r="C164" t="s">
        <v>17</v>
      </c>
      <c r="D164">
        <v>11</v>
      </c>
      <c r="E164" t="s">
        <v>35</v>
      </c>
      <c r="F164">
        <v>511231</v>
      </c>
      <c r="G164">
        <v>365</v>
      </c>
      <c r="H164">
        <v>0</v>
      </c>
      <c r="I164">
        <v>1435</v>
      </c>
      <c r="J164">
        <v>14080387</v>
      </c>
      <c r="K164">
        <v>4</v>
      </c>
      <c r="L164">
        <v>205587</v>
      </c>
      <c r="M164">
        <v>18759833</v>
      </c>
      <c r="N164">
        <v>588380</v>
      </c>
      <c r="O164" s="12">
        <v>46208344</v>
      </c>
      <c r="P164" s="10">
        <v>58620061</v>
      </c>
      <c r="Q164">
        <v>16</v>
      </c>
      <c r="R164" t="s">
        <v>27</v>
      </c>
    </row>
    <row r="165" spans="2:18">
      <c r="B165">
        <v>3175</v>
      </c>
      <c r="C165" t="s">
        <v>17</v>
      </c>
      <c r="D165">
        <v>11</v>
      </c>
      <c r="E165" t="s">
        <v>35</v>
      </c>
      <c r="F165">
        <v>851121</v>
      </c>
      <c r="G165">
        <v>365</v>
      </c>
      <c r="H165">
        <v>0</v>
      </c>
      <c r="I165">
        <v>1420</v>
      </c>
      <c r="J165">
        <v>15204733</v>
      </c>
      <c r="K165">
        <v>3</v>
      </c>
      <c r="L165">
        <v>168261</v>
      </c>
      <c r="M165">
        <v>20471827</v>
      </c>
      <c r="N165">
        <v>493480</v>
      </c>
      <c r="O165" s="12">
        <v>46579496</v>
      </c>
      <c r="P165" s="10">
        <v>62057141</v>
      </c>
      <c r="Q165">
        <v>13</v>
      </c>
      <c r="R165" t="s">
        <v>25</v>
      </c>
    </row>
    <row r="166" spans="2:18">
      <c r="B166">
        <v>3239</v>
      </c>
      <c r="C166" t="s">
        <v>17</v>
      </c>
      <c r="D166">
        <v>11</v>
      </c>
      <c r="E166" t="s">
        <v>35</v>
      </c>
      <c r="F166">
        <v>811111</v>
      </c>
      <c r="G166">
        <v>365</v>
      </c>
      <c r="H166">
        <v>0</v>
      </c>
      <c r="I166">
        <v>1440</v>
      </c>
      <c r="J166">
        <v>13732044</v>
      </c>
      <c r="K166">
        <v>3</v>
      </c>
      <c r="L166">
        <v>149854</v>
      </c>
      <c r="M166">
        <v>18232187</v>
      </c>
      <c r="N166">
        <v>455520</v>
      </c>
      <c r="O166" s="12">
        <v>44961285</v>
      </c>
      <c r="P166" s="10">
        <v>57144470</v>
      </c>
      <c r="Q166">
        <v>12</v>
      </c>
      <c r="R166" t="s">
        <v>25</v>
      </c>
    </row>
    <row r="167" spans="2:18">
      <c r="B167">
        <v>3172</v>
      </c>
      <c r="C167" t="s">
        <v>17</v>
      </c>
      <c r="D167">
        <v>11</v>
      </c>
      <c r="E167" t="s">
        <v>35</v>
      </c>
      <c r="F167">
        <v>811111</v>
      </c>
      <c r="G167">
        <v>365</v>
      </c>
      <c r="H167">
        <v>0</v>
      </c>
      <c r="I167">
        <v>1440</v>
      </c>
      <c r="J167">
        <v>13986492</v>
      </c>
      <c r="K167">
        <v>3</v>
      </c>
      <c r="L167">
        <v>152630</v>
      </c>
      <c r="M167">
        <v>18570033</v>
      </c>
      <c r="N167">
        <v>455520</v>
      </c>
      <c r="O167" s="12">
        <v>45696127</v>
      </c>
      <c r="P167" s="10">
        <v>57924127</v>
      </c>
      <c r="Q167">
        <v>12</v>
      </c>
      <c r="R167" t="s">
        <v>25</v>
      </c>
    </row>
    <row r="168" spans="2:18">
      <c r="B168">
        <v>3256</v>
      </c>
      <c r="C168" t="s">
        <v>17</v>
      </c>
      <c r="D168">
        <v>11</v>
      </c>
      <c r="E168" t="s">
        <v>35</v>
      </c>
      <c r="F168">
        <v>511111</v>
      </c>
      <c r="G168">
        <v>365</v>
      </c>
      <c r="H168">
        <v>0</v>
      </c>
      <c r="I168">
        <v>1440</v>
      </c>
      <c r="J168">
        <v>13926456</v>
      </c>
      <c r="K168">
        <v>1</v>
      </c>
      <c r="L168">
        <v>50658</v>
      </c>
      <c r="M168">
        <v>18490314</v>
      </c>
      <c r="N168">
        <v>588380</v>
      </c>
      <c r="O168" s="12">
        <v>45943939</v>
      </c>
      <c r="P168" s="10">
        <v>61859581</v>
      </c>
      <c r="Q168">
        <v>10</v>
      </c>
      <c r="R168" t="s">
        <v>23</v>
      </c>
    </row>
    <row r="169" spans="2:18">
      <c r="B169">
        <v>3196</v>
      </c>
      <c r="C169" t="s">
        <v>17</v>
      </c>
      <c r="D169">
        <v>11</v>
      </c>
      <c r="E169" t="s">
        <v>35</v>
      </c>
      <c r="F169">
        <v>511111</v>
      </c>
      <c r="G169">
        <v>365</v>
      </c>
      <c r="H169">
        <v>0</v>
      </c>
      <c r="I169">
        <v>1440</v>
      </c>
      <c r="J169">
        <v>14684100</v>
      </c>
      <c r="K169">
        <v>1</v>
      </c>
      <c r="L169">
        <v>53414</v>
      </c>
      <c r="M169">
        <v>19496254</v>
      </c>
      <c r="N169">
        <v>759200</v>
      </c>
      <c r="O169" s="12">
        <v>47930817</v>
      </c>
      <c r="P169" s="10">
        <v>64844445</v>
      </c>
      <c r="Q169">
        <v>16</v>
      </c>
      <c r="R169" t="s">
        <v>27</v>
      </c>
    </row>
    <row r="170" spans="2:18">
      <c r="B170">
        <v>2401</v>
      </c>
      <c r="C170" t="s">
        <v>17</v>
      </c>
      <c r="D170">
        <v>11</v>
      </c>
      <c r="E170" t="s">
        <v>35</v>
      </c>
      <c r="F170">
        <v>851111</v>
      </c>
      <c r="G170">
        <v>59</v>
      </c>
      <c r="H170">
        <v>0</v>
      </c>
      <c r="I170">
        <v>120</v>
      </c>
      <c r="J170">
        <v>1079531</v>
      </c>
      <c r="K170">
        <v>0</v>
      </c>
      <c r="L170">
        <v>0</v>
      </c>
      <c r="M170">
        <v>2780222</v>
      </c>
      <c r="N170">
        <v>73632</v>
      </c>
      <c r="O170" s="12">
        <v>4649457</v>
      </c>
      <c r="P170" s="10">
        <v>6047355</v>
      </c>
      <c r="Q170">
        <v>6</v>
      </c>
      <c r="R170" t="s">
        <v>20</v>
      </c>
    </row>
    <row r="171" spans="2:18">
      <c r="B171">
        <v>2187</v>
      </c>
      <c r="C171" t="s">
        <v>21</v>
      </c>
      <c r="D171">
        <v>11</v>
      </c>
      <c r="E171" t="s">
        <v>35</v>
      </c>
      <c r="F171">
        <v>851131</v>
      </c>
      <c r="G171">
        <v>77</v>
      </c>
      <c r="H171">
        <v>12</v>
      </c>
      <c r="I171">
        <v>240</v>
      </c>
      <c r="J171">
        <v>2187268</v>
      </c>
      <c r="K171">
        <v>0</v>
      </c>
      <c r="L171">
        <v>0</v>
      </c>
      <c r="M171">
        <v>3675826</v>
      </c>
      <c r="N171">
        <v>56056</v>
      </c>
      <c r="O171" s="12">
        <v>7429888</v>
      </c>
      <c r="P171" s="10">
        <v>8850325</v>
      </c>
      <c r="Q171">
        <v>6</v>
      </c>
      <c r="R171" t="s">
        <v>19</v>
      </c>
    </row>
    <row r="172" spans="2:18">
      <c r="B172">
        <v>3191</v>
      </c>
      <c r="C172" t="s">
        <v>17</v>
      </c>
      <c r="D172">
        <v>11</v>
      </c>
      <c r="E172" t="s">
        <v>35</v>
      </c>
      <c r="F172">
        <v>511161</v>
      </c>
      <c r="G172">
        <v>216</v>
      </c>
      <c r="H172">
        <v>0</v>
      </c>
      <c r="I172">
        <v>625</v>
      </c>
      <c r="J172">
        <v>6687257</v>
      </c>
      <c r="K172">
        <v>0</v>
      </c>
      <c r="L172">
        <v>0</v>
      </c>
      <c r="M172">
        <v>12105852</v>
      </c>
      <c r="N172">
        <v>359424</v>
      </c>
      <c r="O172" s="12">
        <v>23895093</v>
      </c>
      <c r="P172" s="10">
        <v>30469654</v>
      </c>
      <c r="Q172">
        <v>6</v>
      </c>
      <c r="R172" t="s">
        <v>19</v>
      </c>
    </row>
    <row r="173" spans="2:18">
      <c r="B173">
        <v>3411</v>
      </c>
      <c r="C173" t="s">
        <v>21</v>
      </c>
      <c r="D173">
        <v>11</v>
      </c>
      <c r="E173" t="s">
        <v>35</v>
      </c>
      <c r="F173">
        <v>511231</v>
      </c>
      <c r="G173">
        <v>306</v>
      </c>
      <c r="H173">
        <v>0</v>
      </c>
      <c r="I173">
        <v>1135</v>
      </c>
      <c r="J173">
        <v>10332395</v>
      </c>
      <c r="K173">
        <v>0</v>
      </c>
      <c r="L173">
        <v>0</v>
      </c>
      <c r="M173">
        <v>14592688</v>
      </c>
      <c r="N173">
        <v>228192</v>
      </c>
      <c r="O173" s="12">
        <v>26153663</v>
      </c>
      <c r="P173" s="10">
        <v>32169006</v>
      </c>
      <c r="Q173">
        <v>5</v>
      </c>
      <c r="R173" t="s">
        <v>19</v>
      </c>
    </row>
    <row r="174" spans="2:18">
      <c r="B174">
        <v>3187</v>
      </c>
      <c r="C174" t="s">
        <v>17</v>
      </c>
      <c r="D174">
        <v>11</v>
      </c>
      <c r="E174" t="s">
        <v>35</v>
      </c>
      <c r="F174">
        <v>511111</v>
      </c>
      <c r="G174">
        <v>365</v>
      </c>
      <c r="H174">
        <v>0</v>
      </c>
      <c r="I174">
        <v>1390</v>
      </c>
      <c r="J174">
        <v>14869699</v>
      </c>
      <c r="K174">
        <v>0</v>
      </c>
      <c r="L174">
        <v>0</v>
      </c>
      <c r="M174">
        <v>20452847</v>
      </c>
      <c r="N174">
        <v>588380</v>
      </c>
      <c r="O174" s="12">
        <v>48993574</v>
      </c>
      <c r="P174" s="10">
        <v>62152046</v>
      </c>
      <c r="Q174">
        <v>31</v>
      </c>
      <c r="R174" t="s">
        <v>28</v>
      </c>
    </row>
    <row r="175" spans="2:18">
      <c r="B175">
        <v>3183</v>
      </c>
      <c r="C175" t="s">
        <v>17</v>
      </c>
      <c r="D175">
        <v>11</v>
      </c>
      <c r="E175" t="s">
        <v>35</v>
      </c>
      <c r="F175">
        <v>511111</v>
      </c>
      <c r="G175">
        <v>365</v>
      </c>
      <c r="H175">
        <v>0</v>
      </c>
      <c r="I175">
        <v>1408</v>
      </c>
      <c r="J175">
        <v>14690461</v>
      </c>
      <c r="K175">
        <v>0</v>
      </c>
      <c r="L175">
        <v>0</v>
      </c>
      <c r="M175">
        <v>19947980</v>
      </c>
      <c r="N175">
        <v>588380</v>
      </c>
      <c r="O175" s="12">
        <v>48195876</v>
      </c>
      <c r="P175" s="10">
        <v>61358179</v>
      </c>
      <c r="Q175">
        <v>28</v>
      </c>
      <c r="R175" t="s">
        <v>28</v>
      </c>
    </row>
    <row r="176" spans="2:18">
      <c r="B176">
        <v>3182</v>
      </c>
      <c r="C176" t="s">
        <v>17</v>
      </c>
      <c r="D176">
        <v>11</v>
      </c>
      <c r="E176" t="s">
        <v>35</v>
      </c>
      <c r="F176">
        <v>511111</v>
      </c>
      <c r="G176">
        <v>365</v>
      </c>
      <c r="H176">
        <v>0</v>
      </c>
      <c r="I176">
        <v>1440</v>
      </c>
      <c r="J176">
        <v>14849928</v>
      </c>
      <c r="K176">
        <v>0</v>
      </c>
      <c r="L176">
        <v>0</v>
      </c>
      <c r="M176">
        <v>19716426</v>
      </c>
      <c r="N176">
        <v>588380</v>
      </c>
      <c r="O176" s="12">
        <v>48071690</v>
      </c>
      <c r="P176" s="10">
        <v>61000039</v>
      </c>
      <c r="Q176">
        <v>24</v>
      </c>
      <c r="R176" t="s">
        <v>26</v>
      </c>
    </row>
    <row r="177" spans="2:18">
      <c r="B177">
        <v>3186</v>
      </c>
      <c r="C177" t="s">
        <v>17</v>
      </c>
      <c r="D177">
        <v>11</v>
      </c>
      <c r="E177" t="s">
        <v>35</v>
      </c>
      <c r="F177">
        <v>511111</v>
      </c>
      <c r="G177">
        <v>365</v>
      </c>
      <c r="H177">
        <v>0</v>
      </c>
      <c r="I177">
        <v>1400</v>
      </c>
      <c r="J177">
        <v>14754308</v>
      </c>
      <c r="K177">
        <v>0</v>
      </c>
      <c r="L177">
        <v>0</v>
      </c>
      <c r="M177">
        <v>20149167</v>
      </c>
      <c r="N177">
        <v>588380</v>
      </c>
      <c r="O177" s="12">
        <v>45618752</v>
      </c>
      <c r="P177" s="10">
        <v>58472419</v>
      </c>
      <c r="Q177">
        <v>28</v>
      </c>
      <c r="R177" t="s">
        <v>28</v>
      </c>
    </row>
    <row r="178" spans="2:18">
      <c r="B178">
        <v>3235</v>
      </c>
      <c r="C178" t="s">
        <v>17</v>
      </c>
      <c r="D178">
        <v>11</v>
      </c>
      <c r="E178" t="s">
        <v>35</v>
      </c>
      <c r="F178">
        <v>511111</v>
      </c>
      <c r="G178">
        <v>365</v>
      </c>
      <c r="H178">
        <v>0</v>
      </c>
      <c r="I178">
        <v>1420</v>
      </c>
      <c r="J178">
        <v>14167210</v>
      </c>
      <c r="K178">
        <v>0</v>
      </c>
      <c r="L178">
        <v>0</v>
      </c>
      <c r="M178">
        <v>19074900</v>
      </c>
      <c r="N178">
        <v>759200</v>
      </c>
      <c r="O178" s="12">
        <v>47163039</v>
      </c>
      <c r="P178" s="10">
        <v>59795347</v>
      </c>
      <c r="Q178">
        <v>18</v>
      </c>
      <c r="R178" t="s">
        <v>27</v>
      </c>
    </row>
    <row r="179" spans="2:18">
      <c r="B179">
        <v>3228</v>
      </c>
      <c r="C179" t="s">
        <v>17</v>
      </c>
      <c r="D179">
        <v>11</v>
      </c>
      <c r="E179" t="s">
        <v>35</v>
      </c>
      <c r="F179">
        <v>511161</v>
      </c>
      <c r="G179">
        <v>365</v>
      </c>
      <c r="H179">
        <v>0</v>
      </c>
      <c r="I179">
        <v>1428</v>
      </c>
      <c r="J179">
        <v>14017367</v>
      </c>
      <c r="K179">
        <v>0</v>
      </c>
      <c r="L179">
        <v>0</v>
      </c>
      <c r="M179">
        <v>18767426</v>
      </c>
      <c r="N179">
        <v>531440</v>
      </c>
      <c r="O179" s="12">
        <v>48188668</v>
      </c>
      <c r="P179" s="10">
        <v>60870307</v>
      </c>
      <c r="Q179">
        <v>16</v>
      </c>
      <c r="R179" t="s">
        <v>27</v>
      </c>
    </row>
    <row r="180" spans="2:18">
      <c r="B180">
        <v>3251</v>
      </c>
      <c r="C180" t="s">
        <v>17</v>
      </c>
      <c r="D180">
        <v>11</v>
      </c>
      <c r="E180" t="s">
        <v>35</v>
      </c>
      <c r="F180">
        <v>511161</v>
      </c>
      <c r="G180">
        <v>365</v>
      </c>
      <c r="H180">
        <v>0</v>
      </c>
      <c r="I180">
        <v>1440</v>
      </c>
      <c r="J180">
        <v>13915020</v>
      </c>
      <c r="K180">
        <v>0</v>
      </c>
      <c r="L180">
        <v>0</v>
      </c>
      <c r="M180">
        <v>18475133</v>
      </c>
      <c r="N180">
        <v>455520</v>
      </c>
      <c r="O180" s="12">
        <v>46018586</v>
      </c>
      <c r="P180" s="10">
        <v>58434150</v>
      </c>
      <c r="Q180">
        <v>11</v>
      </c>
      <c r="R180" t="s">
        <v>25</v>
      </c>
    </row>
    <row r="181" spans="2:18">
      <c r="B181">
        <v>3222</v>
      </c>
      <c r="C181" t="s">
        <v>17</v>
      </c>
      <c r="D181">
        <v>11</v>
      </c>
      <c r="E181" t="s">
        <v>35</v>
      </c>
      <c r="F181">
        <v>511111</v>
      </c>
      <c r="G181">
        <v>365</v>
      </c>
      <c r="H181">
        <v>0</v>
      </c>
      <c r="I181">
        <v>1440</v>
      </c>
      <c r="J181">
        <v>13692012</v>
      </c>
      <c r="K181">
        <v>0</v>
      </c>
      <c r="L181">
        <v>0</v>
      </c>
      <c r="M181">
        <v>18179046</v>
      </c>
      <c r="N181">
        <v>588380</v>
      </c>
      <c r="O181" s="12">
        <v>43990934</v>
      </c>
      <c r="P181" s="10">
        <v>55831081</v>
      </c>
      <c r="Q181">
        <v>10</v>
      </c>
      <c r="R181" t="s">
        <v>23</v>
      </c>
    </row>
    <row r="182" spans="2:18">
      <c r="B182">
        <v>3210</v>
      </c>
      <c r="C182" t="s">
        <v>17</v>
      </c>
      <c r="D182">
        <v>11</v>
      </c>
      <c r="E182" t="s">
        <v>35</v>
      </c>
      <c r="F182">
        <v>511111</v>
      </c>
      <c r="G182">
        <v>365</v>
      </c>
      <c r="H182">
        <v>0</v>
      </c>
      <c r="I182">
        <v>1390</v>
      </c>
      <c r="J182">
        <v>13288353</v>
      </c>
      <c r="K182">
        <v>0</v>
      </c>
      <c r="L182">
        <v>0</v>
      </c>
      <c r="M182">
        <v>18277740</v>
      </c>
      <c r="N182">
        <v>588380</v>
      </c>
      <c r="O182" s="12">
        <v>41573324</v>
      </c>
      <c r="P182" s="10">
        <v>53387741</v>
      </c>
      <c r="Q182">
        <v>10</v>
      </c>
      <c r="R182" t="s">
        <v>23</v>
      </c>
    </row>
    <row r="183" spans="2:18">
      <c r="B183">
        <v>3223</v>
      </c>
      <c r="C183" t="s">
        <v>17</v>
      </c>
      <c r="D183">
        <v>11</v>
      </c>
      <c r="E183" t="s">
        <v>35</v>
      </c>
      <c r="F183">
        <v>511111</v>
      </c>
      <c r="G183">
        <v>365</v>
      </c>
      <c r="H183">
        <v>0</v>
      </c>
      <c r="I183">
        <v>1436</v>
      </c>
      <c r="J183">
        <v>13967601</v>
      </c>
      <c r="K183">
        <v>0</v>
      </c>
      <c r="L183">
        <v>0</v>
      </c>
      <c r="M183">
        <v>18596606</v>
      </c>
      <c r="N183">
        <v>588380</v>
      </c>
      <c r="O183" s="12">
        <v>45098483</v>
      </c>
      <c r="P183" s="10">
        <v>57294064</v>
      </c>
      <c r="Q183">
        <v>9</v>
      </c>
      <c r="R183" t="s">
        <v>19</v>
      </c>
    </row>
    <row r="184" spans="2:18">
      <c r="B184">
        <v>3214</v>
      </c>
      <c r="C184" t="s">
        <v>17</v>
      </c>
      <c r="D184">
        <v>11</v>
      </c>
      <c r="E184" t="s">
        <v>35</v>
      </c>
      <c r="F184">
        <v>511111</v>
      </c>
      <c r="G184">
        <v>365</v>
      </c>
      <c r="H184">
        <v>0</v>
      </c>
      <c r="I184">
        <v>1440</v>
      </c>
      <c r="J184">
        <v>14715552</v>
      </c>
      <c r="K184">
        <v>0</v>
      </c>
      <c r="L184">
        <v>0</v>
      </c>
      <c r="M184">
        <v>19538013</v>
      </c>
      <c r="N184">
        <v>588380</v>
      </c>
      <c r="O184" s="12">
        <v>47718751</v>
      </c>
      <c r="P184" s="10">
        <v>60558965</v>
      </c>
      <c r="Q184">
        <v>23</v>
      </c>
      <c r="R184" t="s">
        <v>26</v>
      </c>
    </row>
    <row r="185" spans="2:18">
      <c r="B185">
        <v>3195</v>
      </c>
      <c r="C185" t="s">
        <v>17</v>
      </c>
      <c r="D185">
        <v>11</v>
      </c>
      <c r="E185" t="s">
        <v>35</v>
      </c>
      <c r="F185">
        <v>851121</v>
      </c>
      <c r="G185">
        <v>365</v>
      </c>
      <c r="H185">
        <v>0</v>
      </c>
      <c r="I185">
        <v>1380</v>
      </c>
      <c r="J185">
        <v>12995472</v>
      </c>
      <c r="K185">
        <v>0</v>
      </c>
      <c r="L185">
        <v>0</v>
      </c>
      <c r="M185">
        <v>18004427</v>
      </c>
      <c r="N185">
        <v>588380</v>
      </c>
      <c r="O185" s="12">
        <v>40291550</v>
      </c>
      <c r="P185" s="10">
        <v>51254555</v>
      </c>
      <c r="Q185">
        <v>7</v>
      </c>
      <c r="R185" t="s">
        <v>20</v>
      </c>
    </row>
    <row r="186" spans="2:18">
      <c r="B186">
        <v>3229</v>
      </c>
      <c r="C186" t="s">
        <v>17</v>
      </c>
      <c r="D186">
        <v>11</v>
      </c>
      <c r="E186" t="s">
        <v>35</v>
      </c>
      <c r="F186">
        <v>511161</v>
      </c>
      <c r="G186">
        <v>365</v>
      </c>
      <c r="H186">
        <v>0</v>
      </c>
      <c r="I186">
        <v>1175</v>
      </c>
      <c r="J186">
        <v>12415743</v>
      </c>
      <c r="K186">
        <v>0</v>
      </c>
      <c r="L186">
        <v>0</v>
      </c>
      <c r="M186">
        <v>20202313</v>
      </c>
      <c r="N186">
        <v>531440</v>
      </c>
      <c r="O186" s="12">
        <v>41786498</v>
      </c>
      <c r="P186" s="10">
        <v>53076216</v>
      </c>
      <c r="Q186">
        <v>28</v>
      </c>
      <c r="R186" t="s">
        <v>28</v>
      </c>
    </row>
    <row r="187" spans="2:18">
      <c r="B187">
        <v>3194</v>
      </c>
      <c r="C187" t="s">
        <v>17</v>
      </c>
      <c r="D187">
        <v>11</v>
      </c>
      <c r="E187" t="s">
        <v>35</v>
      </c>
      <c r="F187">
        <v>281888</v>
      </c>
      <c r="G187">
        <v>365</v>
      </c>
      <c r="H187">
        <v>0</v>
      </c>
      <c r="I187">
        <v>1420</v>
      </c>
      <c r="J187">
        <v>14891788</v>
      </c>
      <c r="K187">
        <v>0</v>
      </c>
      <c r="L187">
        <v>0</v>
      </c>
      <c r="M187">
        <v>20050473</v>
      </c>
      <c r="N187">
        <v>531440</v>
      </c>
      <c r="O187" s="12">
        <v>50151204</v>
      </c>
      <c r="P187" s="10">
        <v>63288735</v>
      </c>
      <c r="Q187">
        <v>25</v>
      </c>
      <c r="R187" t="s">
        <v>23</v>
      </c>
    </row>
    <row r="188" spans="2:18">
      <c r="B188">
        <v>3260</v>
      </c>
      <c r="C188" t="s">
        <v>17</v>
      </c>
      <c r="D188">
        <v>11</v>
      </c>
      <c r="E188" t="s">
        <v>35</v>
      </c>
      <c r="F188">
        <v>281888</v>
      </c>
      <c r="G188">
        <v>365</v>
      </c>
      <c r="H188">
        <v>0</v>
      </c>
      <c r="I188">
        <v>1170</v>
      </c>
      <c r="J188">
        <v>11735705</v>
      </c>
      <c r="K188">
        <v>0</v>
      </c>
      <c r="L188">
        <v>0</v>
      </c>
      <c r="M188">
        <v>19177393</v>
      </c>
      <c r="N188">
        <v>550420</v>
      </c>
      <c r="O188" s="12">
        <v>42718729</v>
      </c>
      <c r="P188" s="10">
        <v>54135591</v>
      </c>
      <c r="Q188">
        <v>21</v>
      </c>
      <c r="R188" t="s">
        <v>26</v>
      </c>
    </row>
    <row r="189" spans="2:18">
      <c r="B189">
        <v>3255</v>
      </c>
      <c r="C189" t="s">
        <v>17</v>
      </c>
      <c r="D189">
        <v>11</v>
      </c>
      <c r="E189" t="s">
        <v>35</v>
      </c>
      <c r="F189">
        <v>511161</v>
      </c>
      <c r="G189">
        <v>365</v>
      </c>
      <c r="H189">
        <v>0</v>
      </c>
      <c r="I189">
        <v>1095</v>
      </c>
      <c r="J189">
        <v>10089873</v>
      </c>
      <c r="K189">
        <v>0</v>
      </c>
      <c r="L189">
        <v>0</v>
      </c>
      <c r="M189">
        <v>17617234</v>
      </c>
      <c r="N189">
        <v>607360</v>
      </c>
      <c r="O189" s="12">
        <v>35444272</v>
      </c>
      <c r="P189" s="10">
        <v>45391883</v>
      </c>
      <c r="Q189">
        <v>8</v>
      </c>
      <c r="R189" t="s">
        <v>19</v>
      </c>
    </row>
    <row r="190" spans="2:18">
      <c r="B190">
        <v>3199</v>
      </c>
      <c r="C190" t="s">
        <v>17</v>
      </c>
      <c r="D190">
        <v>11</v>
      </c>
      <c r="E190" t="s">
        <v>35</v>
      </c>
      <c r="F190">
        <v>511111</v>
      </c>
      <c r="G190">
        <v>365</v>
      </c>
      <c r="H190">
        <v>0</v>
      </c>
      <c r="I190">
        <v>1420</v>
      </c>
      <c r="J190">
        <v>14900238</v>
      </c>
      <c r="K190">
        <v>0</v>
      </c>
      <c r="L190">
        <v>0</v>
      </c>
      <c r="M190">
        <v>20061860</v>
      </c>
      <c r="N190">
        <v>588380</v>
      </c>
      <c r="O190" s="12">
        <v>48640804</v>
      </c>
      <c r="P190" s="10">
        <v>61642238</v>
      </c>
      <c r="Q190">
        <v>27</v>
      </c>
      <c r="R190" t="s">
        <v>28</v>
      </c>
    </row>
    <row r="191" spans="2:18">
      <c r="B191">
        <v>3252</v>
      </c>
      <c r="C191" t="s">
        <v>17</v>
      </c>
      <c r="D191">
        <v>11</v>
      </c>
      <c r="E191" t="s">
        <v>35</v>
      </c>
      <c r="F191">
        <v>511161</v>
      </c>
      <c r="G191">
        <v>365</v>
      </c>
      <c r="H191">
        <v>0</v>
      </c>
      <c r="I191">
        <v>1440</v>
      </c>
      <c r="J191">
        <v>16627785</v>
      </c>
      <c r="K191">
        <v>0</v>
      </c>
      <c r="L191">
        <v>0</v>
      </c>
      <c r="M191">
        <v>22075872</v>
      </c>
      <c r="N191">
        <v>322660</v>
      </c>
      <c r="O191" s="12">
        <v>54059809</v>
      </c>
      <c r="P191" s="10">
        <v>68360948</v>
      </c>
      <c r="Q191">
        <v>29</v>
      </c>
      <c r="R191" t="s">
        <v>28</v>
      </c>
    </row>
    <row r="192" spans="2:18">
      <c r="B192">
        <v>3253</v>
      </c>
      <c r="C192" t="s">
        <v>17</v>
      </c>
      <c r="D192">
        <v>11</v>
      </c>
      <c r="E192" t="s">
        <v>35</v>
      </c>
      <c r="F192">
        <v>511161</v>
      </c>
      <c r="G192">
        <v>365</v>
      </c>
      <c r="H192">
        <v>0</v>
      </c>
      <c r="I192">
        <v>1235</v>
      </c>
      <c r="J192">
        <v>12537262</v>
      </c>
      <c r="K192">
        <v>0</v>
      </c>
      <c r="L192">
        <v>0</v>
      </c>
      <c r="M192">
        <v>19408947</v>
      </c>
      <c r="N192">
        <v>531440</v>
      </c>
      <c r="O192" s="12">
        <v>41262201</v>
      </c>
      <c r="P192" s="10">
        <v>52426002</v>
      </c>
      <c r="Q192">
        <v>20</v>
      </c>
      <c r="R192" t="s">
        <v>23</v>
      </c>
    </row>
    <row r="193" spans="2:18">
      <c r="B193">
        <v>3203</v>
      </c>
      <c r="C193" t="s">
        <v>17</v>
      </c>
      <c r="D193">
        <v>11</v>
      </c>
      <c r="E193" t="s">
        <v>35</v>
      </c>
      <c r="F193">
        <v>281888</v>
      </c>
      <c r="G193">
        <v>365</v>
      </c>
      <c r="H193">
        <v>0</v>
      </c>
      <c r="I193">
        <v>1175</v>
      </c>
      <c r="J193">
        <v>12040142</v>
      </c>
      <c r="K193">
        <v>0</v>
      </c>
      <c r="L193">
        <v>0</v>
      </c>
      <c r="M193">
        <v>19591154</v>
      </c>
      <c r="N193">
        <v>531440</v>
      </c>
      <c r="O193" s="12">
        <v>42176110</v>
      </c>
      <c r="P193" s="10">
        <v>53338404</v>
      </c>
      <c r="Q193">
        <v>19</v>
      </c>
      <c r="R193" t="s">
        <v>27</v>
      </c>
    </row>
    <row r="194" spans="2:18">
      <c r="B194">
        <v>3180</v>
      </c>
      <c r="C194" t="s">
        <v>17</v>
      </c>
      <c r="D194">
        <v>11</v>
      </c>
      <c r="E194" t="s">
        <v>35</v>
      </c>
      <c r="F194">
        <v>511161</v>
      </c>
      <c r="G194">
        <v>365</v>
      </c>
      <c r="H194">
        <v>0</v>
      </c>
      <c r="I194">
        <v>1392</v>
      </c>
      <c r="J194">
        <v>14860702</v>
      </c>
      <c r="K194">
        <v>0</v>
      </c>
      <c r="L194">
        <v>0</v>
      </c>
      <c r="M194">
        <v>20411093</v>
      </c>
      <c r="N194">
        <v>531440</v>
      </c>
      <c r="O194" s="12">
        <v>50094959</v>
      </c>
      <c r="P194" s="10">
        <v>63627247</v>
      </c>
      <c r="Q194">
        <v>29</v>
      </c>
      <c r="R194" t="s">
        <v>28</v>
      </c>
    </row>
    <row r="195" spans="2:18">
      <c r="B195">
        <v>3220</v>
      </c>
      <c r="C195" t="s">
        <v>17</v>
      </c>
      <c r="D195">
        <v>11</v>
      </c>
      <c r="E195" t="s">
        <v>35</v>
      </c>
      <c r="F195">
        <v>511111</v>
      </c>
      <c r="G195">
        <v>365</v>
      </c>
      <c r="H195">
        <v>0</v>
      </c>
      <c r="I195">
        <v>1440</v>
      </c>
      <c r="J195">
        <v>15759108</v>
      </c>
      <c r="K195">
        <v>0</v>
      </c>
      <c r="L195">
        <v>0</v>
      </c>
      <c r="M195">
        <v>20923553</v>
      </c>
      <c r="N195">
        <v>531440</v>
      </c>
      <c r="O195" s="12">
        <v>51590580</v>
      </c>
      <c r="P195" s="10">
        <v>65172884</v>
      </c>
      <c r="Q195">
        <v>30</v>
      </c>
      <c r="R195" t="s">
        <v>28</v>
      </c>
    </row>
    <row r="196" spans="2:18">
      <c r="B196">
        <v>3208</v>
      </c>
      <c r="C196" t="s">
        <v>17</v>
      </c>
      <c r="D196">
        <v>11</v>
      </c>
      <c r="E196" t="s">
        <v>35</v>
      </c>
      <c r="F196">
        <v>511161</v>
      </c>
      <c r="G196">
        <v>365</v>
      </c>
      <c r="H196">
        <v>0</v>
      </c>
      <c r="I196">
        <v>1180</v>
      </c>
      <c r="J196">
        <v>11983608</v>
      </c>
      <c r="K196">
        <v>0</v>
      </c>
      <c r="L196">
        <v>0</v>
      </c>
      <c r="M196">
        <v>19416540</v>
      </c>
      <c r="N196">
        <v>531440</v>
      </c>
      <c r="O196" s="12">
        <v>40640253</v>
      </c>
      <c r="P196" s="10">
        <v>51712790</v>
      </c>
      <c r="Q196">
        <v>19</v>
      </c>
      <c r="R196" t="s">
        <v>27</v>
      </c>
    </row>
    <row r="197" spans="2:18">
      <c r="B197">
        <v>3213</v>
      </c>
      <c r="C197" t="s">
        <v>17</v>
      </c>
      <c r="D197">
        <v>11</v>
      </c>
      <c r="E197" t="s">
        <v>35</v>
      </c>
      <c r="F197">
        <v>511161</v>
      </c>
      <c r="G197">
        <v>365</v>
      </c>
      <c r="H197">
        <v>0</v>
      </c>
      <c r="I197">
        <v>1440</v>
      </c>
      <c r="J197">
        <v>15233040</v>
      </c>
      <c r="K197">
        <v>0</v>
      </c>
      <c r="L197">
        <v>0</v>
      </c>
      <c r="M197">
        <v>20225087</v>
      </c>
      <c r="N197">
        <v>531440</v>
      </c>
      <c r="O197" s="12">
        <v>51583662</v>
      </c>
      <c r="P197" s="10">
        <v>65246091</v>
      </c>
      <c r="Q197">
        <v>24</v>
      </c>
      <c r="R197" t="s">
        <v>26</v>
      </c>
    </row>
    <row r="198" spans="2:18">
      <c r="B198">
        <v>3178</v>
      </c>
      <c r="C198" t="s">
        <v>17</v>
      </c>
      <c r="D198">
        <v>11</v>
      </c>
      <c r="E198" t="s">
        <v>35</v>
      </c>
      <c r="F198">
        <v>511111</v>
      </c>
      <c r="G198">
        <v>365</v>
      </c>
      <c r="H198">
        <v>0</v>
      </c>
      <c r="I198">
        <v>1440</v>
      </c>
      <c r="J198">
        <v>14075124</v>
      </c>
      <c r="K198">
        <v>0</v>
      </c>
      <c r="L198">
        <v>0</v>
      </c>
      <c r="M198">
        <v>18687707</v>
      </c>
      <c r="N198">
        <v>455520</v>
      </c>
      <c r="O198" s="12">
        <v>46078719</v>
      </c>
      <c r="P198" s="10">
        <v>58440180</v>
      </c>
      <c r="Q198">
        <v>17</v>
      </c>
      <c r="R198" t="s">
        <v>27</v>
      </c>
    </row>
    <row r="199" spans="2:18">
      <c r="B199">
        <v>3422</v>
      </c>
      <c r="C199" t="s">
        <v>17</v>
      </c>
      <c r="D199">
        <v>11</v>
      </c>
      <c r="E199" t="s">
        <v>35</v>
      </c>
      <c r="F199">
        <v>851141</v>
      </c>
      <c r="G199">
        <v>365</v>
      </c>
      <c r="H199">
        <v>0</v>
      </c>
      <c r="I199">
        <v>1315</v>
      </c>
      <c r="J199">
        <v>13030861</v>
      </c>
      <c r="K199">
        <v>0</v>
      </c>
      <c r="L199">
        <v>0</v>
      </c>
      <c r="M199">
        <v>18945834</v>
      </c>
      <c r="N199">
        <v>208780</v>
      </c>
      <c r="O199" s="12">
        <v>44223261</v>
      </c>
      <c r="P199" s="10">
        <v>55946838</v>
      </c>
      <c r="Q199">
        <v>18</v>
      </c>
      <c r="R199" t="s">
        <v>27</v>
      </c>
    </row>
    <row r="200" spans="2:18">
      <c r="B200">
        <v>3238</v>
      </c>
      <c r="C200" t="s">
        <v>17</v>
      </c>
      <c r="D200">
        <v>11</v>
      </c>
      <c r="E200" t="s">
        <v>35</v>
      </c>
      <c r="F200">
        <v>851141</v>
      </c>
      <c r="G200">
        <v>365</v>
      </c>
      <c r="H200">
        <v>0</v>
      </c>
      <c r="I200">
        <v>1270</v>
      </c>
      <c r="J200">
        <v>13175476</v>
      </c>
      <c r="K200">
        <v>0</v>
      </c>
      <c r="L200">
        <v>0</v>
      </c>
      <c r="M200">
        <v>19824252</v>
      </c>
      <c r="N200">
        <v>265720</v>
      </c>
      <c r="O200" s="12">
        <v>45422122</v>
      </c>
      <c r="P200" s="10">
        <v>57514328</v>
      </c>
      <c r="Q200">
        <v>20</v>
      </c>
      <c r="R200" t="s">
        <v>23</v>
      </c>
    </row>
    <row r="201" spans="2:18">
      <c r="B201">
        <v>3188</v>
      </c>
      <c r="C201" t="s">
        <v>17</v>
      </c>
      <c r="D201">
        <v>11</v>
      </c>
      <c r="E201" t="s">
        <v>35</v>
      </c>
      <c r="F201">
        <v>851141</v>
      </c>
      <c r="G201">
        <v>365</v>
      </c>
      <c r="H201">
        <v>0</v>
      </c>
      <c r="I201">
        <v>1375</v>
      </c>
      <c r="J201">
        <v>14414400</v>
      </c>
      <c r="K201">
        <v>0</v>
      </c>
      <c r="L201">
        <v>0</v>
      </c>
      <c r="M201">
        <v>20042880</v>
      </c>
      <c r="N201">
        <v>265720</v>
      </c>
      <c r="O201" s="12">
        <v>48045905</v>
      </c>
      <c r="P201" s="10">
        <v>60793242</v>
      </c>
      <c r="Q201">
        <v>20</v>
      </c>
      <c r="R201" t="s">
        <v>23</v>
      </c>
    </row>
    <row r="202" spans="2:18">
      <c r="B202">
        <v>3201</v>
      </c>
      <c r="C202" t="s">
        <v>17</v>
      </c>
      <c r="D202">
        <v>11</v>
      </c>
      <c r="E202" t="s">
        <v>35</v>
      </c>
      <c r="F202">
        <v>811111</v>
      </c>
      <c r="G202">
        <v>365</v>
      </c>
      <c r="H202">
        <v>0</v>
      </c>
      <c r="I202">
        <v>1235</v>
      </c>
      <c r="J202">
        <v>12309222</v>
      </c>
      <c r="K202">
        <v>0</v>
      </c>
      <c r="L202">
        <v>0</v>
      </c>
      <c r="M202">
        <v>19055920</v>
      </c>
      <c r="N202">
        <v>208780</v>
      </c>
      <c r="O202" s="12">
        <v>43645708</v>
      </c>
      <c r="P202" s="10">
        <v>55294216</v>
      </c>
      <c r="Q202">
        <v>13</v>
      </c>
      <c r="R202" t="s">
        <v>25</v>
      </c>
    </row>
    <row r="203" spans="2:18">
      <c r="B203">
        <v>3181</v>
      </c>
      <c r="C203" t="s">
        <v>17</v>
      </c>
      <c r="D203">
        <v>11</v>
      </c>
      <c r="E203" t="s">
        <v>35</v>
      </c>
      <c r="F203">
        <v>851111</v>
      </c>
      <c r="G203">
        <v>365</v>
      </c>
      <c r="H203">
        <v>0</v>
      </c>
      <c r="I203">
        <v>1320</v>
      </c>
      <c r="J203">
        <v>16107432</v>
      </c>
      <c r="K203">
        <v>0</v>
      </c>
      <c r="L203">
        <v>0</v>
      </c>
      <c r="M203">
        <v>23330214</v>
      </c>
      <c r="N203">
        <v>227760</v>
      </c>
      <c r="O203" s="12">
        <v>54991378</v>
      </c>
      <c r="P203" s="10">
        <v>68855677</v>
      </c>
      <c r="Q203">
        <v>13</v>
      </c>
      <c r="R203" t="s">
        <v>25</v>
      </c>
    </row>
    <row r="204" spans="2:18">
      <c r="B204">
        <v>3241</v>
      </c>
      <c r="C204" t="s">
        <v>17</v>
      </c>
      <c r="D204">
        <v>11</v>
      </c>
      <c r="E204" t="s">
        <v>35</v>
      </c>
      <c r="F204">
        <v>811111</v>
      </c>
      <c r="G204">
        <v>365</v>
      </c>
      <c r="H204">
        <v>0</v>
      </c>
      <c r="I204">
        <v>1285</v>
      </c>
      <c r="J204">
        <v>13195374</v>
      </c>
      <c r="K204">
        <v>0</v>
      </c>
      <c r="L204">
        <v>0</v>
      </c>
      <c r="M204">
        <v>19632913</v>
      </c>
      <c r="N204">
        <v>474500</v>
      </c>
      <c r="O204" s="12">
        <v>42419766</v>
      </c>
      <c r="P204" s="10">
        <v>54038303</v>
      </c>
      <c r="Q204">
        <v>13</v>
      </c>
      <c r="R204" t="s">
        <v>25</v>
      </c>
    </row>
    <row r="205" spans="2:18">
      <c r="B205">
        <v>3240</v>
      </c>
      <c r="C205" t="s">
        <v>17</v>
      </c>
      <c r="D205">
        <v>11</v>
      </c>
      <c r="E205" t="s">
        <v>35</v>
      </c>
      <c r="F205">
        <v>851111</v>
      </c>
      <c r="G205">
        <v>365</v>
      </c>
      <c r="H205">
        <v>0</v>
      </c>
      <c r="I205">
        <v>1310</v>
      </c>
      <c r="J205">
        <v>12882484</v>
      </c>
      <c r="K205">
        <v>0</v>
      </c>
      <c r="L205">
        <v>0</v>
      </c>
      <c r="M205">
        <v>18801587</v>
      </c>
      <c r="N205">
        <v>170820</v>
      </c>
      <c r="O205" s="12">
        <v>43811277</v>
      </c>
      <c r="P205" s="10">
        <v>55546154</v>
      </c>
      <c r="Q205">
        <v>13</v>
      </c>
      <c r="R205" t="s">
        <v>25</v>
      </c>
    </row>
    <row r="206" spans="2:18">
      <c r="B206">
        <v>2456</v>
      </c>
      <c r="C206" t="s">
        <v>17</v>
      </c>
      <c r="D206">
        <v>11</v>
      </c>
      <c r="E206" t="s">
        <v>35</v>
      </c>
      <c r="F206">
        <v>811311</v>
      </c>
      <c r="G206">
        <v>365</v>
      </c>
      <c r="H206">
        <v>0</v>
      </c>
      <c r="I206">
        <v>1370</v>
      </c>
      <c r="J206">
        <v>14571450</v>
      </c>
      <c r="K206">
        <v>0</v>
      </c>
      <c r="L206">
        <v>0</v>
      </c>
      <c r="M206">
        <v>20333352</v>
      </c>
      <c r="N206">
        <v>208780</v>
      </c>
      <c r="O206" s="12">
        <v>46011455</v>
      </c>
      <c r="P206" s="10">
        <v>58181844</v>
      </c>
      <c r="Q206">
        <v>9</v>
      </c>
      <c r="R206" t="s">
        <v>19</v>
      </c>
    </row>
    <row r="207" spans="2:18">
      <c r="B207">
        <v>3174</v>
      </c>
      <c r="C207" t="s">
        <v>17</v>
      </c>
      <c r="D207">
        <v>11</v>
      </c>
      <c r="E207" t="s">
        <v>35</v>
      </c>
      <c r="F207">
        <v>811111</v>
      </c>
      <c r="G207">
        <v>365</v>
      </c>
      <c r="H207">
        <v>0</v>
      </c>
      <c r="I207">
        <v>1425</v>
      </c>
      <c r="J207">
        <v>15379929</v>
      </c>
      <c r="K207">
        <v>0</v>
      </c>
      <c r="L207">
        <v>0</v>
      </c>
      <c r="M207">
        <v>20635054</v>
      </c>
      <c r="N207">
        <v>322660</v>
      </c>
      <c r="O207" s="12">
        <v>49888164</v>
      </c>
      <c r="P207" s="10">
        <v>63176012</v>
      </c>
      <c r="Q207">
        <v>19</v>
      </c>
      <c r="R207" t="s">
        <v>27</v>
      </c>
    </row>
    <row r="208" spans="2:18">
      <c r="B208">
        <v>3231</v>
      </c>
      <c r="C208" t="s">
        <v>17</v>
      </c>
      <c r="D208">
        <v>11</v>
      </c>
      <c r="E208" t="s">
        <v>35</v>
      </c>
      <c r="F208">
        <v>511111</v>
      </c>
      <c r="G208">
        <v>365</v>
      </c>
      <c r="H208">
        <v>0</v>
      </c>
      <c r="I208">
        <v>1388</v>
      </c>
      <c r="J208">
        <v>13635747</v>
      </c>
      <c r="K208">
        <v>0</v>
      </c>
      <c r="L208">
        <v>0</v>
      </c>
      <c r="M208">
        <v>18782607</v>
      </c>
      <c r="N208">
        <v>588380</v>
      </c>
      <c r="O208" s="12">
        <v>45784018</v>
      </c>
      <c r="P208" s="10">
        <v>58277630</v>
      </c>
      <c r="Q208">
        <v>13</v>
      </c>
      <c r="R208" t="s">
        <v>25</v>
      </c>
    </row>
    <row r="209" spans="2:18">
      <c r="B209">
        <v>3233</v>
      </c>
      <c r="C209" t="s">
        <v>17</v>
      </c>
      <c r="D209">
        <v>11</v>
      </c>
      <c r="E209" t="s">
        <v>35</v>
      </c>
      <c r="F209">
        <v>511161</v>
      </c>
      <c r="G209">
        <v>365</v>
      </c>
      <c r="H209">
        <v>0</v>
      </c>
      <c r="I209">
        <v>1370</v>
      </c>
      <c r="J209">
        <v>13094426</v>
      </c>
      <c r="K209">
        <v>0</v>
      </c>
      <c r="L209">
        <v>0</v>
      </c>
      <c r="M209">
        <v>18273946</v>
      </c>
      <c r="N209">
        <v>607360</v>
      </c>
      <c r="O209" s="12">
        <v>44811942</v>
      </c>
      <c r="P209" s="10">
        <v>56857363</v>
      </c>
      <c r="Q209">
        <v>10</v>
      </c>
      <c r="R209" t="s">
        <v>23</v>
      </c>
    </row>
    <row r="210" spans="2:18">
      <c r="B210">
        <v>3211</v>
      </c>
      <c r="C210" t="s">
        <v>17</v>
      </c>
      <c r="D210">
        <v>11</v>
      </c>
      <c r="E210" t="s">
        <v>35</v>
      </c>
      <c r="F210">
        <v>511231</v>
      </c>
      <c r="G210">
        <v>365</v>
      </c>
      <c r="H210">
        <v>0</v>
      </c>
      <c r="I210">
        <v>1430</v>
      </c>
      <c r="J210">
        <v>13983064</v>
      </c>
      <c r="K210">
        <v>0</v>
      </c>
      <c r="L210">
        <v>0</v>
      </c>
      <c r="M210">
        <v>18695300</v>
      </c>
      <c r="N210">
        <v>588380</v>
      </c>
      <c r="O210" s="12">
        <v>46797216</v>
      </c>
      <c r="P210" s="10">
        <v>59403532</v>
      </c>
      <c r="Q210">
        <v>12</v>
      </c>
      <c r="R210" t="s">
        <v>25</v>
      </c>
    </row>
    <row r="211" spans="2:18">
      <c r="B211">
        <v>3246</v>
      </c>
      <c r="C211" t="s">
        <v>17</v>
      </c>
      <c r="D211">
        <v>11</v>
      </c>
      <c r="E211" t="s">
        <v>35</v>
      </c>
      <c r="F211">
        <v>511221</v>
      </c>
      <c r="G211">
        <v>365</v>
      </c>
      <c r="H211">
        <v>0</v>
      </c>
      <c r="I211">
        <v>1410</v>
      </c>
      <c r="J211">
        <v>12776879</v>
      </c>
      <c r="K211">
        <v>0</v>
      </c>
      <c r="L211">
        <v>0</v>
      </c>
      <c r="M211">
        <v>17324946</v>
      </c>
      <c r="N211">
        <v>455520</v>
      </c>
      <c r="O211" s="12">
        <v>42681115</v>
      </c>
      <c r="P211" s="10">
        <v>54194265</v>
      </c>
      <c r="Q211">
        <v>7</v>
      </c>
      <c r="R211" t="s">
        <v>19</v>
      </c>
    </row>
    <row r="212" spans="2:18">
      <c r="B212">
        <v>3258</v>
      </c>
      <c r="C212" t="s">
        <v>17</v>
      </c>
      <c r="D212">
        <v>11</v>
      </c>
      <c r="E212" t="s">
        <v>35</v>
      </c>
      <c r="F212">
        <v>511221</v>
      </c>
      <c r="G212">
        <v>365</v>
      </c>
      <c r="H212">
        <v>0</v>
      </c>
      <c r="I212">
        <v>1325</v>
      </c>
      <c r="J212">
        <v>12064512</v>
      </c>
      <c r="K212">
        <v>0</v>
      </c>
      <c r="L212">
        <v>0</v>
      </c>
      <c r="M212">
        <v>17408454</v>
      </c>
      <c r="N212">
        <v>607360</v>
      </c>
      <c r="O212" s="12">
        <v>37722214</v>
      </c>
      <c r="P212" s="10">
        <v>47881165</v>
      </c>
      <c r="Q212">
        <v>40</v>
      </c>
      <c r="R212" t="s">
        <v>28</v>
      </c>
    </row>
    <row r="213" spans="2:18">
      <c r="B213">
        <v>3206</v>
      </c>
      <c r="C213" t="s">
        <v>17</v>
      </c>
      <c r="D213">
        <v>11</v>
      </c>
      <c r="E213" t="s">
        <v>35</v>
      </c>
      <c r="F213">
        <v>851111</v>
      </c>
      <c r="G213">
        <v>365</v>
      </c>
      <c r="H213">
        <v>0</v>
      </c>
      <c r="I213">
        <v>1375</v>
      </c>
      <c r="J213">
        <v>14512678</v>
      </c>
      <c r="K213">
        <v>0</v>
      </c>
      <c r="L213">
        <v>0</v>
      </c>
      <c r="M213">
        <v>20179534</v>
      </c>
      <c r="N213">
        <v>265720</v>
      </c>
      <c r="O213" s="12">
        <v>46329732</v>
      </c>
      <c r="P213" s="10">
        <v>58648592</v>
      </c>
      <c r="Q213">
        <v>30</v>
      </c>
      <c r="R213" t="s">
        <v>28</v>
      </c>
    </row>
    <row r="214" spans="2:18">
      <c r="B214">
        <v>3249</v>
      </c>
      <c r="C214" t="s">
        <v>17</v>
      </c>
      <c r="D214">
        <v>11</v>
      </c>
      <c r="E214" t="s">
        <v>35</v>
      </c>
      <c r="F214">
        <v>511221</v>
      </c>
      <c r="G214">
        <v>365</v>
      </c>
      <c r="H214">
        <v>0</v>
      </c>
      <c r="I214">
        <v>1330</v>
      </c>
      <c r="J214">
        <v>13092365</v>
      </c>
      <c r="K214">
        <v>0</v>
      </c>
      <c r="L214">
        <v>0</v>
      </c>
      <c r="M214">
        <v>18820567</v>
      </c>
      <c r="N214">
        <v>588380</v>
      </c>
      <c r="O214" s="12">
        <v>45570479</v>
      </c>
      <c r="P214" s="10">
        <v>57911407</v>
      </c>
      <c r="Q214">
        <v>11</v>
      </c>
      <c r="R214" t="s">
        <v>25</v>
      </c>
    </row>
    <row r="215" spans="2:18">
      <c r="B215">
        <v>3212</v>
      </c>
      <c r="C215" t="s">
        <v>21</v>
      </c>
      <c r="D215">
        <v>11</v>
      </c>
      <c r="E215" t="s">
        <v>35</v>
      </c>
      <c r="F215">
        <v>511111</v>
      </c>
      <c r="G215">
        <v>365</v>
      </c>
      <c r="H215">
        <v>0</v>
      </c>
      <c r="I215">
        <v>1440</v>
      </c>
      <c r="J215">
        <v>11765152</v>
      </c>
      <c r="K215">
        <v>0</v>
      </c>
      <c r="L215">
        <v>0</v>
      </c>
      <c r="M215">
        <v>15620660</v>
      </c>
      <c r="N215">
        <v>531440</v>
      </c>
      <c r="O215" s="12">
        <v>29488907</v>
      </c>
      <c r="P215" s="10">
        <v>36185108</v>
      </c>
      <c r="Q215">
        <v>5</v>
      </c>
      <c r="R215" t="s">
        <v>19</v>
      </c>
    </row>
    <row r="216" spans="2:18">
      <c r="B216">
        <v>3184</v>
      </c>
      <c r="C216" t="s">
        <v>21</v>
      </c>
      <c r="D216">
        <v>11</v>
      </c>
      <c r="E216" t="s">
        <v>35</v>
      </c>
      <c r="F216">
        <v>511111</v>
      </c>
      <c r="G216">
        <v>365</v>
      </c>
      <c r="H216">
        <v>0</v>
      </c>
      <c r="I216">
        <v>1408</v>
      </c>
      <c r="J216">
        <v>11503779</v>
      </c>
      <c r="K216">
        <v>0</v>
      </c>
      <c r="L216">
        <v>0</v>
      </c>
      <c r="M216">
        <v>15620660</v>
      </c>
      <c r="N216">
        <v>455520</v>
      </c>
      <c r="O216" s="12">
        <v>30268016</v>
      </c>
      <c r="P216" s="10">
        <v>36886639</v>
      </c>
      <c r="Q216">
        <v>6</v>
      </c>
      <c r="R216" t="s">
        <v>19</v>
      </c>
    </row>
    <row r="217" spans="2:18">
      <c r="B217">
        <v>3247</v>
      </c>
      <c r="C217" t="s">
        <v>21</v>
      </c>
      <c r="D217">
        <v>11</v>
      </c>
      <c r="E217" t="s">
        <v>35</v>
      </c>
      <c r="F217">
        <v>511161</v>
      </c>
      <c r="G217">
        <v>365</v>
      </c>
      <c r="H217">
        <v>0</v>
      </c>
      <c r="I217">
        <v>1260</v>
      </c>
      <c r="J217">
        <v>10294358</v>
      </c>
      <c r="K217">
        <v>0</v>
      </c>
      <c r="L217">
        <v>0</v>
      </c>
      <c r="M217">
        <v>15620660</v>
      </c>
      <c r="N217">
        <v>531440</v>
      </c>
      <c r="O217" s="12">
        <v>29053451</v>
      </c>
      <c r="P217" s="10">
        <v>35477959</v>
      </c>
      <c r="Q217">
        <v>5</v>
      </c>
      <c r="R217" t="s">
        <v>19</v>
      </c>
    </row>
    <row r="218" spans="2:18">
      <c r="B218">
        <v>3192</v>
      </c>
      <c r="C218" t="s">
        <v>21</v>
      </c>
      <c r="D218">
        <v>11</v>
      </c>
      <c r="E218" t="s">
        <v>35</v>
      </c>
      <c r="F218">
        <v>811111</v>
      </c>
      <c r="G218">
        <v>365</v>
      </c>
      <c r="H218">
        <v>0</v>
      </c>
      <c r="I218">
        <v>1235</v>
      </c>
      <c r="J218">
        <v>10090737</v>
      </c>
      <c r="K218">
        <v>0</v>
      </c>
      <c r="L218">
        <v>0</v>
      </c>
      <c r="M218">
        <v>15620660</v>
      </c>
      <c r="N218">
        <v>455520</v>
      </c>
      <c r="O218" s="12">
        <v>27363572</v>
      </c>
      <c r="P218" s="10">
        <v>33657192</v>
      </c>
      <c r="Q218">
        <v>5</v>
      </c>
      <c r="R218" t="s">
        <v>19</v>
      </c>
    </row>
    <row r="219" spans="2:18">
      <c r="B219">
        <v>3176</v>
      </c>
      <c r="C219" t="s">
        <v>21</v>
      </c>
      <c r="D219">
        <v>11</v>
      </c>
      <c r="E219" t="s">
        <v>35</v>
      </c>
      <c r="F219">
        <v>511221</v>
      </c>
      <c r="G219">
        <v>365</v>
      </c>
      <c r="H219">
        <v>0</v>
      </c>
      <c r="I219">
        <v>1400</v>
      </c>
      <c r="J219">
        <v>11438436</v>
      </c>
      <c r="K219">
        <v>0</v>
      </c>
      <c r="L219">
        <v>0</v>
      </c>
      <c r="M219">
        <v>15620660</v>
      </c>
      <c r="N219">
        <v>455520</v>
      </c>
      <c r="O219" s="12">
        <v>28711271</v>
      </c>
      <c r="P219" s="10">
        <v>35314864</v>
      </c>
      <c r="Q219">
        <v>5</v>
      </c>
      <c r="R219" t="s">
        <v>20</v>
      </c>
    </row>
    <row r="220" spans="2:18">
      <c r="B220">
        <v>3207</v>
      </c>
      <c r="C220" t="s">
        <v>21</v>
      </c>
      <c r="D220">
        <v>11</v>
      </c>
      <c r="E220" t="s">
        <v>35</v>
      </c>
      <c r="F220">
        <v>851121</v>
      </c>
      <c r="G220">
        <v>365</v>
      </c>
      <c r="H220">
        <v>0</v>
      </c>
      <c r="I220">
        <v>1429</v>
      </c>
      <c r="J220">
        <v>13026796</v>
      </c>
      <c r="K220">
        <v>0</v>
      </c>
      <c r="L220">
        <v>0</v>
      </c>
      <c r="M220">
        <v>17428870</v>
      </c>
      <c r="N220">
        <v>265720</v>
      </c>
      <c r="O220" s="12">
        <v>35165180</v>
      </c>
      <c r="P220" s="10">
        <v>42506329</v>
      </c>
      <c r="Q220">
        <v>6</v>
      </c>
      <c r="R220" t="s">
        <v>19</v>
      </c>
    </row>
    <row r="221" spans="2:18">
      <c r="B221">
        <v>3170</v>
      </c>
      <c r="C221" t="s">
        <v>17</v>
      </c>
      <c r="D221">
        <v>60</v>
      </c>
      <c r="E221" t="s">
        <v>36</v>
      </c>
      <c r="F221">
        <v>851111</v>
      </c>
      <c r="G221">
        <v>365</v>
      </c>
      <c r="H221">
        <v>0</v>
      </c>
      <c r="I221">
        <v>1290</v>
      </c>
      <c r="J221">
        <v>11940486</v>
      </c>
      <c r="K221">
        <v>6</v>
      </c>
      <c r="L221">
        <v>290908</v>
      </c>
      <c r="M221">
        <v>17696953</v>
      </c>
      <c r="N221">
        <v>265720</v>
      </c>
      <c r="O221" s="12">
        <v>37300154</v>
      </c>
      <c r="P221" s="10">
        <v>47700751</v>
      </c>
      <c r="Q221">
        <v>6</v>
      </c>
      <c r="R221" t="s">
        <v>19</v>
      </c>
    </row>
    <row r="222" spans="2:18">
      <c r="B222">
        <v>3169</v>
      </c>
      <c r="C222" t="s">
        <v>17</v>
      </c>
      <c r="D222">
        <v>60</v>
      </c>
      <c r="E222" t="s">
        <v>36</v>
      </c>
      <c r="F222">
        <v>511161</v>
      </c>
      <c r="G222">
        <v>365</v>
      </c>
      <c r="H222">
        <v>0</v>
      </c>
      <c r="I222">
        <v>1410</v>
      </c>
      <c r="J222">
        <v>16802547</v>
      </c>
      <c r="K222">
        <v>3</v>
      </c>
      <c r="L222">
        <v>187262</v>
      </c>
      <c r="M222">
        <v>22783593</v>
      </c>
      <c r="N222">
        <v>284700</v>
      </c>
      <c r="O222" s="12">
        <v>52853349</v>
      </c>
      <c r="P222" s="10">
        <v>66936659</v>
      </c>
      <c r="Q222">
        <v>6</v>
      </c>
      <c r="R222" t="s">
        <v>19</v>
      </c>
    </row>
    <row r="223" spans="2:18">
      <c r="B223">
        <v>3168</v>
      </c>
      <c r="C223" t="s">
        <v>21</v>
      </c>
      <c r="D223">
        <v>60</v>
      </c>
      <c r="E223" t="s">
        <v>36</v>
      </c>
      <c r="F223">
        <v>511111</v>
      </c>
      <c r="G223">
        <v>365</v>
      </c>
      <c r="H223">
        <v>0</v>
      </c>
      <c r="I223">
        <v>1405</v>
      </c>
      <c r="J223">
        <v>11475839</v>
      </c>
      <c r="K223">
        <v>0</v>
      </c>
      <c r="L223">
        <v>0</v>
      </c>
      <c r="M223">
        <v>15616160</v>
      </c>
      <c r="N223">
        <v>455520</v>
      </c>
      <c r="O223" s="12">
        <v>36170229</v>
      </c>
      <c r="P223" s="10">
        <v>43267956</v>
      </c>
      <c r="Q223">
        <v>6</v>
      </c>
      <c r="R223" t="s">
        <v>20</v>
      </c>
    </row>
    <row r="224" spans="2:18">
      <c r="B224">
        <v>3158</v>
      </c>
      <c r="C224" t="s">
        <v>17</v>
      </c>
      <c r="D224">
        <v>29</v>
      </c>
      <c r="E224" t="s">
        <v>37</v>
      </c>
      <c r="F224">
        <v>511131</v>
      </c>
      <c r="G224">
        <v>365</v>
      </c>
      <c r="H224">
        <v>0</v>
      </c>
      <c r="I224">
        <v>1255</v>
      </c>
      <c r="J224">
        <v>11758546</v>
      </c>
      <c r="K224">
        <v>134</v>
      </c>
      <c r="L224">
        <v>6576397</v>
      </c>
      <c r="M224">
        <v>17913326</v>
      </c>
      <c r="N224">
        <v>588380</v>
      </c>
      <c r="O224" s="12">
        <v>46168616</v>
      </c>
      <c r="P224" s="10">
        <v>56873778</v>
      </c>
      <c r="Q224">
        <v>8</v>
      </c>
      <c r="R224" t="s">
        <v>19</v>
      </c>
    </row>
    <row r="225" spans="2:18">
      <c r="B225">
        <v>3150</v>
      </c>
      <c r="C225" t="s">
        <v>17</v>
      </c>
      <c r="D225">
        <v>29</v>
      </c>
      <c r="E225" t="s">
        <v>37</v>
      </c>
      <c r="F225">
        <v>851141</v>
      </c>
      <c r="G225">
        <v>365</v>
      </c>
      <c r="H225">
        <v>0</v>
      </c>
      <c r="I225">
        <v>1395</v>
      </c>
      <c r="J225">
        <v>14136595</v>
      </c>
      <c r="K225">
        <v>61</v>
      </c>
      <c r="L225">
        <v>3237974</v>
      </c>
      <c r="M225">
        <v>19374786</v>
      </c>
      <c r="N225">
        <v>265720</v>
      </c>
      <c r="O225" s="12">
        <v>49920192</v>
      </c>
      <c r="P225" s="10">
        <v>62453485</v>
      </c>
      <c r="Q225">
        <v>13</v>
      </c>
      <c r="R225" t="s">
        <v>25</v>
      </c>
    </row>
    <row r="226" spans="2:18">
      <c r="B226">
        <v>3160</v>
      </c>
      <c r="C226" t="s">
        <v>17</v>
      </c>
      <c r="D226">
        <v>29</v>
      </c>
      <c r="E226" t="s">
        <v>37</v>
      </c>
      <c r="F226">
        <v>811111</v>
      </c>
      <c r="G226">
        <v>365</v>
      </c>
      <c r="H226">
        <v>0</v>
      </c>
      <c r="I226">
        <v>706</v>
      </c>
      <c r="J226">
        <v>6806805</v>
      </c>
      <c r="K226">
        <v>58</v>
      </c>
      <c r="L226">
        <v>2929136</v>
      </c>
      <c r="M226">
        <v>18433374</v>
      </c>
      <c r="N226">
        <v>265720</v>
      </c>
      <c r="O226" s="12">
        <v>48757680</v>
      </c>
      <c r="P226" s="10">
        <v>58826271</v>
      </c>
      <c r="Q226">
        <v>9</v>
      </c>
      <c r="R226" t="s">
        <v>20</v>
      </c>
    </row>
    <row r="227" spans="2:18">
      <c r="B227">
        <v>3163</v>
      </c>
      <c r="C227" t="s">
        <v>17</v>
      </c>
      <c r="D227">
        <v>29</v>
      </c>
      <c r="E227" t="s">
        <v>37</v>
      </c>
      <c r="F227">
        <v>811111</v>
      </c>
      <c r="G227">
        <v>365</v>
      </c>
      <c r="H227">
        <v>0</v>
      </c>
      <c r="I227">
        <v>1215</v>
      </c>
      <c r="J227">
        <v>15091515</v>
      </c>
      <c r="K227">
        <v>44</v>
      </c>
      <c r="L227">
        <v>2862745</v>
      </c>
      <c r="M227">
        <v>23747774</v>
      </c>
      <c r="N227">
        <v>227760</v>
      </c>
      <c r="O227" s="12">
        <v>65119319</v>
      </c>
      <c r="P227" s="10">
        <v>79709719</v>
      </c>
      <c r="Q227">
        <v>12</v>
      </c>
      <c r="R227" t="s">
        <v>25</v>
      </c>
    </row>
    <row r="228" spans="2:18">
      <c r="B228">
        <v>3162</v>
      </c>
      <c r="C228" t="s">
        <v>17</v>
      </c>
      <c r="E228" t="s">
        <v>37</v>
      </c>
      <c r="F228">
        <v>811111</v>
      </c>
      <c r="G228">
        <v>365</v>
      </c>
      <c r="H228">
        <v>0</v>
      </c>
      <c r="I228">
        <v>1435</v>
      </c>
      <c r="J228">
        <v>17867889</v>
      </c>
      <c r="K228">
        <v>33</v>
      </c>
      <c r="L228">
        <v>2190458</v>
      </c>
      <c r="M228">
        <v>23786101</v>
      </c>
      <c r="N228">
        <v>284700</v>
      </c>
      <c r="O228" s="12">
        <v>63310813</v>
      </c>
      <c r="P228" s="10">
        <v>79180891</v>
      </c>
      <c r="Q228">
        <v>4</v>
      </c>
      <c r="R228" t="s">
        <v>19</v>
      </c>
    </row>
    <row r="229" spans="2:18">
      <c r="B229">
        <v>3148</v>
      </c>
      <c r="C229" t="s">
        <v>17</v>
      </c>
      <c r="D229">
        <v>29</v>
      </c>
      <c r="E229" t="s">
        <v>37</v>
      </c>
      <c r="F229">
        <v>611311</v>
      </c>
      <c r="G229">
        <v>303</v>
      </c>
      <c r="H229">
        <v>62</v>
      </c>
      <c r="I229">
        <v>1000</v>
      </c>
      <c r="J229">
        <v>9678773</v>
      </c>
      <c r="K229">
        <v>30</v>
      </c>
      <c r="L229">
        <v>1519585</v>
      </c>
      <c r="M229">
        <v>15355746</v>
      </c>
      <c r="N229">
        <v>441168</v>
      </c>
      <c r="O229" s="12">
        <v>33802375</v>
      </c>
      <c r="P229" s="10">
        <v>42956634</v>
      </c>
      <c r="Q229">
        <v>13</v>
      </c>
      <c r="R229" t="s">
        <v>25</v>
      </c>
    </row>
    <row r="230" spans="2:18">
      <c r="B230">
        <v>3144</v>
      </c>
      <c r="C230" t="s">
        <v>17</v>
      </c>
      <c r="D230">
        <v>29</v>
      </c>
      <c r="E230" t="s">
        <v>37</v>
      </c>
      <c r="F230">
        <v>611311</v>
      </c>
      <c r="G230">
        <v>365</v>
      </c>
      <c r="H230">
        <v>0</v>
      </c>
      <c r="I230">
        <v>840</v>
      </c>
      <c r="J230">
        <v>7985339</v>
      </c>
      <c r="K230">
        <v>30</v>
      </c>
      <c r="L230">
        <v>1497336</v>
      </c>
      <c r="M230">
        <v>18175247</v>
      </c>
      <c r="N230">
        <v>474500</v>
      </c>
      <c r="O230" s="12">
        <v>38579450</v>
      </c>
      <c r="P230" s="10">
        <v>48746261</v>
      </c>
      <c r="Q230">
        <v>12</v>
      </c>
      <c r="R230" t="s">
        <v>25</v>
      </c>
    </row>
    <row r="231" spans="2:18">
      <c r="B231">
        <v>3156</v>
      </c>
      <c r="C231" t="s">
        <v>17</v>
      </c>
      <c r="D231">
        <v>29</v>
      </c>
      <c r="E231" t="s">
        <v>37</v>
      </c>
      <c r="F231">
        <v>851131</v>
      </c>
      <c r="G231">
        <v>365</v>
      </c>
      <c r="H231">
        <v>0</v>
      </c>
      <c r="I231">
        <v>1366</v>
      </c>
      <c r="J231">
        <v>13829159</v>
      </c>
      <c r="K231">
        <v>22</v>
      </c>
      <c r="L231">
        <v>1166654</v>
      </c>
      <c r="M231">
        <v>19355806</v>
      </c>
      <c r="N231">
        <v>265720</v>
      </c>
      <c r="O231" s="12">
        <v>45132770</v>
      </c>
      <c r="P231" s="10">
        <v>56648163</v>
      </c>
      <c r="Q231">
        <v>6</v>
      </c>
      <c r="R231" t="s">
        <v>19</v>
      </c>
    </row>
    <row r="232" spans="2:18">
      <c r="B232">
        <v>3165</v>
      </c>
      <c r="C232" t="s">
        <v>17</v>
      </c>
      <c r="D232">
        <v>29</v>
      </c>
      <c r="E232" t="s">
        <v>37</v>
      </c>
      <c r="F232">
        <v>611211</v>
      </c>
      <c r="G232">
        <v>365</v>
      </c>
      <c r="H232">
        <v>0</v>
      </c>
      <c r="I232">
        <v>1195</v>
      </c>
      <c r="J232">
        <v>12650797</v>
      </c>
      <c r="K232">
        <v>11</v>
      </c>
      <c r="L232">
        <v>609981</v>
      </c>
      <c r="M232">
        <v>20240273</v>
      </c>
      <c r="N232">
        <v>170820</v>
      </c>
      <c r="O232" s="12">
        <v>46796988</v>
      </c>
      <c r="P232" s="10">
        <v>58944741</v>
      </c>
      <c r="Q232">
        <v>13</v>
      </c>
      <c r="R232" t="s">
        <v>25</v>
      </c>
    </row>
    <row r="233" spans="2:18">
      <c r="B233">
        <v>3152</v>
      </c>
      <c r="C233" t="s">
        <v>17</v>
      </c>
      <c r="D233">
        <v>29</v>
      </c>
      <c r="E233" t="s">
        <v>37</v>
      </c>
      <c r="F233">
        <v>851131</v>
      </c>
      <c r="G233">
        <v>216</v>
      </c>
      <c r="H233">
        <v>0</v>
      </c>
      <c r="I233">
        <v>465</v>
      </c>
      <c r="J233">
        <v>4542323</v>
      </c>
      <c r="K233">
        <v>6</v>
      </c>
      <c r="L233">
        <v>307008</v>
      </c>
      <c r="M233">
        <v>11052288</v>
      </c>
      <c r="N233">
        <v>348192</v>
      </c>
      <c r="O233" s="12">
        <v>21056349</v>
      </c>
      <c r="P233" s="10">
        <v>26797040</v>
      </c>
      <c r="Q233">
        <v>10</v>
      </c>
      <c r="R233" t="s">
        <v>23</v>
      </c>
    </row>
    <row r="234" spans="2:18">
      <c r="B234">
        <v>3164</v>
      </c>
      <c r="C234" t="s">
        <v>17</v>
      </c>
      <c r="D234">
        <v>29</v>
      </c>
      <c r="E234" t="s">
        <v>37</v>
      </c>
      <c r="F234">
        <v>851111</v>
      </c>
      <c r="G234">
        <v>365</v>
      </c>
      <c r="H234">
        <v>0</v>
      </c>
      <c r="I234">
        <v>1120</v>
      </c>
      <c r="J234">
        <v>11841251</v>
      </c>
      <c r="K234">
        <v>2</v>
      </c>
      <c r="L234">
        <v>110760</v>
      </c>
      <c r="M234">
        <v>20213700</v>
      </c>
      <c r="N234">
        <v>265720</v>
      </c>
      <c r="O234" s="12">
        <v>45946395</v>
      </c>
      <c r="P234" s="10">
        <v>61849595</v>
      </c>
      <c r="Q234">
        <v>12</v>
      </c>
      <c r="R234" t="s">
        <v>25</v>
      </c>
    </row>
    <row r="235" spans="2:18">
      <c r="B235">
        <v>3143</v>
      </c>
      <c r="C235" t="s">
        <v>17</v>
      </c>
      <c r="D235">
        <v>29</v>
      </c>
      <c r="E235" t="s">
        <v>37</v>
      </c>
      <c r="F235">
        <v>611311</v>
      </c>
      <c r="G235">
        <v>365</v>
      </c>
      <c r="H235">
        <v>0</v>
      </c>
      <c r="I235">
        <v>775</v>
      </c>
      <c r="J235">
        <v>8090627</v>
      </c>
      <c r="K235">
        <v>2</v>
      </c>
      <c r="L235">
        <v>109366</v>
      </c>
      <c r="M235">
        <v>19959367</v>
      </c>
      <c r="N235">
        <v>531440</v>
      </c>
      <c r="O235" s="12">
        <v>38548000</v>
      </c>
      <c r="P235" s="10">
        <v>49277715</v>
      </c>
      <c r="Q235">
        <v>14</v>
      </c>
      <c r="R235" t="s">
        <v>25</v>
      </c>
    </row>
    <row r="236" spans="2:18">
      <c r="B236">
        <v>3140</v>
      </c>
      <c r="C236" t="s">
        <v>17</v>
      </c>
      <c r="D236">
        <v>29</v>
      </c>
      <c r="E236" t="s">
        <v>37</v>
      </c>
      <c r="F236">
        <v>611311</v>
      </c>
      <c r="G236">
        <v>365</v>
      </c>
      <c r="H236">
        <v>0</v>
      </c>
      <c r="I236">
        <v>465</v>
      </c>
      <c r="J236">
        <v>4116711</v>
      </c>
      <c r="K236">
        <v>1</v>
      </c>
      <c r="L236">
        <v>46374</v>
      </c>
      <c r="M236">
        <v>16926366</v>
      </c>
      <c r="N236">
        <v>531440</v>
      </c>
      <c r="O236" s="12">
        <v>29860997</v>
      </c>
      <c r="P236" s="10">
        <v>38368422</v>
      </c>
      <c r="Q236">
        <v>5</v>
      </c>
      <c r="R236" t="s">
        <v>20</v>
      </c>
    </row>
    <row r="237" spans="2:18">
      <c r="B237">
        <v>3145</v>
      </c>
      <c r="C237" t="s">
        <v>17</v>
      </c>
      <c r="D237">
        <v>29</v>
      </c>
      <c r="E237" t="s">
        <v>37</v>
      </c>
      <c r="F237">
        <v>611711</v>
      </c>
      <c r="G237">
        <v>256</v>
      </c>
      <c r="H237">
        <v>78</v>
      </c>
      <c r="I237">
        <v>785</v>
      </c>
      <c r="J237">
        <v>8651686</v>
      </c>
      <c r="K237">
        <v>0</v>
      </c>
      <c r="L237">
        <v>0</v>
      </c>
      <c r="M237">
        <v>14778982</v>
      </c>
      <c r="N237">
        <v>226304</v>
      </c>
      <c r="O237" s="12">
        <v>34518175</v>
      </c>
      <c r="P237" s="10">
        <v>43748679</v>
      </c>
      <c r="Q237">
        <v>14</v>
      </c>
      <c r="R237" t="s">
        <v>25</v>
      </c>
    </row>
    <row r="238" spans="2:18">
      <c r="B238">
        <v>3159</v>
      </c>
      <c r="C238" t="s">
        <v>17</v>
      </c>
      <c r="D238">
        <v>29</v>
      </c>
      <c r="E238" t="s">
        <v>37</v>
      </c>
      <c r="F238">
        <v>611711</v>
      </c>
      <c r="G238">
        <v>361</v>
      </c>
      <c r="H238">
        <v>4</v>
      </c>
      <c r="I238">
        <v>1130</v>
      </c>
      <c r="J238">
        <v>10888688</v>
      </c>
      <c r="K238">
        <v>0</v>
      </c>
      <c r="L238">
        <v>0</v>
      </c>
      <c r="M238">
        <v>18202588</v>
      </c>
      <c r="N238">
        <v>525616</v>
      </c>
      <c r="O238" s="12">
        <v>39490308</v>
      </c>
      <c r="P238" s="10">
        <v>50422214</v>
      </c>
      <c r="Q238">
        <v>12</v>
      </c>
      <c r="R238" t="s">
        <v>25</v>
      </c>
    </row>
    <row r="239" spans="2:18">
      <c r="B239">
        <v>3153</v>
      </c>
      <c r="C239" t="s">
        <v>17</v>
      </c>
      <c r="D239">
        <v>29</v>
      </c>
      <c r="E239" t="s">
        <v>37</v>
      </c>
      <c r="F239">
        <v>811111</v>
      </c>
      <c r="G239">
        <v>365</v>
      </c>
      <c r="H239">
        <v>0</v>
      </c>
      <c r="I239">
        <v>405</v>
      </c>
      <c r="J239">
        <v>6379762</v>
      </c>
      <c r="K239">
        <v>0</v>
      </c>
      <c r="L239">
        <v>0</v>
      </c>
      <c r="M239">
        <v>28858816</v>
      </c>
      <c r="N239">
        <v>246948</v>
      </c>
      <c r="O239" s="12">
        <v>57141442</v>
      </c>
      <c r="P239" s="10">
        <v>76426852</v>
      </c>
      <c r="Q239">
        <v>14</v>
      </c>
      <c r="R239" t="s">
        <v>25</v>
      </c>
    </row>
    <row r="240" spans="2:18">
      <c r="B240">
        <v>3141</v>
      </c>
      <c r="C240" t="s">
        <v>17</v>
      </c>
      <c r="D240">
        <v>29</v>
      </c>
      <c r="E240" t="s">
        <v>37</v>
      </c>
      <c r="F240">
        <v>611711</v>
      </c>
      <c r="G240">
        <v>365</v>
      </c>
      <c r="H240">
        <v>0</v>
      </c>
      <c r="I240">
        <v>1070</v>
      </c>
      <c r="J240">
        <v>10951470</v>
      </c>
      <c r="K240">
        <v>0</v>
      </c>
      <c r="L240">
        <v>0</v>
      </c>
      <c r="M240">
        <v>19568380</v>
      </c>
      <c r="N240">
        <v>531440</v>
      </c>
      <c r="O240" s="12">
        <v>39827204</v>
      </c>
      <c r="P240" s="10">
        <v>50765741</v>
      </c>
      <c r="Q240">
        <v>14</v>
      </c>
      <c r="R240" t="s">
        <v>25</v>
      </c>
    </row>
    <row r="241" spans="2:18">
      <c r="B241">
        <v>3151</v>
      </c>
      <c r="C241" t="s">
        <v>17</v>
      </c>
      <c r="D241">
        <v>29</v>
      </c>
      <c r="E241" t="s">
        <v>37</v>
      </c>
      <c r="F241">
        <v>611711</v>
      </c>
      <c r="G241">
        <v>365</v>
      </c>
      <c r="H241">
        <v>0</v>
      </c>
      <c r="I241">
        <v>960</v>
      </c>
      <c r="J241">
        <v>9356736</v>
      </c>
      <c r="K241">
        <v>0</v>
      </c>
      <c r="L241">
        <v>0</v>
      </c>
      <c r="M241">
        <v>18634566</v>
      </c>
      <c r="N241">
        <v>512460</v>
      </c>
      <c r="O241" s="12">
        <v>39605446</v>
      </c>
      <c r="P241" s="10">
        <v>50349871</v>
      </c>
      <c r="Q241">
        <v>13</v>
      </c>
      <c r="R241" t="s">
        <v>25</v>
      </c>
    </row>
    <row r="242" spans="2:18">
      <c r="B242">
        <v>3139</v>
      </c>
      <c r="C242" t="s">
        <v>17</v>
      </c>
      <c r="D242">
        <v>29</v>
      </c>
      <c r="E242" t="s">
        <v>37</v>
      </c>
      <c r="F242">
        <v>611711</v>
      </c>
      <c r="G242">
        <v>365</v>
      </c>
      <c r="H242">
        <v>0</v>
      </c>
      <c r="I242">
        <v>875</v>
      </c>
      <c r="J242">
        <v>8556068</v>
      </c>
      <c r="K242">
        <v>0</v>
      </c>
      <c r="L242">
        <v>0</v>
      </c>
      <c r="M242">
        <v>18695300</v>
      </c>
      <c r="N242">
        <v>607360</v>
      </c>
      <c r="O242" s="12">
        <v>38891634</v>
      </c>
      <c r="P242" s="10">
        <v>49388809</v>
      </c>
      <c r="Q242">
        <v>15</v>
      </c>
      <c r="R242" t="s">
        <v>23</v>
      </c>
    </row>
    <row r="243" spans="2:18">
      <c r="B243">
        <v>3154</v>
      </c>
      <c r="C243" t="s">
        <v>17</v>
      </c>
      <c r="D243">
        <v>29</v>
      </c>
      <c r="E243" t="s">
        <v>37</v>
      </c>
      <c r="F243">
        <v>611711</v>
      </c>
      <c r="G243">
        <v>365</v>
      </c>
      <c r="H243">
        <v>0</v>
      </c>
      <c r="I243">
        <v>907</v>
      </c>
      <c r="J243">
        <v>8904991</v>
      </c>
      <c r="K243">
        <v>0</v>
      </c>
      <c r="L243">
        <v>0</v>
      </c>
      <c r="M243">
        <v>18771220</v>
      </c>
      <c r="N243">
        <v>607360</v>
      </c>
      <c r="O243" s="12">
        <v>38535520</v>
      </c>
      <c r="P243" s="10">
        <v>49221038</v>
      </c>
      <c r="Q243">
        <v>14</v>
      </c>
      <c r="R243" t="s">
        <v>25</v>
      </c>
    </row>
    <row r="244" spans="2:18">
      <c r="B244">
        <v>3167</v>
      </c>
      <c r="C244" t="s">
        <v>17</v>
      </c>
      <c r="D244">
        <v>29</v>
      </c>
      <c r="E244" t="s">
        <v>37</v>
      </c>
      <c r="F244">
        <v>511111</v>
      </c>
      <c r="G244">
        <v>365</v>
      </c>
      <c r="H244">
        <v>0</v>
      </c>
      <c r="I244">
        <v>1330</v>
      </c>
      <c r="J244">
        <v>12926004</v>
      </c>
      <c r="K244">
        <v>0</v>
      </c>
      <c r="L244">
        <v>0</v>
      </c>
      <c r="M244">
        <v>18581420</v>
      </c>
      <c r="N244">
        <v>588380</v>
      </c>
      <c r="O244" s="12">
        <v>45464960</v>
      </c>
      <c r="P244" s="10">
        <v>57590458</v>
      </c>
      <c r="Q244">
        <v>14</v>
      </c>
      <c r="R244" t="s">
        <v>25</v>
      </c>
    </row>
    <row r="245" spans="2:18">
      <c r="B245">
        <v>3149</v>
      </c>
      <c r="C245" t="s">
        <v>17</v>
      </c>
      <c r="D245">
        <v>29</v>
      </c>
      <c r="E245" t="s">
        <v>37</v>
      </c>
      <c r="F245">
        <v>511111</v>
      </c>
      <c r="G245">
        <v>365</v>
      </c>
      <c r="H245">
        <v>0</v>
      </c>
      <c r="I245">
        <v>1275</v>
      </c>
      <c r="J245">
        <v>12442099</v>
      </c>
      <c r="K245">
        <v>0</v>
      </c>
      <c r="L245">
        <v>0</v>
      </c>
      <c r="M245">
        <v>18657340</v>
      </c>
      <c r="N245">
        <v>588380</v>
      </c>
      <c r="O245" s="12">
        <v>45417687</v>
      </c>
      <c r="P245" s="10">
        <v>57459101</v>
      </c>
      <c r="Q245">
        <v>14</v>
      </c>
      <c r="R245" t="s">
        <v>25</v>
      </c>
    </row>
    <row r="246" spans="2:18">
      <c r="B246">
        <v>3147</v>
      </c>
      <c r="C246" t="s">
        <v>17</v>
      </c>
      <c r="D246">
        <v>29</v>
      </c>
      <c r="E246" t="s">
        <v>37</v>
      </c>
      <c r="F246">
        <v>511111</v>
      </c>
      <c r="G246">
        <v>365</v>
      </c>
      <c r="H246">
        <v>0</v>
      </c>
      <c r="I246">
        <v>1435</v>
      </c>
      <c r="J246">
        <v>13791374</v>
      </c>
      <c r="K246">
        <v>0</v>
      </c>
      <c r="L246">
        <v>0</v>
      </c>
      <c r="M246">
        <v>18373190</v>
      </c>
      <c r="N246">
        <v>588380</v>
      </c>
      <c r="O246" s="12">
        <v>42422324</v>
      </c>
      <c r="P246" s="10">
        <v>53670266</v>
      </c>
      <c r="Q246">
        <v>11</v>
      </c>
      <c r="R246" t="s">
        <v>25</v>
      </c>
    </row>
    <row r="247" spans="2:18">
      <c r="B247">
        <v>3155</v>
      </c>
      <c r="C247" t="s">
        <v>17</v>
      </c>
      <c r="D247">
        <v>29</v>
      </c>
      <c r="E247" t="s">
        <v>37</v>
      </c>
      <c r="F247">
        <v>851121</v>
      </c>
      <c r="G247">
        <v>365</v>
      </c>
      <c r="H247">
        <v>0</v>
      </c>
      <c r="I247">
        <v>921</v>
      </c>
      <c r="J247">
        <v>8537748</v>
      </c>
      <c r="K247">
        <v>0</v>
      </c>
      <c r="L247">
        <v>0</v>
      </c>
      <c r="M247">
        <v>17723526</v>
      </c>
      <c r="N247">
        <v>474500</v>
      </c>
      <c r="O247" s="12">
        <v>36207303</v>
      </c>
      <c r="P247" s="10">
        <v>46107914</v>
      </c>
      <c r="Q247">
        <v>9</v>
      </c>
      <c r="R247" t="s">
        <v>19</v>
      </c>
    </row>
    <row r="248" spans="2:18">
      <c r="B248">
        <v>3142</v>
      </c>
      <c r="C248" t="s">
        <v>17</v>
      </c>
      <c r="D248">
        <v>29</v>
      </c>
      <c r="E248" t="s">
        <v>37</v>
      </c>
      <c r="F248">
        <v>611311</v>
      </c>
      <c r="G248">
        <v>365</v>
      </c>
      <c r="H248">
        <v>0</v>
      </c>
      <c r="I248">
        <v>805</v>
      </c>
      <c r="J248">
        <v>7606266</v>
      </c>
      <c r="K248">
        <v>0</v>
      </c>
      <c r="L248">
        <v>0</v>
      </c>
      <c r="M248">
        <v>18065166</v>
      </c>
      <c r="N248">
        <v>531440</v>
      </c>
      <c r="O248" s="12">
        <v>35647329</v>
      </c>
      <c r="P248" s="10">
        <v>45473011</v>
      </c>
      <c r="Q248">
        <v>5</v>
      </c>
      <c r="R248" t="s">
        <v>19</v>
      </c>
    </row>
    <row r="249" spans="2:18">
      <c r="B249">
        <v>3166</v>
      </c>
      <c r="C249" t="s">
        <v>17</v>
      </c>
      <c r="D249">
        <v>29</v>
      </c>
      <c r="E249" t="s">
        <v>37</v>
      </c>
      <c r="F249">
        <v>811211</v>
      </c>
      <c r="G249">
        <v>365</v>
      </c>
      <c r="H249">
        <v>0</v>
      </c>
      <c r="I249">
        <v>1015</v>
      </c>
      <c r="J249">
        <v>8928926</v>
      </c>
      <c r="K249">
        <v>0</v>
      </c>
      <c r="L249">
        <v>0</v>
      </c>
      <c r="M249">
        <v>16817215</v>
      </c>
      <c r="N249">
        <v>455520</v>
      </c>
      <c r="O249" s="12">
        <v>34161602</v>
      </c>
      <c r="P249" s="10">
        <v>43713845</v>
      </c>
      <c r="Q249">
        <v>4</v>
      </c>
      <c r="R249" t="s">
        <v>19</v>
      </c>
    </row>
    <row r="250" spans="2:18">
      <c r="B250">
        <v>3157</v>
      </c>
      <c r="C250" t="s">
        <v>17</v>
      </c>
      <c r="D250">
        <v>29</v>
      </c>
      <c r="E250" t="s">
        <v>37</v>
      </c>
      <c r="F250">
        <v>811211</v>
      </c>
      <c r="G250">
        <v>365</v>
      </c>
      <c r="H250">
        <v>0</v>
      </c>
      <c r="I250">
        <v>1125</v>
      </c>
      <c r="J250">
        <v>10214421</v>
      </c>
      <c r="K250">
        <v>0</v>
      </c>
      <c r="L250">
        <v>0</v>
      </c>
      <c r="M250">
        <v>17359107</v>
      </c>
      <c r="N250">
        <v>588380</v>
      </c>
      <c r="O250" s="12">
        <v>37973131</v>
      </c>
      <c r="P250" s="10">
        <v>48310315</v>
      </c>
      <c r="Q250">
        <v>4</v>
      </c>
      <c r="R250" t="s">
        <v>20</v>
      </c>
    </row>
    <row r="251" spans="2:18">
      <c r="B251">
        <v>3146</v>
      </c>
      <c r="C251" t="s">
        <v>17</v>
      </c>
      <c r="D251">
        <v>29</v>
      </c>
      <c r="E251" t="s">
        <v>37</v>
      </c>
      <c r="F251">
        <v>611711</v>
      </c>
      <c r="G251">
        <v>365</v>
      </c>
      <c r="H251">
        <v>0</v>
      </c>
      <c r="I251">
        <v>1100</v>
      </c>
      <c r="J251">
        <v>10033296</v>
      </c>
      <c r="K251">
        <v>0</v>
      </c>
      <c r="L251">
        <v>0</v>
      </c>
      <c r="M251">
        <v>17438826</v>
      </c>
      <c r="N251">
        <v>607360</v>
      </c>
      <c r="O251" s="12">
        <v>35383149</v>
      </c>
      <c r="P251" s="10">
        <v>45349827</v>
      </c>
      <c r="Q251">
        <v>4</v>
      </c>
      <c r="R251" t="s">
        <v>19</v>
      </c>
    </row>
    <row r="252" spans="2:18">
      <c r="B252">
        <v>3161</v>
      </c>
      <c r="C252" t="s">
        <v>17</v>
      </c>
      <c r="D252">
        <v>29</v>
      </c>
      <c r="E252" t="s">
        <v>37</v>
      </c>
      <c r="F252">
        <v>851121</v>
      </c>
      <c r="G252">
        <v>365</v>
      </c>
      <c r="H252">
        <v>0</v>
      </c>
      <c r="I252">
        <v>935</v>
      </c>
      <c r="J252">
        <v>8413205</v>
      </c>
      <c r="K252">
        <v>0</v>
      </c>
      <c r="L252">
        <v>0</v>
      </c>
      <c r="M252">
        <v>17203473</v>
      </c>
      <c r="N252">
        <v>531440</v>
      </c>
      <c r="O252" s="12">
        <v>34884622</v>
      </c>
      <c r="P252" s="10">
        <v>44450683</v>
      </c>
      <c r="Q252">
        <v>4</v>
      </c>
      <c r="R252" t="s">
        <v>19</v>
      </c>
    </row>
    <row r="253" spans="2:18">
      <c r="B253">
        <v>3112</v>
      </c>
      <c r="C253" t="s">
        <v>21</v>
      </c>
      <c r="D253">
        <v>23</v>
      </c>
      <c r="E253" t="s">
        <v>38</v>
      </c>
      <c r="F253">
        <v>611711</v>
      </c>
      <c r="G253">
        <v>365</v>
      </c>
      <c r="H253">
        <v>0</v>
      </c>
      <c r="I253">
        <v>801</v>
      </c>
      <c r="J253">
        <v>6542453</v>
      </c>
      <c r="K253">
        <v>106</v>
      </c>
      <c r="L253">
        <v>5033008</v>
      </c>
      <c r="M253">
        <v>15616160</v>
      </c>
      <c r="N253">
        <v>455520</v>
      </c>
      <c r="O253" s="12">
        <v>28863686</v>
      </c>
      <c r="P253" s="10">
        <v>34344743</v>
      </c>
      <c r="Q253">
        <v>6</v>
      </c>
      <c r="R253" t="s">
        <v>20</v>
      </c>
    </row>
    <row r="254" spans="2:18">
      <c r="B254">
        <v>3128</v>
      </c>
      <c r="C254" t="s">
        <v>17</v>
      </c>
      <c r="D254">
        <v>23</v>
      </c>
      <c r="E254" t="s">
        <v>38</v>
      </c>
      <c r="F254">
        <v>811111</v>
      </c>
      <c r="G254">
        <v>365</v>
      </c>
      <c r="H254">
        <v>0</v>
      </c>
      <c r="I254">
        <v>1440</v>
      </c>
      <c r="J254">
        <v>20602344</v>
      </c>
      <c r="K254">
        <v>55</v>
      </c>
      <c r="L254">
        <v>4121830</v>
      </c>
      <c r="M254">
        <v>27353974</v>
      </c>
      <c r="N254">
        <v>284700</v>
      </c>
      <c r="O254" s="12">
        <v>72263015</v>
      </c>
      <c r="P254" s="10">
        <v>90506637</v>
      </c>
      <c r="Q254">
        <v>9</v>
      </c>
      <c r="R254" t="s">
        <v>19</v>
      </c>
    </row>
    <row r="255" spans="2:18">
      <c r="B255">
        <v>3129</v>
      </c>
      <c r="C255" t="s">
        <v>17</v>
      </c>
      <c r="D255">
        <v>23</v>
      </c>
      <c r="E255" t="s">
        <v>38</v>
      </c>
      <c r="F255">
        <v>811111</v>
      </c>
      <c r="G255">
        <v>365</v>
      </c>
      <c r="H255">
        <v>0</v>
      </c>
      <c r="I255">
        <v>1313</v>
      </c>
      <c r="J255">
        <v>13647131</v>
      </c>
      <c r="K255">
        <v>51</v>
      </c>
      <c r="L255">
        <v>2776644</v>
      </c>
      <c r="M255">
        <v>19872060</v>
      </c>
      <c r="N255">
        <v>208780</v>
      </c>
      <c r="O255" s="12">
        <v>45618069</v>
      </c>
      <c r="P255" s="10">
        <v>57612756</v>
      </c>
      <c r="Q255">
        <v>6</v>
      </c>
      <c r="R255" t="s">
        <v>19</v>
      </c>
    </row>
    <row r="256" spans="2:18">
      <c r="B256">
        <v>3082</v>
      </c>
      <c r="C256" t="s">
        <v>17</v>
      </c>
      <c r="D256">
        <v>23</v>
      </c>
      <c r="E256" t="s">
        <v>38</v>
      </c>
      <c r="F256">
        <v>811111</v>
      </c>
      <c r="G256">
        <v>365</v>
      </c>
      <c r="H256">
        <v>0</v>
      </c>
      <c r="I256">
        <v>936</v>
      </c>
      <c r="J256">
        <v>9765814</v>
      </c>
      <c r="K256">
        <v>30</v>
      </c>
      <c r="L256">
        <v>1639560</v>
      </c>
      <c r="M256">
        <v>19947980</v>
      </c>
      <c r="N256">
        <v>265720</v>
      </c>
      <c r="O256" s="12">
        <v>42111534</v>
      </c>
      <c r="P256" s="10">
        <v>53376599</v>
      </c>
      <c r="Q256">
        <v>13</v>
      </c>
      <c r="R256" t="s">
        <v>25</v>
      </c>
    </row>
    <row r="257" spans="2:18">
      <c r="B257">
        <v>3109</v>
      </c>
      <c r="C257" t="s">
        <v>17</v>
      </c>
      <c r="D257">
        <v>23</v>
      </c>
      <c r="E257" t="s">
        <v>38</v>
      </c>
      <c r="F257">
        <v>851111</v>
      </c>
      <c r="G257">
        <v>365</v>
      </c>
      <c r="H257">
        <v>0</v>
      </c>
      <c r="I257">
        <v>533</v>
      </c>
      <c r="J257">
        <v>5588600</v>
      </c>
      <c r="K257">
        <v>21</v>
      </c>
      <c r="L257">
        <v>1153369</v>
      </c>
      <c r="M257">
        <v>20046674</v>
      </c>
      <c r="N257">
        <v>265720</v>
      </c>
      <c r="O257" s="12">
        <v>38495777</v>
      </c>
      <c r="P257" s="10">
        <v>48916532</v>
      </c>
      <c r="Q257">
        <v>14</v>
      </c>
      <c r="R257" t="s">
        <v>25</v>
      </c>
    </row>
    <row r="258" spans="2:18">
      <c r="B258">
        <v>3089</v>
      </c>
      <c r="C258" t="s">
        <v>17</v>
      </c>
      <c r="D258">
        <v>23</v>
      </c>
      <c r="E258" t="s">
        <v>38</v>
      </c>
      <c r="F258">
        <v>811111</v>
      </c>
      <c r="G258">
        <v>365</v>
      </c>
      <c r="H258">
        <v>0</v>
      </c>
      <c r="I258">
        <v>1177</v>
      </c>
      <c r="J258">
        <v>15007444</v>
      </c>
      <c r="K258">
        <v>14</v>
      </c>
      <c r="L258">
        <v>935045</v>
      </c>
      <c r="M258">
        <v>24377913</v>
      </c>
      <c r="N258">
        <v>265720</v>
      </c>
      <c r="O258" s="12">
        <v>54999477</v>
      </c>
      <c r="P258" s="10">
        <v>69437609</v>
      </c>
      <c r="Q258">
        <v>13</v>
      </c>
      <c r="R258" t="s">
        <v>25</v>
      </c>
    </row>
    <row r="259" spans="2:18">
      <c r="B259">
        <v>3103</v>
      </c>
      <c r="C259" t="s">
        <v>17</v>
      </c>
      <c r="D259">
        <v>23</v>
      </c>
      <c r="E259" t="s">
        <v>38</v>
      </c>
      <c r="F259">
        <v>811111</v>
      </c>
      <c r="G259">
        <v>365</v>
      </c>
      <c r="H259">
        <v>0</v>
      </c>
      <c r="I259">
        <v>1017</v>
      </c>
      <c r="J259">
        <v>10816891</v>
      </c>
      <c r="K259">
        <v>9</v>
      </c>
      <c r="L259">
        <v>473559</v>
      </c>
      <c r="M259">
        <v>20335173</v>
      </c>
      <c r="N259">
        <v>265720</v>
      </c>
      <c r="O259" s="12">
        <v>44064837</v>
      </c>
      <c r="P259" s="10">
        <v>55874205</v>
      </c>
      <c r="Q259">
        <v>14</v>
      </c>
      <c r="R259" t="s">
        <v>25</v>
      </c>
    </row>
    <row r="260" spans="2:18">
      <c r="B260">
        <v>3106</v>
      </c>
      <c r="C260" t="s">
        <v>17</v>
      </c>
      <c r="D260">
        <v>23</v>
      </c>
      <c r="E260" t="s">
        <v>38</v>
      </c>
      <c r="F260">
        <v>811111</v>
      </c>
      <c r="G260">
        <v>365</v>
      </c>
      <c r="H260">
        <v>0</v>
      </c>
      <c r="I260">
        <v>772</v>
      </c>
      <c r="J260">
        <v>8163538</v>
      </c>
      <c r="K260">
        <v>9</v>
      </c>
      <c r="L260">
        <v>498513</v>
      </c>
      <c r="M260">
        <v>20217494</v>
      </c>
      <c r="N260">
        <v>232024</v>
      </c>
      <c r="O260" s="12">
        <v>38523185</v>
      </c>
      <c r="P260" s="10">
        <v>49352824</v>
      </c>
      <c r="Q260">
        <v>10</v>
      </c>
      <c r="R260" t="s">
        <v>23</v>
      </c>
    </row>
    <row r="261" spans="2:18">
      <c r="B261">
        <v>3413</v>
      </c>
      <c r="C261" t="s">
        <v>21</v>
      </c>
      <c r="D261">
        <v>23</v>
      </c>
      <c r="E261" t="s">
        <v>38</v>
      </c>
      <c r="F261">
        <v>811111</v>
      </c>
      <c r="G261">
        <v>365</v>
      </c>
      <c r="H261">
        <v>0</v>
      </c>
      <c r="I261">
        <v>1160</v>
      </c>
      <c r="J261">
        <v>10571800</v>
      </c>
      <c r="K261">
        <v>8</v>
      </c>
      <c r="L261">
        <v>381904</v>
      </c>
      <c r="M261">
        <v>17424370</v>
      </c>
      <c r="N261">
        <v>189800</v>
      </c>
      <c r="O261" s="12">
        <v>29784419</v>
      </c>
      <c r="P261" s="10">
        <v>36546996</v>
      </c>
      <c r="Q261">
        <v>5</v>
      </c>
      <c r="R261" t="s">
        <v>19</v>
      </c>
    </row>
    <row r="262" spans="2:18">
      <c r="B262">
        <v>3094</v>
      </c>
      <c r="C262" t="s">
        <v>17</v>
      </c>
      <c r="D262">
        <v>23</v>
      </c>
      <c r="E262" t="s">
        <v>38</v>
      </c>
      <c r="F262">
        <v>811111</v>
      </c>
      <c r="G262">
        <v>365</v>
      </c>
      <c r="H262">
        <v>0</v>
      </c>
      <c r="I262">
        <v>460</v>
      </c>
      <c r="J262">
        <v>4951962</v>
      </c>
      <c r="K262">
        <v>7</v>
      </c>
      <c r="L262">
        <v>394723</v>
      </c>
      <c r="M262">
        <v>20581913</v>
      </c>
      <c r="N262">
        <v>284700</v>
      </c>
      <c r="O262" s="12">
        <v>33594128</v>
      </c>
      <c r="P262" s="10">
        <v>43373519</v>
      </c>
      <c r="Q262">
        <v>2</v>
      </c>
      <c r="R262" t="s">
        <v>20</v>
      </c>
    </row>
    <row r="263" spans="2:18">
      <c r="B263">
        <v>3094</v>
      </c>
      <c r="C263" t="s">
        <v>21</v>
      </c>
      <c r="D263">
        <v>23</v>
      </c>
      <c r="E263" t="s">
        <v>38</v>
      </c>
      <c r="F263">
        <v>811111</v>
      </c>
      <c r="G263">
        <v>365</v>
      </c>
      <c r="H263">
        <v>0</v>
      </c>
      <c r="I263">
        <v>460</v>
      </c>
      <c r="J263">
        <v>4951962</v>
      </c>
      <c r="K263">
        <v>7</v>
      </c>
      <c r="L263">
        <v>394723</v>
      </c>
      <c r="M263">
        <v>20581913</v>
      </c>
      <c r="N263">
        <v>284700</v>
      </c>
      <c r="O263" s="12">
        <v>33594128</v>
      </c>
      <c r="P263" s="10">
        <v>43373519</v>
      </c>
      <c r="Q263">
        <v>2</v>
      </c>
      <c r="R263" t="s">
        <v>20</v>
      </c>
    </row>
    <row r="264" spans="2:18">
      <c r="B264">
        <v>3107</v>
      </c>
      <c r="C264" t="s">
        <v>17</v>
      </c>
      <c r="D264">
        <v>23</v>
      </c>
      <c r="E264" t="s">
        <v>38</v>
      </c>
      <c r="F264">
        <v>811111</v>
      </c>
      <c r="G264">
        <v>365</v>
      </c>
      <c r="H264">
        <v>0</v>
      </c>
      <c r="I264">
        <v>583</v>
      </c>
      <c r="J264">
        <v>6313850</v>
      </c>
      <c r="K264">
        <v>5</v>
      </c>
      <c r="L264">
        <v>283089</v>
      </c>
      <c r="M264">
        <v>20703470</v>
      </c>
      <c r="N264">
        <v>265720</v>
      </c>
      <c r="O264" s="12">
        <v>38149220</v>
      </c>
      <c r="P264" s="10">
        <v>48817496</v>
      </c>
      <c r="Q264">
        <v>13</v>
      </c>
      <c r="R264" t="s">
        <v>25</v>
      </c>
    </row>
    <row r="265" spans="2:18">
      <c r="B265">
        <v>3111</v>
      </c>
      <c r="C265" t="s">
        <v>17</v>
      </c>
      <c r="D265">
        <v>23</v>
      </c>
      <c r="E265" t="s">
        <v>38</v>
      </c>
      <c r="F265">
        <v>611711</v>
      </c>
      <c r="G265">
        <v>365</v>
      </c>
      <c r="H265">
        <v>0</v>
      </c>
      <c r="I265">
        <v>1233</v>
      </c>
      <c r="J265">
        <v>12705459</v>
      </c>
      <c r="K265">
        <v>4</v>
      </c>
      <c r="L265">
        <v>215904</v>
      </c>
      <c r="M265">
        <v>19701240</v>
      </c>
      <c r="N265">
        <v>189800</v>
      </c>
      <c r="O265" s="12">
        <v>41908402</v>
      </c>
      <c r="P265" s="10">
        <v>53478062</v>
      </c>
      <c r="Q265">
        <v>14</v>
      </c>
      <c r="R265" t="s">
        <v>25</v>
      </c>
    </row>
    <row r="266" spans="2:18">
      <c r="B266">
        <v>3098</v>
      </c>
      <c r="C266" t="s">
        <v>17</v>
      </c>
      <c r="D266">
        <v>23</v>
      </c>
      <c r="E266" t="s">
        <v>38</v>
      </c>
      <c r="F266">
        <v>611711</v>
      </c>
      <c r="G266">
        <v>365</v>
      </c>
      <c r="H266">
        <v>0</v>
      </c>
      <c r="I266">
        <v>1074</v>
      </c>
      <c r="J266">
        <v>10287118</v>
      </c>
      <c r="K266">
        <v>4</v>
      </c>
      <c r="L266">
        <v>200137</v>
      </c>
      <c r="M266">
        <v>18313295</v>
      </c>
      <c r="N266">
        <v>531440</v>
      </c>
      <c r="O266" s="12">
        <v>38742454</v>
      </c>
      <c r="P266" s="10">
        <v>49429368</v>
      </c>
      <c r="Q266">
        <v>13</v>
      </c>
      <c r="R266" t="s">
        <v>25</v>
      </c>
    </row>
    <row r="267" spans="2:18">
      <c r="B267">
        <v>3102</v>
      </c>
      <c r="C267" t="s">
        <v>17</v>
      </c>
      <c r="D267">
        <v>23</v>
      </c>
      <c r="E267" t="s">
        <v>38</v>
      </c>
      <c r="F267">
        <v>611711</v>
      </c>
      <c r="G267">
        <v>365</v>
      </c>
      <c r="H267">
        <v>0</v>
      </c>
      <c r="I267">
        <v>937</v>
      </c>
      <c r="J267">
        <v>8944664</v>
      </c>
      <c r="K267">
        <v>3</v>
      </c>
      <c r="L267">
        <v>150009</v>
      </c>
      <c r="M267">
        <v>18251167</v>
      </c>
      <c r="N267">
        <v>531440</v>
      </c>
      <c r="O267" s="12">
        <v>37333182</v>
      </c>
      <c r="P267" s="10">
        <v>47433439</v>
      </c>
      <c r="Q267">
        <v>14</v>
      </c>
      <c r="R267" t="s">
        <v>25</v>
      </c>
    </row>
    <row r="268" spans="2:18">
      <c r="B268">
        <v>3078</v>
      </c>
      <c r="C268" t="s">
        <v>17</v>
      </c>
      <c r="D268">
        <v>23</v>
      </c>
      <c r="E268" t="s">
        <v>38</v>
      </c>
      <c r="F268">
        <v>611711</v>
      </c>
      <c r="G268">
        <v>339</v>
      </c>
      <c r="H268">
        <v>26</v>
      </c>
      <c r="I268">
        <v>593</v>
      </c>
      <c r="J268">
        <v>5852729</v>
      </c>
      <c r="K268">
        <v>1</v>
      </c>
      <c r="L268">
        <v>51698</v>
      </c>
      <c r="M268">
        <v>17525756</v>
      </c>
      <c r="N268">
        <v>423072</v>
      </c>
      <c r="O268" s="12">
        <v>31844061</v>
      </c>
      <c r="P268" s="10">
        <v>40828781</v>
      </c>
      <c r="Q268">
        <v>14</v>
      </c>
      <c r="R268" t="s">
        <v>25</v>
      </c>
    </row>
    <row r="269" spans="2:18">
      <c r="B269">
        <v>3123</v>
      </c>
      <c r="C269" t="s">
        <v>17</v>
      </c>
      <c r="D269">
        <v>23</v>
      </c>
      <c r="E269" t="s">
        <v>38</v>
      </c>
      <c r="F269">
        <v>611711</v>
      </c>
      <c r="G269">
        <v>346</v>
      </c>
      <c r="H269">
        <v>19</v>
      </c>
      <c r="I269">
        <v>696</v>
      </c>
      <c r="J269">
        <v>6910760</v>
      </c>
      <c r="K269">
        <v>1</v>
      </c>
      <c r="L269">
        <v>26005</v>
      </c>
      <c r="M269">
        <v>17995596</v>
      </c>
      <c r="N269">
        <v>431808</v>
      </c>
      <c r="O269" s="12">
        <v>35305080</v>
      </c>
      <c r="P269" s="10">
        <v>45146045</v>
      </c>
      <c r="Q269">
        <v>14</v>
      </c>
      <c r="R269" t="s">
        <v>25</v>
      </c>
    </row>
    <row r="270" spans="2:18">
      <c r="B270">
        <v>2483</v>
      </c>
      <c r="C270" t="s">
        <v>17</v>
      </c>
      <c r="D270">
        <v>23</v>
      </c>
      <c r="E270" t="s">
        <v>38</v>
      </c>
      <c r="F270">
        <v>811111</v>
      </c>
      <c r="G270">
        <v>94</v>
      </c>
      <c r="H270">
        <v>88</v>
      </c>
      <c r="I270">
        <v>210</v>
      </c>
      <c r="J270">
        <v>2696386</v>
      </c>
      <c r="K270">
        <v>0</v>
      </c>
      <c r="L270">
        <v>0</v>
      </c>
      <c r="M270">
        <v>6309659</v>
      </c>
      <c r="N270">
        <v>58656</v>
      </c>
      <c r="O270" s="12">
        <v>11969098</v>
      </c>
      <c r="P270" s="10">
        <v>15268445</v>
      </c>
      <c r="Q270">
        <v>8</v>
      </c>
      <c r="R270" t="s">
        <v>20</v>
      </c>
    </row>
    <row r="271" spans="2:18">
      <c r="B271">
        <v>2567</v>
      </c>
      <c r="C271" t="s">
        <v>17</v>
      </c>
      <c r="D271">
        <v>23</v>
      </c>
      <c r="E271" t="s">
        <v>38</v>
      </c>
      <c r="F271">
        <v>811111</v>
      </c>
      <c r="G271">
        <v>278</v>
      </c>
      <c r="H271">
        <v>87</v>
      </c>
      <c r="I271">
        <v>598</v>
      </c>
      <c r="J271">
        <v>6362752</v>
      </c>
      <c r="K271">
        <v>0</v>
      </c>
      <c r="L271">
        <v>0</v>
      </c>
      <c r="M271">
        <v>15493943</v>
      </c>
      <c r="N271">
        <v>130104</v>
      </c>
      <c r="O271" s="12">
        <v>28869258</v>
      </c>
      <c r="P271" s="10">
        <v>37642047</v>
      </c>
      <c r="Q271">
        <v>16</v>
      </c>
      <c r="R271" t="s">
        <v>27</v>
      </c>
    </row>
    <row r="272" spans="2:18">
      <c r="B272">
        <v>3134</v>
      </c>
      <c r="C272" t="s">
        <v>21</v>
      </c>
      <c r="D272">
        <v>23</v>
      </c>
      <c r="E272" t="s">
        <v>38</v>
      </c>
      <c r="F272">
        <v>811111</v>
      </c>
      <c r="G272">
        <v>285</v>
      </c>
      <c r="H272">
        <v>21</v>
      </c>
      <c r="I272">
        <v>366</v>
      </c>
      <c r="J272">
        <v>3335586</v>
      </c>
      <c r="K272">
        <v>0</v>
      </c>
      <c r="L272">
        <v>0</v>
      </c>
      <c r="M272">
        <v>13605330</v>
      </c>
      <c r="N272">
        <v>177840</v>
      </c>
      <c r="O272" s="12">
        <v>18191253</v>
      </c>
      <c r="P272" s="10">
        <v>22347044</v>
      </c>
      <c r="Q272">
        <v>5</v>
      </c>
      <c r="R272" t="s">
        <v>20</v>
      </c>
    </row>
    <row r="273" spans="2:18">
      <c r="B273">
        <v>3133</v>
      </c>
      <c r="C273" t="s">
        <v>17</v>
      </c>
      <c r="D273">
        <v>23</v>
      </c>
      <c r="E273" t="s">
        <v>38</v>
      </c>
      <c r="F273">
        <v>851111</v>
      </c>
      <c r="G273">
        <v>335</v>
      </c>
      <c r="H273">
        <v>30</v>
      </c>
      <c r="I273">
        <v>698</v>
      </c>
      <c r="J273">
        <v>6695029</v>
      </c>
      <c r="K273">
        <v>0</v>
      </c>
      <c r="L273">
        <v>0</v>
      </c>
      <c r="M273">
        <v>16831202</v>
      </c>
      <c r="N273">
        <v>418080</v>
      </c>
      <c r="O273" s="12">
        <v>31725338</v>
      </c>
      <c r="P273" s="10">
        <v>40632361</v>
      </c>
      <c r="Q273">
        <v>12</v>
      </c>
      <c r="R273" t="s">
        <v>25</v>
      </c>
    </row>
    <row r="274" spans="2:18">
      <c r="B274">
        <v>3113</v>
      </c>
      <c r="C274" t="s">
        <v>17</v>
      </c>
      <c r="D274">
        <v>23</v>
      </c>
      <c r="E274" t="s">
        <v>38</v>
      </c>
      <c r="F274">
        <v>611711</v>
      </c>
      <c r="G274">
        <v>343</v>
      </c>
      <c r="H274">
        <v>22</v>
      </c>
      <c r="I274">
        <v>420</v>
      </c>
      <c r="J274">
        <v>4178627</v>
      </c>
      <c r="K274">
        <v>0</v>
      </c>
      <c r="L274">
        <v>0</v>
      </c>
      <c r="M274">
        <v>17875238</v>
      </c>
      <c r="N274">
        <v>445900</v>
      </c>
      <c r="O274" s="12">
        <v>30576598</v>
      </c>
      <c r="P274" s="10">
        <v>39250449</v>
      </c>
      <c r="Q274">
        <v>14</v>
      </c>
      <c r="R274" t="s">
        <v>25</v>
      </c>
    </row>
    <row r="275" spans="2:18">
      <c r="B275">
        <v>3095</v>
      </c>
      <c r="C275" t="s">
        <v>17</v>
      </c>
      <c r="D275">
        <v>23</v>
      </c>
      <c r="E275" t="s">
        <v>38</v>
      </c>
      <c r="F275">
        <v>611711</v>
      </c>
      <c r="G275">
        <v>358</v>
      </c>
      <c r="H275">
        <v>7</v>
      </c>
      <c r="I275">
        <v>820</v>
      </c>
      <c r="J275">
        <v>8179437</v>
      </c>
      <c r="K275">
        <v>0</v>
      </c>
      <c r="L275">
        <v>0</v>
      </c>
      <c r="M275">
        <v>18705358</v>
      </c>
      <c r="N275">
        <v>595712</v>
      </c>
      <c r="O275" s="12">
        <v>37750480</v>
      </c>
      <c r="P275" s="10">
        <v>48115367</v>
      </c>
      <c r="Q275">
        <v>14</v>
      </c>
      <c r="R275" t="s">
        <v>25</v>
      </c>
    </row>
    <row r="276" spans="2:18">
      <c r="B276">
        <v>3079</v>
      </c>
      <c r="C276" t="s">
        <v>17</v>
      </c>
      <c r="D276">
        <v>23</v>
      </c>
      <c r="E276" t="s">
        <v>38</v>
      </c>
      <c r="F276">
        <v>611711</v>
      </c>
      <c r="G276">
        <v>358</v>
      </c>
      <c r="H276">
        <v>7</v>
      </c>
      <c r="I276">
        <v>676</v>
      </c>
      <c r="J276">
        <v>6677282</v>
      </c>
      <c r="K276">
        <v>0</v>
      </c>
      <c r="L276">
        <v>0</v>
      </c>
      <c r="M276">
        <v>18522920</v>
      </c>
      <c r="N276">
        <v>554944</v>
      </c>
      <c r="O276" s="12">
        <v>34154581</v>
      </c>
      <c r="P276" s="10">
        <v>43621470</v>
      </c>
      <c r="Q276">
        <v>14</v>
      </c>
      <c r="R276" t="s">
        <v>25</v>
      </c>
    </row>
    <row r="277" spans="2:18">
      <c r="B277">
        <v>3118</v>
      </c>
      <c r="C277" t="s">
        <v>17</v>
      </c>
      <c r="D277">
        <v>23</v>
      </c>
      <c r="E277" t="s">
        <v>38</v>
      </c>
      <c r="F277">
        <v>611711</v>
      </c>
      <c r="G277">
        <v>358</v>
      </c>
      <c r="H277">
        <v>7</v>
      </c>
      <c r="I277">
        <v>846</v>
      </c>
      <c r="J277">
        <v>8522770</v>
      </c>
      <c r="K277">
        <v>0</v>
      </c>
      <c r="L277">
        <v>0</v>
      </c>
      <c r="M277">
        <v>18891520</v>
      </c>
      <c r="N277">
        <v>521248</v>
      </c>
      <c r="O277" s="12">
        <v>39300966</v>
      </c>
      <c r="P277" s="10">
        <v>50086087</v>
      </c>
      <c r="Q277">
        <v>13</v>
      </c>
      <c r="R277" t="s">
        <v>25</v>
      </c>
    </row>
    <row r="278" spans="2:18">
      <c r="B278">
        <v>3126</v>
      </c>
      <c r="C278" t="s">
        <v>17</v>
      </c>
      <c r="D278">
        <v>23</v>
      </c>
      <c r="E278" t="s">
        <v>38</v>
      </c>
      <c r="F278">
        <v>811111</v>
      </c>
      <c r="G278">
        <v>365</v>
      </c>
      <c r="H278">
        <v>0</v>
      </c>
      <c r="I278">
        <v>694</v>
      </c>
      <c r="J278">
        <v>7204691</v>
      </c>
      <c r="K278">
        <v>0</v>
      </c>
      <c r="L278">
        <v>0</v>
      </c>
      <c r="M278">
        <v>19846298</v>
      </c>
      <c r="N278">
        <v>265720</v>
      </c>
      <c r="O278" s="12">
        <v>39362489</v>
      </c>
      <c r="P278" s="10">
        <v>50046945</v>
      </c>
      <c r="Q278">
        <v>14</v>
      </c>
      <c r="R278" t="s">
        <v>25</v>
      </c>
    </row>
    <row r="279" spans="2:18">
      <c r="B279">
        <v>3131</v>
      </c>
      <c r="C279" t="s">
        <v>17</v>
      </c>
      <c r="D279">
        <v>23</v>
      </c>
      <c r="E279" t="s">
        <v>38</v>
      </c>
      <c r="F279">
        <v>811111</v>
      </c>
      <c r="G279">
        <v>365</v>
      </c>
      <c r="H279">
        <v>0</v>
      </c>
      <c r="I279">
        <v>407</v>
      </c>
      <c r="J279">
        <v>4415351</v>
      </c>
      <c r="K279">
        <v>0</v>
      </c>
      <c r="L279">
        <v>0</v>
      </c>
      <c r="M279">
        <v>20741346</v>
      </c>
      <c r="N279">
        <v>265720</v>
      </c>
      <c r="O279" s="12">
        <v>36164372</v>
      </c>
      <c r="P279" s="10">
        <v>46338744</v>
      </c>
      <c r="Q279">
        <v>14</v>
      </c>
      <c r="R279" t="s">
        <v>25</v>
      </c>
    </row>
    <row r="280" spans="2:18">
      <c r="B280">
        <v>3085</v>
      </c>
      <c r="C280" t="s">
        <v>17</v>
      </c>
      <c r="D280">
        <v>23</v>
      </c>
      <c r="E280" t="s">
        <v>38</v>
      </c>
      <c r="F280">
        <v>851111</v>
      </c>
      <c r="G280">
        <v>365</v>
      </c>
      <c r="H280">
        <v>0</v>
      </c>
      <c r="I280">
        <v>555</v>
      </c>
      <c r="J280">
        <v>5831397</v>
      </c>
      <c r="K280">
        <v>0</v>
      </c>
      <c r="L280">
        <v>0</v>
      </c>
      <c r="M280">
        <v>20088433</v>
      </c>
      <c r="N280">
        <v>265720</v>
      </c>
      <c r="O280" s="12">
        <v>37485964</v>
      </c>
      <c r="P280" s="10">
        <v>47872782</v>
      </c>
      <c r="Q280">
        <v>14</v>
      </c>
      <c r="R280" t="s">
        <v>25</v>
      </c>
    </row>
    <row r="281" spans="2:18">
      <c r="B281">
        <v>3084</v>
      </c>
      <c r="C281" t="s">
        <v>17</v>
      </c>
      <c r="D281">
        <v>23</v>
      </c>
      <c r="E281" t="s">
        <v>38</v>
      </c>
      <c r="F281">
        <v>611711</v>
      </c>
      <c r="G281">
        <v>365</v>
      </c>
      <c r="H281">
        <v>0</v>
      </c>
      <c r="I281">
        <v>1063</v>
      </c>
      <c r="J281">
        <v>10660328</v>
      </c>
      <c r="K281">
        <v>0</v>
      </c>
      <c r="L281">
        <v>0</v>
      </c>
      <c r="M281">
        <v>19173594</v>
      </c>
      <c r="N281">
        <v>531440</v>
      </c>
      <c r="O281" s="12">
        <v>39956109</v>
      </c>
      <c r="P281" s="10">
        <v>50858020</v>
      </c>
      <c r="Q281">
        <v>14</v>
      </c>
      <c r="R281" t="s">
        <v>25</v>
      </c>
    </row>
    <row r="282" spans="2:18">
      <c r="B282">
        <v>3104</v>
      </c>
      <c r="C282" t="s">
        <v>17</v>
      </c>
      <c r="D282">
        <v>23</v>
      </c>
      <c r="E282" t="s">
        <v>38</v>
      </c>
      <c r="F282">
        <v>611711</v>
      </c>
      <c r="G282">
        <v>365</v>
      </c>
      <c r="H282">
        <v>0</v>
      </c>
      <c r="I282">
        <v>1378</v>
      </c>
      <c r="J282">
        <v>14571706</v>
      </c>
      <c r="K282">
        <v>0</v>
      </c>
      <c r="L282">
        <v>0</v>
      </c>
      <c r="M282">
        <v>20217494</v>
      </c>
      <c r="N282">
        <v>531440</v>
      </c>
      <c r="O282" s="12">
        <v>46128328</v>
      </c>
      <c r="P282" s="10">
        <v>58688363</v>
      </c>
      <c r="Q282">
        <v>14</v>
      </c>
      <c r="R282" t="s">
        <v>25</v>
      </c>
    </row>
    <row r="283" spans="2:18">
      <c r="B283">
        <v>3092</v>
      </c>
      <c r="C283" t="s">
        <v>17</v>
      </c>
      <c r="D283">
        <v>23</v>
      </c>
      <c r="E283" t="s">
        <v>38</v>
      </c>
      <c r="F283">
        <v>611711</v>
      </c>
      <c r="G283">
        <v>365</v>
      </c>
      <c r="H283">
        <v>0</v>
      </c>
      <c r="I283">
        <v>983</v>
      </c>
      <c r="J283">
        <v>10098105</v>
      </c>
      <c r="K283">
        <v>0</v>
      </c>
      <c r="L283">
        <v>0</v>
      </c>
      <c r="M283">
        <v>19640506</v>
      </c>
      <c r="N283">
        <v>588380</v>
      </c>
      <c r="O283" s="12">
        <v>41890480</v>
      </c>
      <c r="P283" s="10">
        <v>53413149</v>
      </c>
      <c r="Q283">
        <v>14</v>
      </c>
      <c r="R283" t="s">
        <v>25</v>
      </c>
    </row>
    <row r="284" spans="2:18">
      <c r="B284">
        <v>3119</v>
      </c>
      <c r="C284" t="s">
        <v>17</v>
      </c>
      <c r="D284">
        <v>23</v>
      </c>
      <c r="E284" t="s">
        <v>38</v>
      </c>
      <c r="F284">
        <v>611711</v>
      </c>
      <c r="G284">
        <v>365</v>
      </c>
      <c r="H284">
        <v>0</v>
      </c>
      <c r="I284">
        <v>1050</v>
      </c>
      <c r="J284">
        <v>10817651</v>
      </c>
      <c r="K284">
        <v>0</v>
      </c>
      <c r="L284">
        <v>0</v>
      </c>
      <c r="M284">
        <v>19697446</v>
      </c>
      <c r="N284">
        <v>474500</v>
      </c>
      <c r="O284" s="12">
        <v>42561624</v>
      </c>
      <c r="P284" s="10">
        <v>54113790</v>
      </c>
      <c r="Q284">
        <v>14</v>
      </c>
      <c r="R284" t="s">
        <v>25</v>
      </c>
    </row>
    <row r="285" spans="2:18">
      <c r="B285">
        <v>3110</v>
      </c>
      <c r="C285" t="s">
        <v>17</v>
      </c>
      <c r="D285">
        <v>23</v>
      </c>
      <c r="E285" t="s">
        <v>38</v>
      </c>
      <c r="F285">
        <v>611711</v>
      </c>
      <c r="G285">
        <v>365</v>
      </c>
      <c r="H285">
        <v>0</v>
      </c>
      <c r="I285">
        <v>1011</v>
      </c>
      <c r="J285">
        <v>10058553</v>
      </c>
      <c r="K285">
        <v>0</v>
      </c>
      <c r="L285">
        <v>0</v>
      </c>
      <c r="M285">
        <v>19021754</v>
      </c>
      <c r="N285">
        <v>474500</v>
      </c>
      <c r="O285" s="12">
        <v>40958055</v>
      </c>
      <c r="P285" s="10">
        <v>52109804</v>
      </c>
      <c r="Q285">
        <v>14</v>
      </c>
      <c r="R285" t="s">
        <v>25</v>
      </c>
    </row>
    <row r="286" spans="2:18">
      <c r="B286">
        <v>3127</v>
      </c>
      <c r="C286" t="s">
        <v>17</v>
      </c>
      <c r="D286">
        <v>23</v>
      </c>
      <c r="E286" t="s">
        <v>38</v>
      </c>
      <c r="F286">
        <v>611711</v>
      </c>
      <c r="G286">
        <v>365</v>
      </c>
      <c r="H286">
        <v>0</v>
      </c>
      <c r="I286">
        <v>937</v>
      </c>
      <c r="J286">
        <v>9126981</v>
      </c>
      <c r="K286">
        <v>0</v>
      </c>
      <c r="L286">
        <v>0</v>
      </c>
      <c r="M286">
        <v>18623174</v>
      </c>
      <c r="N286">
        <v>474500</v>
      </c>
      <c r="O286" s="12">
        <v>39568115</v>
      </c>
      <c r="P286" s="10">
        <v>50420690</v>
      </c>
      <c r="Q286">
        <v>14</v>
      </c>
      <c r="R286" t="s">
        <v>25</v>
      </c>
    </row>
    <row r="287" spans="2:18">
      <c r="B287">
        <v>3100</v>
      </c>
      <c r="C287" t="s">
        <v>17</v>
      </c>
      <c r="D287">
        <v>23</v>
      </c>
      <c r="E287" t="s">
        <v>38</v>
      </c>
      <c r="F287">
        <v>611711</v>
      </c>
      <c r="G287">
        <v>365</v>
      </c>
      <c r="H287">
        <v>0</v>
      </c>
      <c r="I287">
        <v>904</v>
      </c>
      <c r="J287">
        <v>9284764</v>
      </c>
      <c r="K287">
        <v>0</v>
      </c>
      <c r="L287">
        <v>0</v>
      </c>
      <c r="M287">
        <v>19636707</v>
      </c>
      <c r="N287">
        <v>607360</v>
      </c>
      <c r="O287" s="12">
        <v>38550951</v>
      </c>
      <c r="P287" s="10">
        <v>49474391</v>
      </c>
      <c r="Q287">
        <v>14</v>
      </c>
      <c r="R287" t="s">
        <v>25</v>
      </c>
    </row>
    <row r="288" spans="2:18">
      <c r="B288">
        <v>3069</v>
      </c>
      <c r="C288" t="s">
        <v>17</v>
      </c>
      <c r="D288">
        <v>23</v>
      </c>
      <c r="E288" t="s">
        <v>38</v>
      </c>
      <c r="F288">
        <v>611711</v>
      </c>
      <c r="G288">
        <v>365</v>
      </c>
      <c r="H288">
        <v>0</v>
      </c>
      <c r="I288">
        <v>926</v>
      </c>
      <c r="J288">
        <v>9124630</v>
      </c>
      <c r="K288">
        <v>0</v>
      </c>
      <c r="L288">
        <v>0</v>
      </c>
      <c r="M288">
        <v>18839547</v>
      </c>
      <c r="N288">
        <v>588380</v>
      </c>
      <c r="O288" s="12">
        <v>39928472</v>
      </c>
      <c r="P288" s="10">
        <v>50892142</v>
      </c>
      <c r="Q288">
        <v>14</v>
      </c>
      <c r="R288" t="s">
        <v>25</v>
      </c>
    </row>
    <row r="289" spans="2:18">
      <c r="B289">
        <v>3096</v>
      </c>
      <c r="C289" t="s">
        <v>17</v>
      </c>
      <c r="D289">
        <v>23</v>
      </c>
      <c r="E289" t="s">
        <v>38</v>
      </c>
      <c r="F289">
        <v>611711</v>
      </c>
      <c r="G289">
        <v>365</v>
      </c>
      <c r="H289">
        <v>0</v>
      </c>
      <c r="I289">
        <v>781</v>
      </c>
      <c r="J289">
        <v>8230796</v>
      </c>
      <c r="K289">
        <v>0</v>
      </c>
      <c r="L289">
        <v>0</v>
      </c>
      <c r="M289">
        <v>20149167</v>
      </c>
      <c r="N289">
        <v>588380</v>
      </c>
      <c r="O289" s="12">
        <v>40675546</v>
      </c>
      <c r="P289" s="10">
        <v>55563052</v>
      </c>
      <c r="Q289">
        <v>17</v>
      </c>
      <c r="R289" t="s">
        <v>27</v>
      </c>
    </row>
    <row r="290" spans="2:18">
      <c r="B290">
        <v>3116</v>
      </c>
      <c r="C290" t="s">
        <v>17</v>
      </c>
      <c r="D290">
        <v>23</v>
      </c>
      <c r="E290" t="s">
        <v>38</v>
      </c>
      <c r="F290">
        <v>611711</v>
      </c>
      <c r="G290">
        <v>365</v>
      </c>
      <c r="H290">
        <v>0</v>
      </c>
      <c r="I290">
        <v>650</v>
      </c>
      <c r="J290">
        <v>6403686</v>
      </c>
      <c r="K290">
        <v>0</v>
      </c>
      <c r="L290">
        <v>0</v>
      </c>
      <c r="M290">
        <v>18835753</v>
      </c>
      <c r="N290">
        <v>588380</v>
      </c>
      <c r="O290" s="12">
        <v>34377802</v>
      </c>
      <c r="P290" s="10">
        <v>43955580</v>
      </c>
      <c r="Q290">
        <v>14</v>
      </c>
      <c r="R290" t="s">
        <v>25</v>
      </c>
    </row>
    <row r="291" spans="2:18">
      <c r="B291">
        <v>3091</v>
      </c>
      <c r="C291" t="s">
        <v>17</v>
      </c>
      <c r="D291">
        <v>23</v>
      </c>
      <c r="E291" t="s">
        <v>38</v>
      </c>
      <c r="F291">
        <v>851111</v>
      </c>
      <c r="G291">
        <v>365</v>
      </c>
      <c r="H291">
        <v>0</v>
      </c>
      <c r="I291">
        <v>564</v>
      </c>
      <c r="J291">
        <v>5873328</v>
      </c>
      <c r="K291">
        <v>0</v>
      </c>
      <c r="L291">
        <v>0</v>
      </c>
      <c r="M291">
        <v>19910020</v>
      </c>
      <c r="N291">
        <v>265720</v>
      </c>
      <c r="O291" s="12">
        <v>36332460</v>
      </c>
      <c r="P291" s="10">
        <v>46240310</v>
      </c>
      <c r="Q291">
        <v>14</v>
      </c>
      <c r="R291" t="s">
        <v>25</v>
      </c>
    </row>
    <row r="292" spans="2:18">
      <c r="B292">
        <v>3090</v>
      </c>
      <c r="C292" t="s">
        <v>17</v>
      </c>
      <c r="D292">
        <v>23</v>
      </c>
      <c r="E292" t="s">
        <v>38</v>
      </c>
      <c r="F292">
        <v>611711</v>
      </c>
      <c r="G292">
        <v>365</v>
      </c>
      <c r="H292">
        <v>0</v>
      </c>
      <c r="I292">
        <v>401</v>
      </c>
      <c r="J292">
        <v>3991984</v>
      </c>
      <c r="K292">
        <v>0</v>
      </c>
      <c r="L292">
        <v>0</v>
      </c>
      <c r="M292">
        <v>19033146</v>
      </c>
      <c r="N292">
        <v>588380</v>
      </c>
      <c r="O292" s="12">
        <v>32163493</v>
      </c>
      <c r="P292" s="10">
        <v>41257047</v>
      </c>
      <c r="Q292">
        <v>14</v>
      </c>
      <c r="R292" t="s">
        <v>25</v>
      </c>
    </row>
    <row r="293" spans="2:18">
      <c r="B293">
        <v>3077</v>
      </c>
      <c r="C293" t="s">
        <v>17</v>
      </c>
      <c r="D293">
        <v>23</v>
      </c>
      <c r="E293" t="s">
        <v>38</v>
      </c>
      <c r="F293">
        <v>851111</v>
      </c>
      <c r="G293">
        <v>365</v>
      </c>
      <c r="H293">
        <v>0</v>
      </c>
      <c r="I293">
        <v>806</v>
      </c>
      <c r="J293">
        <v>8347040</v>
      </c>
      <c r="K293">
        <v>0</v>
      </c>
      <c r="L293">
        <v>0</v>
      </c>
      <c r="M293">
        <v>19799934</v>
      </c>
      <c r="N293">
        <v>265720</v>
      </c>
      <c r="O293" s="12">
        <v>39435247</v>
      </c>
      <c r="P293" s="10">
        <v>50137802</v>
      </c>
      <c r="Q293">
        <v>14</v>
      </c>
      <c r="R293" t="s">
        <v>25</v>
      </c>
    </row>
    <row r="294" spans="2:18">
      <c r="B294">
        <v>3122</v>
      </c>
      <c r="C294" t="s">
        <v>17</v>
      </c>
      <c r="D294">
        <v>23</v>
      </c>
      <c r="E294" t="s">
        <v>38</v>
      </c>
      <c r="F294">
        <v>611711</v>
      </c>
      <c r="G294">
        <v>365</v>
      </c>
      <c r="H294">
        <v>0</v>
      </c>
      <c r="I294">
        <v>476</v>
      </c>
      <c r="J294">
        <v>4986222</v>
      </c>
      <c r="K294">
        <v>0</v>
      </c>
      <c r="L294">
        <v>0</v>
      </c>
      <c r="M294">
        <v>20027694</v>
      </c>
      <c r="N294">
        <v>474500</v>
      </c>
      <c r="O294" s="12">
        <v>34173245</v>
      </c>
      <c r="P294" s="10">
        <v>43813702</v>
      </c>
      <c r="Q294">
        <v>14</v>
      </c>
      <c r="R294" t="s">
        <v>25</v>
      </c>
    </row>
    <row r="295" spans="2:18">
      <c r="B295">
        <v>3093</v>
      </c>
      <c r="C295" t="s">
        <v>17</v>
      </c>
      <c r="D295">
        <v>23</v>
      </c>
      <c r="E295" t="s">
        <v>38</v>
      </c>
      <c r="F295">
        <v>611711</v>
      </c>
      <c r="G295">
        <v>365</v>
      </c>
      <c r="H295">
        <v>0</v>
      </c>
      <c r="I295">
        <v>800</v>
      </c>
      <c r="J295">
        <v>7659089</v>
      </c>
      <c r="K295">
        <v>0</v>
      </c>
      <c r="L295">
        <v>0</v>
      </c>
      <c r="M295">
        <v>18304313</v>
      </c>
      <c r="N295">
        <v>531440</v>
      </c>
      <c r="O295" s="12">
        <v>37723063</v>
      </c>
      <c r="P295" s="10">
        <v>47997985</v>
      </c>
      <c r="Q295">
        <v>12</v>
      </c>
      <c r="R295" t="s">
        <v>25</v>
      </c>
    </row>
    <row r="296" spans="2:18">
      <c r="B296">
        <v>3121</v>
      </c>
      <c r="C296" t="s">
        <v>17</v>
      </c>
      <c r="D296">
        <v>23</v>
      </c>
      <c r="E296" t="s">
        <v>38</v>
      </c>
      <c r="F296">
        <v>611711</v>
      </c>
      <c r="G296">
        <v>365</v>
      </c>
      <c r="H296">
        <v>0</v>
      </c>
      <c r="I296">
        <v>869</v>
      </c>
      <c r="J296">
        <v>8614720</v>
      </c>
      <c r="K296">
        <v>0</v>
      </c>
      <c r="L296">
        <v>0</v>
      </c>
      <c r="M296">
        <v>18953427</v>
      </c>
      <c r="N296">
        <v>588380</v>
      </c>
      <c r="O296" s="12">
        <v>39549519</v>
      </c>
      <c r="P296" s="10">
        <v>50280555</v>
      </c>
      <c r="Q296">
        <v>12</v>
      </c>
      <c r="R296" t="s">
        <v>25</v>
      </c>
    </row>
    <row r="297" spans="2:18">
      <c r="B297">
        <v>3124</v>
      </c>
      <c r="C297" t="s">
        <v>17</v>
      </c>
      <c r="D297">
        <v>23</v>
      </c>
      <c r="E297" t="s">
        <v>38</v>
      </c>
      <c r="F297">
        <v>511111</v>
      </c>
      <c r="G297">
        <v>365</v>
      </c>
      <c r="H297">
        <v>0</v>
      </c>
      <c r="I297">
        <v>789</v>
      </c>
      <c r="J297">
        <v>8598650</v>
      </c>
      <c r="K297">
        <v>0</v>
      </c>
      <c r="L297">
        <v>0</v>
      </c>
      <c r="M297">
        <v>20836246</v>
      </c>
      <c r="N297">
        <v>588380</v>
      </c>
      <c r="O297" s="12">
        <v>41934652</v>
      </c>
      <c r="P297" s="10">
        <v>53330144</v>
      </c>
      <c r="Q297">
        <v>14</v>
      </c>
      <c r="R297" t="s">
        <v>25</v>
      </c>
    </row>
    <row r="298" spans="2:18">
      <c r="B298">
        <v>3070</v>
      </c>
      <c r="C298" t="s">
        <v>17</v>
      </c>
      <c r="D298">
        <v>23</v>
      </c>
      <c r="E298" t="s">
        <v>38</v>
      </c>
      <c r="F298">
        <v>511111</v>
      </c>
      <c r="G298">
        <v>365</v>
      </c>
      <c r="H298">
        <v>0</v>
      </c>
      <c r="I298">
        <v>767</v>
      </c>
      <c r="J298">
        <v>7682747</v>
      </c>
      <c r="K298">
        <v>0</v>
      </c>
      <c r="L298">
        <v>0</v>
      </c>
      <c r="M298">
        <v>19150820</v>
      </c>
      <c r="N298">
        <v>588380</v>
      </c>
      <c r="O298" s="12">
        <v>38844552</v>
      </c>
      <c r="P298" s="10">
        <v>49564375</v>
      </c>
      <c r="Q298">
        <v>14</v>
      </c>
      <c r="R298" t="s">
        <v>25</v>
      </c>
    </row>
    <row r="299" spans="2:18">
      <c r="B299">
        <v>3101</v>
      </c>
      <c r="C299" t="s">
        <v>17</v>
      </c>
      <c r="D299">
        <v>23</v>
      </c>
      <c r="E299" t="s">
        <v>38</v>
      </c>
      <c r="F299">
        <v>611711</v>
      </c>
      <c r="G299">
        <v>365</v>
      </c>
      <c r="H299">
        <v>0</v>
      </c>
      <c r="I299">
        <v>859</v>
      </c>
      <c r="J299">
        <v>9059644</v>
      </c>
      <c r="K299">
        <v>0</v>
      </c>
      <c r="L299">
        <v>0</v>
      </c>
      <c r="M299">
        <v>20164353</v>
      </c>
      <c r="N299">
        <v>531440</v>
      </c>
      <c r="O299" s="12">
        <v>40456700</v>
      </c>
      <c r="P299" s="10">
        <v>51483162</v>
      </c>
      <c r="Q299">
        <v>14</v>
      </c>
      <c r="R299" t="s">
        <v>25</v>
      </c>
    </row>
    <row r="300" spans="2:18">
      <c r="B300">
        <v>3130</v>
      </c>
      <c r="C300" t="s">
        <v>17</v>
      </c>
      <c r="D300">
        <v>23</v>
      </c>
      <c r="E300" t="s">
        <v>38</v>
      </c>
      <c r="F300">
        <v>511111</v>
      </c>
      <c r="G300">
        <v>365</v>
      </c>
      <c r="H300">
        <v>0</v>
      </c>
      <c r="I300">
        <v>787</v>
      </c>
      <c r="J300">
        <v>8184650</v>
      </c>
      <c r="K300">
        <v>0</v>
      </c>
      <c r="L300">
        <v>0</v>
      </c>
      <c r="M300">
        <v>19883447</v>
      </c>
      <c r="N300">
        <v>531440</v>
      </c>
      <c r="O300" s="12">
        <v>40266883</v>
      </c>
      <c r="P300" s="10">
        <v>51343948</v>
      </c>
      <c r="Q300">
        <v>14</v>
      </c>
      <c r="R300" t="s">
        <v>25</v>
      </c>
    </row>
    <row r="301" spans="2:18">
      <c r="B301">
        <v>3125</v>
      </c>
      <c r="C301" t="s">
        <v>17</v>
      </c>
      <c r="D301">
        <v>23</v>
      </c>
      <c r="E301" t="s">
        <v>38</v>
      </c>
      <c r="F301">
        <v>511111</v>
      </c>
      <c r="G301">
        <v>365</v>
      </c>
      <c r="H301">
        <v>0</v>
      </c>
      <c r="I301">
        <v>864</v>
      </c>
      <c r="J301">
        <v>9102084</v>
      </c>
      <c r="K301">
        <v>0</v>
      </c>
      <c r="L301">
        <v>0</v>
      </c>
      <c r="M301">
        <v>20141574</v>
      </c>
      <c r="N301">
        <v>588380</v>
      </c>
      <c r="O301" s="12">
        <v>40147677</v>
      </c>
      <c r="P301" s="10">
        <v>51372548</v>
      </c>
      <c r="Q301">
        <v>14</v>
      </c>
      <c r="R301" t="s">
        <v>25</v>
      </c>
    </row>
    <row r="302" spans="2:18">
      <c r="B302">
        <v>3097</v>
      </c>
      <c r="C302" t="s">
        <v>17</v>
      </c>
      <c r="E302" t="s">
        <v>38</v>
      </c>
      <c r="F302">
        <v>511111</v>
      </c>
      <c r="G302">
        <v>365</v>
      </c>
      <c r="H302">
        <v>0</v>
      </c>
      <c r="I302">
        <v>898</v>
      </c>
      <c r="J302">
        <v>9322985</v>
      </c>
      <c r="K302">
        <v>0</v>
      </c>
      <c r="L302">
        <v>0</v>
      </c>
      <c r="M302">
        <v>19849286</v>
      </c>
      <c r="N302">
        <v>588380</v>
      </c>
      <c r="O302" s="12">
        <v>41523987</v>
      </c>
      <c r="P302" s="10">
        <v>52747854</v>
      </c>
      <c r="Q302">
        <v>14</v>
      </c>
      <c r="R302" t="s">
        <v>25</v>
      </c>
    </row>
    <row r="303" spans="2:18">
      <c r="B303">
        <v>3074</v>
      </c>
      <c r="C303" t="s">
        <v>17</v>
      </c>
      <c r="D303">
        <v>23</v>
      </c>
      <c r="E303" t="s">
        <v>38</v>
      </c>
      <c r="F303">
        <v>511111</v>
      </c>
      <c r="G303">
        <v>365</v>
      </c>
      <c r="H303">
        <v>0</v>
      </c>
      <c r="I303">
        <v>858</v>
      </c>
      <c r="J303">
        <v>9057617</v>
      </c>
      <c r="K303">
        <v>0</v>
      </c>
      <c r="L303">
        <v>0</v>
      </c>
      <c r="M303">
        <v>20183333</v>
      </c>
      <c r="N303">
        <v>588380</v>
      </c>
      <c r="O303" s="12">
        <v>40151233</v>
      </c>
      <c r="P303" s="10">
        <v>51335976</v>
      </c>
      <c r="Q303">
        <v>14</v>
      </c>
      <c r="R303" t="s">
        <v>25</v>
      </c>
    </row>
    <row r="304" spans="2:18">
      <c r="B304">
        <v>3115</v>
      </c>
      <c r="C304" t="s">
        <v>17</v>
      </c>
      <c r="D304">
        <v>23</v>
      </c>
      <c r="E304" t="s">
        <v>38</v>
      </c>
      <c r="F304">
        <v>511111</v>
      </c>
      <c r="G304">
        <v>365</v>
      </c>
      <c r="H304">
        <v>0</v>
      </c>
      <c r="I304">
        <v>741</v>
      </c>
      <c r="J304">
        <v>7744512</v>
      </c>
      <c r="K304">
        <v>0</v>
      </c>
      <c r="L304">
        <v>0</v>
      </c>
      <c r="M304">
        <v>19982146</v>
      </c>
      <c r="N304">
        <v>588380</v>
      </c>
      <c r="O304" s="12">
        <v>40098299</v>
      </c>
      <c r="P304" s="10">
        <v>50897336</v>
      </c>
      <c r="Q304">
        <v>14</v>
      </c>
      <c r="R304" t="s">
        <v>25</v>
      </c>
    </row>
    <row r="305" spans="2:18">
      <c r="B305">
        <v>3108</v>
      </c>
      <c r="C305" t="s">
        <v>17</v>
      </c>
      <c r="D305">
        <v>23</v>
      </c>
      <c r="E305" t="s">
        <v>38</v>
      </c>
      <c r="F305">
        <v>511111</v>
      </c>
      <c r="G305">
        <v>365</v>
      </c>
      <c r="H305">
        <v>0</v>
      </c>
      <c r="I305">
        <v>956</v>
      </c>
      <c r="J305">
        <v>9968791</v>
      </c>
      <c r="K305">
        <v>0</v>
      </c>
      <c r="L305">
        <v>0</v>
      </c>
      <c r="M305">
        <v>19936593</v>
      </c>
      <c r="N305">
        <v>588380</v>
      </c>
      <c r="O305" s="12">
        <v>40778658</v>
      </c>
      <c r="P305" s="10">
        <v>52120084</v>
      </c>
      <c r="Q305">
        <v>14</v>
      </c>
      <c r="R305" t="s">
        <v>25</v>
      </c>
    </row>
    <row r="306" spans="2:18">
      <c r="B306">
        <v>3073</v>
      </c>
      <c r="C306" t="s">
        <v>17</v>
      </c>
      <c r="D306">
        <v>23</v>
      </c>
      <c r="E306" t="s">
        <v>38</v>
      </c>
      <c r="F306">
        <v>511111</v>
      </c>
      <c r="G306">
        <v>365</v>
      </c>
      <c r="H306">
        <v>0</v>
      </c>
      <c r="I306">
        <v>906</v>
      </c>
      <c r="J306">
        <v>9285518</v>
      </c>
      <c r="K306">
        <v>0</v>
      </c>
      <c r="L306">
        <v>0</v>
      </c>
      <c r="M306">
        <v>19594953</v>
      </c>
      <c r="N306">
        <v>588380</v>
      </c>
      <c r="O306" s="12">
        <v>41194035</v>
      </c>
      <c r="P306" s="10">
        <v>52335813</v>
      </c>
      <c r="Q306">
        <v>14</v>
      </c>
      <c r="R306" t="s">
        <v>25</v>
      </c>
    </row>
    <row r="307" spans="2:18">
      <c r="B307">
        <v>3072</v>
      </c>
      <c r="C307" t="s">
        <v>17</v>
      </c>
      <c r="D307">
        <v>23</v>
      </c>
      <c r="E307" t="s">
        <v>38</v>
      </c>
      <c r="F307">
        <v>511111</v>
      </c>
      <c r="G307">
        <v>365</v>
      </c>
      <c r="H307">
        <v>0</v>
      </c>
      <c r="I307">
        <v>810</v>
      </c>
      <c r="J307">
        <v>8269457</v>
      </c>
      <c r="K307">
        <v>0</v>
      </c>
      <c r="L307">
        <v>0</v>
      </c>
      <c r="M307">
        <v>19519033</v>
      </c>
      <c r="N307">
        <v>588380</v>
      </c>
      <c r="O307" s="12">
        <v>39989555</v>
      </c>
      <c r="P307" s="10">
        <v>50899543</v>
      </c>
      <c r="Q307">
        <v>14</v>
      </c>
      <c r="R307" t="s">
        <v>25</v>
      </c>
    </row>
    <row r="308" spans="2:18">
      <c r="B308">
        <v>3099</v>
      </c>
      <c r="C308" t="s">
        <v>17</v>
      </c>
      <c r="D308">
        <v>23</v>
      </c>
      <c r="E308" t="s">
        <v>38</v>
      </c>
      <c r="F308">
        <v>511111</v>
      </c>
      <c r="G308">
        <v>365</v>
      </c>
      <c r="H308">
        <v>0</v>
      </c>
      <c r="I308">
        <v>898</v>
      </c>
      <c r="J308">
        <v>9194611</v>
      </c>
      <c r="K308">
        <v>0</v>
      </c>
      <c r="L308">
        <v>0</v>
      </c>
      <c r="M308">
        <v>19575973</v>
      </c>
      <c r="N308">
        <v>588380</v>
      </c>
      <c r="O308" s="12">
        <v>40980194</v>
      </c>
      <c r="P308" s="10">
        <v>52275409</v>
      </c>
      <c r="Q308">
        <v>14</v>
      </c>
      <c r="R308" t="s">
        <v>25</v>
      </c>
    </row>
    <row r="309" spans="2:18">
      <c r="B309">
        <v>3117</v>
      </c>
      <c r="C309" t="s">
        <v>17</v>
      </c>
      <c r="D309">
        <v>23</v>
      </c>
      <c r="E309" t="s">
        <v>38</v>
      </c>
      <c r="F309">
        <v>511111</v>
      </c>
      <c r="G309">
        <v>365</v>
      </c>
      <c r="H309">
        <v>0</v>
      </c>
      <c r="I309">
        <v>923</v>
      </c>
      <c r="J309">
        <v>9798778</v>
      </c>
      <c r="K309">
        <v>0</v>
      </c>
      <c r="L309">
        <v>0</v>
      </c>
      <c r="M309">
        <v>20297213</v>
      </c>
      <c r="N309">
        <v>588380</v>
      </c>
      <c r="O309" s="12">
        <v>41500030</v>
      </c>
      <c r="P309" s="10">
        <v>52856014</v>
      </c>
      <c r="Q309">
        <v>14</v>
      </c>
      <c r="R309" t="s">
        <v>25</v>
      </c>
    </row>
    <row r="310" spans="2:18">
      <c r="B310">
        <v>3114</v>
      </c>
      <c r="C310" t="s">
        <v>17</v>
      </c>
      <c r="D310">
        <v>23</v>
      </c>
      <c r="E310" t="s">
        <v>38</v>
      </c>
      <c r="F310">
        <v>511111</v>
      </c>
      <c r="G310">
        <v>365</v>
      </c>
      <c r="H310">
        <v>0</v>
      </c>
      <c r="I310">
        <v>1023</v>
      </c>
      <c r="J310">
        <v>10504953</v>
      </c>
      <c r="K310">
        <v>0</v>
      </c>
      <c r="L310">
        <v>0</v>
      </c>
      <c r="M310">
        <v>19632913</v>
      </c>
      <c r="N310">
        <v>588380</v>
      </c>
      <c r="O310" s="12">
        <v>42457126</v>
      </c>
      <c r="P310" s="10">
        <v>53914183</v>
      </c>
      <c r="Q310">
        <v>14</v>
      </c>
      <c r="R310" t="s">
        <v>25</v>
      </c>
    </row>
    <row r="311" spans="2:18">
      <c r="B311">
        <v>3083</v>
      </c>
      <c r="C311" t="s">
        <v>17</v>
      </c>
      <c r="D311">
        <v>23</v>
      </c>
      <c r="E311" t="s">
        <v>38</v>
      </c>
      <c r="F311">
        <v>851111</v>
      </c>
      <c r="G311">
        <v>365</v>
      </c>
      <c r="H311">
        <v>0</v>
      </c>
      <c r="I311">
        <v>796</v>
      </c>
      <c r="J311">
        <v>8380981</v>
      </c>
      <c r="K311">
        <v>0</v>
      </c>
      <c r="L311">
        <v>0</v>
      </c>
      <c r="M311">
        <v>20130187</v>
      </c>
      <c r="N311">
        <v>265720</v>
      </c>
      <c r="O311" s="12">
        <v>39910581</v>
      </c>
      <c r="P311" s="10">
        <v>50869825</v>
      </c>
      <c r="Q311">
        <v>14</v>
      </c>
      <c r="R311" t="s">
        <v>25</v>
      </c>
    </row>
    <row r="312" spans="2:18">
      <c r="B312">
        <v>3087</v>
      </c>
      <c r="C312" t="s">
        <v>17</v>
      </c>
      <c r="D312">
        <v>23</v>
      </c>
      <c r="E312" t="s">
        <v>38</v>
      </c>
      <c r="F312">
        <v>511111</v>
      </c>
      <c r="G312">
        <v>365</v>
      </c>
      <c r="H312">
        <v>0</v>
      </c>
      <c r="I312">
        <v>1430</v>
      </c>
      <c r="J312">
        <v>14136373</v>
      </c>
      <c r="K312">
        <v>0</v>
      </c>
      <c r="L312">
        <v>0</v>
      </c>
      <c r="M312">
        <v>18900286</v>
      </c>
      <c r="N312">
        <v>588380</v>
      </c>
      <c r="O312" s="12">
        <v>45010067</v>
      </c>
      <c r="P312" s="10">
        <v>57104910</v>
      </c>
      <c r="Q312">
        <v>14</v>
      </c>
      <c r="R312" t="s">
        <v>25</v>
      </c>
    </row>
    <row r="313" spans="2:18">
      <c r="B313">
        <v>3120</v>
      </c>
      <c r="C313" t="s">
        <v>17</v>
      </c>
      <c r="D313">
        <v>23</v>
      </c>
      <c r="E313" t="s">
        <v>38</v>
      </c>
      <c r="F313">
        <v>511111</v>
      </c>
      <c r="G313">
        <v>365</v>
      </c>
      <c r="H313">
        <v>0</v>
      </c>
      <c r="I313">
        <v>862</v>
      </c>
      <c r="J313">
        <v>8831143</v>
      </c>
      <c r="K313">
        <v>0</v>
      </c>
      <c r="L313">
        <v>0</v>
      </c>
      <c r="M313">
        <v>19587360</v>
      </c>
      <c r="N313">
        <v>588380</v>
      </c>
      <c r="O313" s="12">
        <v>40562401</v>
      </c>
      <c r="P313" s="10">
        <v>51656366</v>
      </c>
      <c r="Q313">
        <v>14</v>
      </c>
      <c r="R313" t="s">
        <v>25</v>
      </c>
    </row>
    <row r="314" spans="2:18">
      <c r="B314">
        <v>3088</v>
      </c>
      <c r="C314" t="s">
        <v>17</v>
      </c>
      <c r="D314">
        <v>23</v>
      </c>
      <c r="E314" t="s">
        <v>38</v>
      </c>
      <c r="F314">
        <v>511111</v>
      </c>
      <c r="G314">
        <v>365</v>
      </c>
      <c r="H314">
        <v>0</v>
      </c>
      <c r="I314">
        <v>1430</v>
      </c>
      <c r="J314">
        <v>14448685</v>
      </c>
      <c r="K314">
        <v>0</v>
      </c>
      <c r="L314">
        <v>0</v>
      </c>
      <c r="M314">
        <v>19317846</v>
      </c>
      <c r="N314">
        <v>588380</v>
      </c>
      <c r="O314" s="12">
        <v>45869998</v>
      </c>
      <c r="P314" s="10">
        <v>58524583</v>
      </c>
      <c r="Q314">
        <v>14</v>
      </c>
      <c r="R314" t="s">
        <v>25</v>
      </c>
    </row>
    <row r="315" spans="2:18">
      <c r="B315">
        <v>3132</v>
      </c>
      <c r="C315" t="s">
        <v>17</v>
      </c>
      <c r="D315">
        <v>23</v>
      </c>
      <c r="E315" t="s">
        <v>38</v>
      </c>
      <c r="F315">
        <v>511111</v>
      </c>
      <c r="G315">
        <v>365</v>
      </c>
      <c r="H315">
        <v>0</v>
      </c>
      <c r="I315">
        <v>862</v>
      </c>
      <c r="J315">
        <v>8702783</v>
      </c>
      <c r="K315">
        <v>0</v>
      </c>
      <c r="L315">
        <v>0</v>
      </c>
      <c r="M315">
        <v>19302660</v>
      </c>
      <c r="N315">
        <v>455520</v>
      </c>
      <c r="O315" s="12">
        <v>37010946</v>
      </c>
      <c r="P315" s="10">
        <v>47108060</v>
      </c>
      <c r="Q315">
        <v>14</v>
      </c>
      <c r="R315" t="s">
        <v>25</v>
      </c>
    </row>
    <row r="316" spans="2:18">
      <c r="B316">
        <v>3075</v>
      </c>
      <c r="C316" t="s">
        <v>17</v>
      </c>
      <c r="D316">
        <v>23</v>
      </c>
      <c r="E316" t="s">
        <v>38</v>
      </c>
      <c r="F316">
        <v>511111</v>
      </c>
      <c r="G316">
        <v>365</v>
      </c>
      <c r="H316">
        <v>0</v>
      </c>
      <c r="I316">
        <v>890</v>
      </c>
      <c r="J316">
        <v>9296475</v>
      </c>
      <c r="K316">
        <v>0</v>
      </c>
      <c r="L316">
        <v>0</v>
      </c>
      <c r="M316">
        <v>19970754</v>
      </c>
      <c r="N316">
        <v>588380</v>
      </c>
      <c r="O316" s="12">
        <v>38654092</v>
      </c>
      <c r="P316" s="10">
        <v>49768268</v>
      </c>
      <c r="Q316">
        <v>14</v>
      </c>
      <c r="R316" t="s">
        <v>25</v>
      </c>
    </row>
    <row r="317" spans="2:18">
      <c r="B317">
        <v>3081</v>
      </c>
      <c r="C317" t="s">
        <v>17</v>
      </c>
      <c r="D317">
        <v>23</v>
      </c>
      <c r="E317" t="s">
        <v>38</v>
      </c>
      <c r="F317">
        <v>511111</v>
      </c>
      <c r="G317">
        <v>365</v>
      </c>
      <c r="H317">
        <v>0</v>
      </c>
      <c r="I317">
        <v>835</v>
      </c>
      <c r="J317">
        <v>8015725</v>
      </c>
      <c r="K317">
        <v>0</v>
      </c>
      <c r="L317">
        <v>0</v>
      </c>
      <c r="M317">
        <v>18353660</v>
      </c>
      <c r="N317">
        <v>588380</v>
      </c>
      <c r="O317" s="12">
        <v>38260799</v>
      </c>
      <c r="P317" s="10">
        <v>48709877</v>
      </c>
      <c r="Q317">
        <v>14</v>
      </c>
      <c r="R317" t="s">
        <v>25</v>
      </c>
    </row>
    <row r="318" spans="2:18">
      <c r="B318">
        <v>3076</v>
      </c>
      <c r="C318" t="s">
        <v>17</v>
      </c>
      <c r="D318">
        <v>23</v>
      </c>
      <c r="E318" t="s">
        <v>38</v>
      </c>
      <c r="F318">
        <v>511111</v>
      </c>
      <c r="G318">
        <v>365</v>
      </c>
      <c r="H318">
        <v>0</v>
      </c>
      <c r="I318">
        <v>569</v>
      </c>
      <c r="J318">
        <v>5430581</v>
      </c>
      <c r="K318">
        <v>0</v>
      </c>
      <c r="L318">
        <v>0</v>
      </c>
      <c r="M318">
        <v>18247373</v>
      </c>
      <c r="N318">
        <v>531440</v>
      </c>
      <c r="O318" s="12">
        <v>32691966</v>
      </c>
      <c r="P318" s="10">
        <v>41848245</v>
      </c>
      <c r="Q318">
        <v>10</v>
      </c>
      <c r="R318" t="s">
        <v>23</v>
      </c>
    </row>
    <row r="319" spans="2:18">
      <c r="B319">
        <v>3086</v>
      </c>
      <c r="C319" t="s">
        <v>17</v>
      </c>
      <c r="D319">
        <v>23</v>
      </c>
      <c r="E319" t="s">
        <v>38</v>
      </c>
      <c r="F319">
        <v>811111</v>
      </c>
      <c r="G319">
        <v>365</v>
      </c>
      <c r="H319">
        <v>0</v>
      </c>
      <c r="I319">
        <v>564</v>
      </c>
      <c r="J319">
        <v>7085322</v>
      </c>
      <c r="K319">
        <v>0</v>
      </c>
      <c r="L319">
        <v>0</v>
      </c>
      <c r="M319">
        <v>24017086</v>
      </c>
      <c r="N319">
        <v>227760</v>
      </c>
      <c r="O319" s="12">
        <v>44951565</v>
      </c>
      <c r="P319" s="10">
        <v>57569843</v>
      </c>
      <c r="Q319">
        <v>13</v>
      </c>
      <c r="R319" t="s">
        <v>25</v>
      </c>
    </row>
    <row r="320" spans="2:18">
      <c r="B320">
        <v>3071</v>
      </c>
      <c r="C320" t="s">
        <v>21</v>
      </c>
      <c r="D320">
        <v>23</v>
      </c>
      <c r="E320" t="s">
        <v>38</v>
      </c>
      <c r="F320">
        <v>511111</v>
      </c>
      <c r="G320">
        <v>365</v>
      </c>
      <c r="H320">
        <v>0</v>
      </c>
      <c r="I320">
        <v>1160</v>
      </c>
      <c r="J320">
        <v>9474708</v>
      </c>
      <c r="K320">
        <v>0</v>
      </c>
      <c r="L320">
        <v>0</v>
      </c>
      <c r="M320">
        <v>15616160</v>
      </c>
      <c r="N320">
        <v>493480</v>
      </c>
      <c r="O320" s="12">
        <v>26800893</v>
      </c>
      <c r="P320" s="10">
        <v>32965103</v>
      </c>
      <c r="Q320">
        <v>6</v>
      </c>
      <c r="R320" t="s">
        <v>19</v>
      </c>
    </row>
    <row r="321" spans="2:18">
      <c r="B321">
        <v>3080</v>
      </c>
      <c r="C321" t="s">
        <v>21</v>
      </c>
      <c r="D321">
        <v>23</v>
      </c>
      <c r="E321" t="s">
        <v>38</v>
      </c>
      <c r="F321">
        <v>611711</v>
      </c>
      <c r="G321">
        <v>365</v>
      </c>
      <c r="H321">
        <v>0</v>
      </c>
      <c r="I321">
        <v>867</v>
      </c>
      <c r="J321">
        <v>7081529</v>
      </c>
      <c r="K321">
        <v>0</v>
      </c>
      <c r="L321">
        <v>0</v>
      </c>
      <c r="M321">
        <v>15616160</v>
      </c>
      <c r="N321">
        <v>531440</v>
      </c>
      <c r="O321" s="12">
        <v>24445674</v>
      </c>
      <c r="P321" s="10">
        <v>30068178</v>
      </c>
      <c r="Q321">
        <v>5</v>
      </c>
      <c r="R321" t="s">
        <v>19</v>
      </c>
    </row>
    <row r="322" spans="2:18">
      <c r="B322">
        <v>3105</v>
      </c>
      <c r="C322" t="s">
        <v>21</v>
      </c>
      <c r="D322">
        <v>23</v>
      </c>
      <c r="E322" t="s">
        <v>38</v>
      </c>
      <c r="F322">
        <v>611711</v>
      </c>
      <c r="G322">
        <v>365</v>
      </c>
      <c r="H322">
        <v>0</v>
      </c>
      <c r="I322">
        <v>1108</v>
      </c>
      <c r="J322">
        <v>9049984</v>
      </c>
      <c r="K322">
        <v>0</v>
      </c>
      <c r="L322">
        <v>0</v>
      </c>
      <c r="M322">
        <v>15616160</v>
      </c>
      <c r="N322">
        <v>531440</v>
      </c>
      <c r="O322" s="12">
        <v>26414129</v>
      </c>
      <c r="P322" s="10">
        <v>32489377</v>
      </c>
      <c r="Q322">
        <v>6</v>
      </c>
      <c r="R322" t="s">
        <v>19</v>
      </c>
    </row>
    <row r="323" spans="2:18">
      <c r="B323">
        <v>3135</v>
      </c>
      <c r="C323" t="s">
        <v>17</v>
      </c>
      <c r="D323">
        <v>57</v>
      </c>
      <c r="E323" t="s">
        <v>39</v>
      </c>
      <c r="F323">
        <v>811111</v>
      </c>
      <c r="G323">
        <v>365</v>
      </c>
      <c r="H323">
        <v>0</v>
      </c>
      <c r="I323">
        <v>1440</v>
      </c>
      <c r="J323">
        <v>14574036</v>
      </c>
      <c r="K323">
        <v>57</v>
      </c>
      <c r="L323">
        <v>2987254</v>
      </c>
      <c r="M323">
        <v>19326196</v>
      </c>
      <c r="N323">
        <v>299052</v>
      </c>
      <c r="O323" s="12">
        <v>52263862</v>
      </c>
      <c r="P323" s="10">
        <v>65260329</v>
      </c>
      <c r="Q323">
        <v>5</v>
      </c>
      <c r="R323" t="s">
        <v>19</v>
      </c>
    </row>
    <row r="324" spans="2:18">
      <c r="B324">
        <v>3137</v>
      </c>
      <c r="C324" t="s">
        <v>21</v>
      </c>
      <c r="D324">
        <v>57</v>
      </c>
      <c r="E324" t="s">
        <v>39</v>
      </c>
      <c r="F324">
        <v>611211</v>
      </c>
      <c r="G324">
        <v>365</v>
      </c>
      <c r="H324">
        <v>0</v>
      </c>
      <c r="I324">
        <v>855</v>
      </c>
      <c r="J324">
        <v>6995685</v>
      </c>
      <c r="K324">
        <v>57</v>
      </c>
      <c r="L324">
        <v>2493250</v>
      </c>
      <c r="M324">
        <v>15644060</v>
      </c>
      <c r="N324">
        <v>265720</v>
      </c>
      <c r="O324" s="12">
        <v>33083230</v>
      </c>
      <c r="P324" s="10">
        <v>38599298</v>
      </c>
      <c r="Q324">
        <v>5</v>
      </c>
      <c r="R324" t="s">
        <v>19</v>
      </c>
    </row>
    <row r="325" spans="2:18">
      <c r="B325">
        <v>3136</v>
      </c>
      <c r="C325" t="s">
        <v>21</v>
      </c>
      <c r="D325">
        <v>57</v>
      </c>
      <c r="E325" t="s">
        <v>39</v>
      </c>
      <c r="F325">
        <v>611711</v>
      </c>
      <c r="G325">
        <v>365</v>
      </c>
      <c r="H325">
        <v>0</v>
      </c>
      <c r="I325">
        <v>1070</v>
      </c>
      <c r="J325">
        <v>8755067</v>
      </c>
      <c r="K325">
        <v>28</v>
      </c>
      <c r="L325">
        <v>1201252</v>
      </c>
      <c r="M325">
        <v>15644060</v>
      </c>
      <c r="N325">
        <v>265720</v>
      </c>
      <c r="O325" s="12">
        <v>28587669</v>
      </c>
      <c r="P325" s="10">
        <v>34508396</v>
      </c>
      <c r="Q325">
        <v>5</v>
      </c>
      <c r="R325" t="s">
        <v>19</v>
      </c>
    </row>
    <row r="326" spans="2:18">
      <c r="B326">
        <v>3138</v>
      </c>
      <c r="C326" t="s">
        <v>21</v>
      </c>
      <c r="D326">
        <v>57</v>
      </c>
      <c r="E326" t="s">
        <v>39</v>
      </c>
      <c r="F326">
        <v>611711</v>
      </c>
      <c r="G326">
        <v>276</v>
      </c>
      <c r="H326">
        <v>0</v>
      </c>
      <c r="I326">
        <v>480</v>
      </c>
      <c r="J326">
        <v>3930019</v>
      </c>
      <c r="K326">
        <v>3</v>
      </c>
      <c r="L326">
        <v>128802</v>
      </c>
      <c r="M326">
        <v>11836284</v>
      </c>
      <c r="N326">
        <v>344448</v>
      </c>
      <c r="O326" s="12">
        <v>19255409</v>
      </c>
      <c r="P326" s="10">
        <v>23443950</v>
      </c>
      <c r="Q326">
        <v>5</v>
      </c>
      <c r="R326" t="s">
        <v>19</v>
      </c>
    </row>
    <row r="327" spans="2:18">
      <c r="B327">
        <v>3054</v>
      </c>
      <c r="C327" t="s">
        <v>21</v>
      </c>
      <c r="D327">
        <v>25</v>
      </c>
      <c r="E327" t="s">
        <v>40</v>
      </c>
      <c r="F327">
        <v>511161</v>
      </c>
      <c r="G327">
        <v>365</v>
      </c>
      <c r="H327">
        <v>0</v>
      </c>
      <c r="I327">
        <v>865</v>
      </c>
      <c r="J327">
        <v>7065195</v>
      </c>
      <c r="K327">
        <v>103</v>
      </c>
      <c r="L327">
        <v>4767552</v>
      </c>
      <c r="M327">
        <v>15616160</v>
      </c>
      <c r="N327">
        <v>455520</v>
      </c>
      <c r="O327" s="12">
        <v>37109534</v>
      </c>
      <c r="P327" s="10">
        <v>42710821</v>
      </c>
      <c r="Q327">
        <v>5</v>
      </c>
      <c r="R327" t="s">
        <v>19</v>
      </c>
    </row>
    <row r="328" spans="2:18">
      <c r="B328">
        <v>3050</v>
      </c>
      <c r="C328" t="s">
        <v>17</v>
      </c>
      <c r="D328">
        <v>25</v>
      </c>
      <c r="E328" t="s">
        <v>40</v>
      </c>
      <c r="F328">
        <v>811111</v>
      </c>
      <c r="G328">
        <v>365</v>
      </c>
      <c r="H328">
        <v>0</v>
      </c>
      <c r="I328">
        <v>1440</v>
      </c>
      <c r="J328">
        <v>17751864</v>
      </c>
      <c r="K328">
        <v>42</v>
      </c>
      <c r="L328">
        <v>2712089</v>
      </c>
      <c r="M328">
        <v>23569366</v>
      </c>
      <c r="N328">
        <v>284700</v>
      </c>
      <c r="O328" s="12">
        <v>67759762</v>
      </c>
      <c r="P328" s="10">
        <v>83366270</v>
      </c>
      <c r="Q328">
        <v>2</v>
      </c>
      <c r="R328" t="s">
        <v>20</v>
      </c>
    </row>
    <row r="329" spans="2:18">
      <c r="B329">
        <v>3058</v>
      </c>
      <c r="C329" t="s">
        <v>17</v>
      </c>
      <c r="D329">
        <v>25</v>
      </c>
      <c r="E329" t="s">
        <v>40</v>
      </c>
      <c r="F329">
        <v>851131</v>
      </c>
      <c r="G329">
        <v>365</v>
      </c>
      <c r="H329">
        <v>0</v>
      </c>
      <c r="I329">
        <v>779</v>
      </c>
      <c r="J329">
        <v>7494182</v>
      </c>
      <c r="K329">
        <v>32</v>
      </c>
      <c r="L329">
        <v>1612642</v>
      </c>
      <c r="M329">
        <v>18390204</v>
      </c>
      <c r="N329">
        <v>265720</v>
      </c>
      <c r="O329" s="12">
        <v>41971160</v>
      </c>
      <c r="P329" s="10">
        <v>52434595</v>
      </c>
      <c r="Q329">
        <v>9</v>
      </c>
      <c r="R329" t="s">
        <v>19</v>
      </c>
    </row>
    <row r="330" spans="2:18">
      <c r="B330">
        <v>3064</v>
      </c>
      <c r="C330" t="s">
        <v>17</v>
      </c>
      <c r="D330">
        <v>25</v>
      </c>
      <c r="E330" t="s">
        <v>40</v>
      </c>
      <c r="F330">
        <v>811111</v>
      </c>
      <c r="G330">
        <v>365</v>
      </c>
      <c r="H330">
        <v>0</v>
      </c>
      <c r="I330">
        <v>1335</v>
      </c>
      <c r="J330">
        <v>17366614</v>
      </c>
      <c r="K330">
        <v>29</v>
      </c>
      <c r="L330">
        <v>1976088</v>
      </c>
      <c r="M330">
        <v>24871393</v>
      </c>
      <c r="N330">
        <v>227760</v>
      </c>
      <c r="O330" s="12">
        <v>63472707</v>
      </c>
      <c r="P330" s="10">
        <v>79480662</v>
      </c>
      <c r="Q330">
        <v>13</v>
      </c>
      <c r="R330" t="s">
        <v>25</v>
      </c>
    </row>
    <row r="331" spans="2:18">
      <c r="B331">
        <v>3045</v>
      </c>
      <c r="C331" t="s">
        <v>17</v>
      </c>
      <c r="D331">
        <v>25</v>
      </c>
      <c r="E331" t="s">
        <v>40</v>
      </c>
      <c r="F331">
        <v>851111</v>
      </c>
      <c r="G331">
        <v>365</v>
      </c>
      <c r="H331">
        <v>0</v>
      </c>
      <c r="I331">
        <v>465</v>
      </c>
      <c r="J331">
        <v>4206691</v>
      </c>
      <c r="K331">
        <v>18</v>
      </c>
      <c r="L331">
        <v>868463</v>
      </c>
      <c r="M331">
        <v>17300513</v>
      </c>
      <c r="N331">
        <v>607360</v>
      </c>
      <c r="O331" s="12">
        <v>32145928</v>
      </c>
      <c r="P331" s="10">
        <v>40565922</v>
      </c>
      <c r="Q331">
        <v>7</v>
      </c>
      <c r="R331" t="s">
        <v>19</v>
      </c>
    </row>
    <row r="332" spans="2:18">
      <c r="B332">
        <v>3057</v>
      </c>
      <c r="C332" t="s">
        <v>21</v>
      </c>
      <c r="D332">
        <v>25</v>
      </c>
      <c r="E332" t="s">
        <v>40</v>
      </c>
      <c r="F332">
        <v>611211</v>
      </c>
      <c r="G332">
        <v>365</v>
      </c>
      <c r="H332">
        <v>0</v>
      </c>
      <c r="I332">
        <v>1205</v>
      </c>
      <c r="J332">
        <v>10981912</v>
      </c>
      <c r="K332">
        <v>17</v>
      </c>
      <c r="L332">
        <v>829642</v>
      </c>
      <c r="M332">
        <v>17424370</v>
      </c>
      <c r="N332">
        <v>455520</v>
      </c>
      <c r="O332" s="12">
        <v>37405587</v>
      </c>
      <c r="P332" s="10">
        <v>44323607</v>
      </c>
      <c r="Q332">
        <v>5</v>
      </c>
      <c r="R332" t="s">
        <v>20</v>
      </c>
    </row>
    <row r="333" spans="2:18">
      <c r="B333">
        <v>3068</v>
      </c>
      <c r="C333" t="s">
        <v>17</v>
      </c>
      <c r="D333">
        <v>25</v>
      </c>
      <c r="E333" t="s">
        <v>40</v>
      </c>
      <c r="F333">
        <v>851111</v>
      </c>
      <c r="G333">
        <v>365</v>
      </c>
      <c r="H333">
        <v>0</v>
      </c>
      <c r="I333">
        <v>760</v>
      </c>
      <c r="J333">
        <v>7320173</v>
      </c>
      <c r="K333">
        <v>12</v>
      </c>
      <c r="L333">
        <v>605405</v>
      </c>
      <c r="M333">
        <v>18413376</v>
      </c>
      <c r="N333">
        <v>265720</v>
      </c>
      <c r="O333" s="12">
        <v>38045382</v>
      </c>
      <c r="P333" s="10">
        <v>48079866</v>
      </c>
      <c r="Q333">
        <v>7</v>
      </c>
      <c r="R333" t="s">
        <v>20</v>
      </c>
    </row>
    <row r="334" spans="2:18">
      <c r="B334">
        <v>3059</v>
      </c>
      <c r="C334" t="s">
        <v>17</v>
      </c>
      <c r="D334">
        <v>25</v>
      </c>
      <c r="E334" t="s">
        <v>40</v>
      </c>
      <c r="F334">
        <v>611211</v>
      </c>
      <c r="G334">
        <v>365</v>
      </c>
      <c r="H334">
        <v>0</v>
      </c>
      <c r="I334">
        <v>455</v>
      </c>
      <c r="J334">
        <v>4414826</v>
      </c>
      <c r="K334">
        <v>8</v>
      </c>
      <c r="L334">
        <v>406600</v>
      </c>
      <c r="M334">
        <v>18551053</v>
      </c>
      <c r="N334">
        <v>265720</v>
      </c>
      <c r="O334" s="12">
        <v>38705008</v>
      </c>
      <c r="P334" s="10">
        <v>48399966</v>
      </c>
      <c r="Q334">
        <v>9</v>
      </c>
      <c r="R334" t="s">
        <v>19</v>
      </c>
    </row>
    <row r="335" spans="2:18">
      <c r="B335">
        <v>3047</v>
      </c>
      <c r="C335" t="s">
        <v>21</v>
      </c>
      <c r="D335">
        <v>25</v>
      </c>
      <c r="E335" t="s">
        <v>40</v>
      </c>
      <c r="F335">
        <v>851111</v>
      </c>
      <c r="G335">
        <v>365</v>
      </c>
      <c r="H335">
        <v>0</v>
      </c>
      <c r="I335">
        <v>563</v>
      </c>
      <c r="J335">
        <v>4598501</v>
      </c>
      <c r="K335">
        <v>6</v>
      </c>
      <c r="L335">
        <v>278352</v>
      </c>
      <c r="M335">
        <v>15616160</v>
      </c>
      <c r="N335">
        <v>455520</v>
      </c>
      <c r="O335" s="12">
        <v>28398532</v>
      </c>
      <c r="P335" s="10">
        <v>33432482</v>
      </c>
      <c r="Q335">
        <v>5</v>
      </c>
      <c r="R335" t="s">
        <v>19</v>
      </c>
    </row>
    <row r="336" spans="2:18">
      <c r="B336">
        <v>3066</v>
      </c>
      <c r="C336" t="s">
        <v>17</v>
      </c>
      <c r="D336">
        <v>25</v>
      </c>
      <c r="E336" t="s">
        <v>40</v>
      </c>
      <c r="F336">
        <v>511161</v>
      </c>
      <c r="G336">
        <v>365</v>
      </c>
      <c r="H336">
        <v>0</v>
      </c>
      <c r="I336">
        <v>1191</v>
      </c>
      <c r="J336">
        <v>10986285</v>
      </c>
      <c r="K336">
        <v>5</v>
      </c>
      <c r="L336">
        <v>244955</v>
      </c>
      <c r="M336">
        <v>17636214</v>
      </c>
      <c r="N336">
        <v>531440</v>
      </c>
      <c r="O336" s="12">
        <v>43038891</v>
      </c>
      <c r="P336" s="10">
        <v>54432641</v>
      </c>
      <c r="Q336">
        <v>8</v>
      </c>
      <c r="R336" t="s">
        <v>19</v>
      </c>
    </row>
    <row r="337" spans="2:18">
      <c r="B337">
        <v>3067</v>
      </c>
      <c r="C337" t="s">
        <v>17</v>
      </c>
      <c r="D337">
        <v>25</v>
      </c>
      <c r="E337" t="s">
        <v>40</v>
      </c>
      <c r="F337">
        <v>811311</v>
      </c>
      <c r="G337">
        <v>365</v>
      </c>
      <c r="H337">
        <v>0</v>
      </c>
      <c r="I337">
        <v>973</v>
      </c>
      <c r="J337">
        <v>10263906</v>
      </c>
      <c r="K337">
        <v>4</v>
      </c>
      <c r="L337">
        <v>221021</v>
      </c>
      <c r="M337">
        <v>20168147</v>
      </c>
      <c r="N337">
        <v>208780</v>
      </c>
      <c r="O337" s="12">
        <v>42386068</v>
      </c>
      <c r="P337" s="10">
        <v>53127972</v>
      </c>
      <c r="Q337">
        <v>24</v>
      </c>
      <c r="R337" t="s">
        <v>26</v>
      </c>
    </row>
    <row r="338" spans="2:18">
      <c r="B338">
        <v>3052</v>
      </c>
      <c r="C338" t="s">
        <v>17</v>
      </c>
      <c r="D338">
        <v>25</v>
      </c>
      <c r="E338" t="s">
        <v>40</v>
      </c>
      <c r="F338">
        <v>851111</v>
      </c>
      <c r="G338">
        <v>365</v>
      </c>
      <c r="H338">
        <v>0</v>
      </c>
      <c r="I338">
        <v>584</v>
      </c>
      <c r="J338">
        <v>5296620</v>
      </c>
      <c r="K338">
        <v>3</v>
      </c>
      <c r="L338">
        <v>142522</v>
      </c>
      <c r="M338">
        <v>17340127</v>
      </c>
      <c r="N338">
        <v>455520</v>
      </c>
      <c r="O338" s="12">
        <v>29480727</v>
      </c>
      <c r="P338" s="10">
        <v>37819276</v>
      </c>
      <c r="Q338">
        <v>6</v>
      </c>
      <c r="R338" t="s">
        <v>19</v>
      </c>
    </row>
    <row r="339" spans="2:18">
      <c r="B339">
        <v>3055</v>
      </c>
      <c r="C339" t="s">
        <v>21</v>
      </c>
      <c r="D339">
        <v>25</v>
      </c>
      <c r="E339" t="s">
        <v>40</v>
      </c>
      <c r="F339">
        <v>511161</v>
      </c>
      <c r="G339">
        <v>186</v>
      </c>
      <c r="H339">
        <v>0</v>
      </c>
      <c r="I339">
        <v>595</v>
      </c>
      <c r="J339">
        <v>4859872</v>
      </c>
      <c r="K339">
        <v>0</v>
      </c>
      <c r="L339">
        <v>0</v>
      </c>
      <c r="M339">
        <v>7957824</v>
      </c>
      <c r="N339">
        <v>270816</v>
      </c>
      <c r="O339" s="12">
        <v>15015973</v>
      </c>
      <c r="P339" s="10">
        <v>18168916</v>
      </c>
      <c r="Q339">
        <v>5</v>
      </c>
      <c r="R339" t="s">
        <v>19</v>
      </c>
    </row>
    <row r="340" spans="2:18">
      <c r="B340">
        <v>3048</v>
      </c>
      <c r="C340" t="s">
        <v>21</v>
      </c>
      <c r="D340">
        <v>25</v>
      </c>
      <c r="E340" t="s">
        <v>40</v>
      </c>
      <c r="F340">
        <v>511161</v>
      </c>
      <c r="G340">
        <v>334</v>
      </c>
      <c r="H340">
        <v>0</v>
      </c>
      <c r="I340">
        <v>446</v>
      </c>
      <c r="J340">
        <v>3642863</v>
      </c>
      <c r="K340">
        <v>0</v>
      </c>
      <c r="L340">
        <v>0</v>
      </c>
      <c r="M340">
        <v>14289856</v>
      </c>
      <c r="N340">
        <v>486304</v>
      </c>
      <c r="O340" s="12">
        <v>22373712</v>
      </c>
      <c r="P340" s="10">
        <v>26866129</v>
      </c>
      <c r="Q340">
        <v>5</v>
      </c>
      <c r="R340" t="s">
        <v>19</v>
      </c>
    </row>
    <row r="341" spans="2:18">
      <c r="B341">
        <v>3051</v>
      </c>
      <c r="C341" t="s">
        <v>17</v>
      </c>
      <c r="D341">
        <v>25</v>
      </c>
      <c r="E341" t="s">
        <v>40</v>
      </c>
      <c r="F341">
        <v>811211</v>
      </c>
      <c r="G341">
        <v>365</v>
      </c>
      <c r="H341">
        <v>0</v>
      </c>
      <c r="I341">
        <v>483</v>
      </c>
      <c r="J341">
        <v>4748844</v>
      </c>
      <c r="K341">
        <v>0</v>
      </c>
      <c r="L341">
        <v>0</v>
      </c>
      <c r="M341">
        <v>18797793</v>
      </c>
      <c r="N341">
        <v>208780</v>
      </c>
      <c r="O341" s="12">
        <v>37396016</v>
      </c>
      <c r="P341" s="10">
        <v>47663228</v>
      </c>
      <c r="Q341">
        <v>15</v>
      </c>
      <c r="R341" t="s">
        <v>23</v>
      </c>
    </row>
    <row r="342" spans="2:18">
      <c r="B342">
        <v>3062</v>
      </c>
      <c r="C342" t="s">
        <v>17</v>
      </c>
      <c r="D342">
        <v>25</v>
      </c>
      <c r="E342" t="s">
        <v>40</v>
      </c>
      <c r="F342">
        <v>611711</v>
      </c>
      <c r="G342">
        <v>365</v>
      </c>
      <c r="H342">
        <v>0</v>
      </c>
      <c r="I342">
        <v>1215</v>
      </c>
      <c r="J342">
        <v>11680488</v>
      </c>
      <c r="K342">
        <v>0</v>
      </c>
      <c r="L342">
        <v>0</v>
      </c>
      <c r="M342">
        <v>18380233</v>
      </c>
      <c r="N342">
        <v>455520</v>
      </c>
      <c r="O342" s="12">
        <v>44027045</v>
      </c>
      <c r="P342" s="10">
        <v>56060487</v>
      </c>
      <c r="Q342">
        <v>5</v>
      </c>
      <c r="R342" t="s">
        <v>19</v>
      </c>
    </row>
    <row r="343" spans="2:18">
      <c r="B343">
        <v>3060</v>
      </c>
      <c r="C343" t="s">
        <v>17</v>
      </c>
      <c r="D343">
        <v>25</v>
      </c>
      <c r="E343" t="s">
        <v>40</v>
      </c>
      <c r="F343">
        <v>611711</v>
      </c>
      <c r="G343">
        <v>365</v>
      </c>
      <c r="H343">
        <v>0</v>
      </c>
      <c r="I343">
        <v>1210</v>
      </c>
      <c r="J343">
        <v>13371758</v>
      </c>
      <c r="K343">
        <v>0</v>
      </c>
      <c r="L343">
        <v>0</v>
      </c>
      <c r="M343">
        <v>21128534</v>
      </c>
      <c r="N343">
        <v>512460</v>
      </c>
      <c r="O343" s="12">
        <v>45293413</v>
      </c>
      <c r="P343" s="10">
        <v>57334922</v>
      </c>
      <c r="Q343">
        <v>15</v>
      </c>
      <c r="R343" t="s">
        <v>23</v>
      </c>
    </row>
    <row r="344" spans="2:18">
      <c r="B344">
        <v>3063</v>
      </c>
      <c r="C344" t="s">
        <v>17</v>
      </c>
      <c r="D344">
        <v>25</v>
      </c>
      <c r="E344" t="s">
        <v>40</v>
      </c>
      <c r="F344">
        <v>611711</v>
      </c>
      <c r="G344">
        <v>365</v>
      </c>
      <c r="H344">
        <v>0</v>
      </c>
      <c r="I344">
        <v>988</v>
      </c>
      <c r="J344">
        <v>9700137</v>
      </c>
      <c r="K344">
        <v>0</v>
      </c>
      <c r="L344">
        <v>0</v>
      </c>
      <c r="M344">
        <v>18765022</v>
      </c>
      <c r="N344">
        <v>531440</v>
      </c>
      <c r="O344" s="12">
        <v>43931510</v>
      </c>
      <c r="P344" s="10">
        <v>55413511</v>
      </c>
      <c r="Q344">
        <v>12</v>
      </c>
      <c r="R344" t="s">
        <v>25</v>
      </c>
    </row>
    <row r="345" spans="2:18">
      <c r="B345">
        <v>3046</v>
      </c>
      <c r="C345" t="s">
        <v>17</v>
      </c>
      <c r="D345">
        <v>25</v>
      </c>
      <c r="E345" t="s">
        <v>40</v>
      </c>
      <c r="F345">
        <v>611711</v>
      </c>
      <c r="G345">
        <v>365</v>
      </c>
      <c r="H345">
        <v>0</v>
      </c>
      <c r="I345">
        <v>929</v>
      </c>
      <c r="J345">
        <v>9141280</v>
      </c>
      <c r="K345">
        <v>0</v>
      </c>
      <c r="L345">
        <v>0</v>
      </c>
      <c r="M345">
        <v>18812974</v>
      </c>
      <c r="N345">
        <v>607360</v>
      </c>
      <c r="O345" s="12">
        <v>43357187</v>
      </c>
      <c r="P345" s="10">
        <v>54699694</v>
      </c>
      <c r="Q345">
        <v>16</v>
      </c>
      <c r="R345" t="s">
        <v>27</v>
      </c>
    </row>
    <row r="346" spans="2:18">
      <c r="B346">
        <v>3053</v>
      </c>
      <c r="C346" t="s">
        <v>17</v>
      </c>
      <c r="D346">
        <v>25</v>
      </c>
      <c r="E346" t="s">
        <v>40</v>
      </c>
      <c r="F346">
        <v>511111</v>
      </c>
      <c r="G346">
        <v>365</v>
      </c>
      <c r="H346">
        <v>0</v>
      </c>
      <c r="I346">
        <v>455</v>
      </c>
      <c r="J346">
        <v>4441929</v>
      </c>
      <c r="K346">
        <v>0</v>
      </c>
      <c r="L346">
        <v>0</v>
      </c>
      <c r="M346">
        <v>18664933</v>
      </c>
      <c r="N346">
        <v>588380</v>
      </c>
      <c r="O346" s="12">
        <v>38193038</v>
      </c>
      <c r="P346" s="10">
        <v>48539938</v>
      </c>
      <c r="Q346">
        <v>15</v>
      </c>
      <c r="R346" t="s">
        <v>23</v>
      </c>
    </row>
    <row r="347" spans="2:18">
      <c r="B347">
        <v>3065</v>
      </c>
      <c r="C347" t="s">
        <v>21</v>
      </c>
      <c r="D347">
        <v>25</v>
      </c>
      <c r="E347" t="s">
        <v>40</v>
      </c>
      <c r="F347">
        <v>511161</v>
      </c>
      <c r="G347">
        <v>365</v>
      </c>
      <c r="H347">
        <v>0</v>
      </c>
      <c r="I347">
        <v>989</v>
      </c>
      <c r="J347">
        <v>8078007</v>
      </c>
      <c r="K347">
        <v>0</v>
      </c>
      <c r="L347">
        <v>0</v>
      </c>
      <c r="M347">
        <v>15616160</v>
      </c>
      <c r="N347">
        <v>531440</v>
      </c>
      <c r="O347" s="12">
        <v>36554247</v>
      </c>
      <c r="P347" s="10">
        <v>43214076</v>
      </c>
      <c r="Q347">
        <v>5</v>
      </c>
      <c r="R347" t="s">
        <v>19</v>
      </c>
    </row>
    <row r="348" spans="2:18">
      <c r="B348">
        <v>3061</v>
      </c>
      <c r="C348" t="s">
        <v>21</v>
      </c>
      <c r="D348">
        <v>25</v>
      </c>
      <c r="E348" t="s">
        <v>40</v>
      </c>
      <c r="F348">
        <v>511161</v>
      </c>
      <c r="G348">
        <v>365</v>
      </c>
      <c r="H348">
        <v>0</v>
      </c>
      <c r="I348">
        <v>1101</v>
      </c>
      <c r="J348">
        <v>8992806</v>
      </c>
      <c r="K348">
        <v>0</v>
      </c>
      <c r="L348">
        <v>0</v>
      </c>
      <c r="M348">
        <v>15616160</v>
      </c>
      <c r="N348">
        <v>455520</v>
      </c>
      <c r="O348" s="12">
        <v>34891555</v>
      </c>
      <c r="P348" s="10">
        <v>41744326</v>
      </c>
      <c r="Q348">
        <v>5</v>
      </c>
      <c r="R348" t="s">
        <v>19</v>
      </c>
    </row>
    <row r="349" spans="2:18">
      <c r="B349">
        <v>3056</v>
      </c>
      <c r="C349" t="s">
        <v>21</v>
      </c>
      <c r="D349">
        <v>25</v>
      </c>
      <c r="E349" t="s">
        <v>40</v>
      </c>
      <c r="F349">
        <v>811211</v>
      </c>
      <c r="G349">
        <v>365</v>
      </c>
      <c r="H349">
        <v>0</v>
      </c>
      <c r="I349">
        <v>395</v>
      </c>
      <c r="J349">
        <v>3226303</v>
      </c>
      <c r="K349">
        <v>0</v>
      </c>
      <c r="L349">
        <v>0</v>
      </c>
      <c r="M349">
        <v>15616160</v>
      </c>
      <c r="N349">
        <v>455520</v>
      </c>
      <c r="O349" s="12">
        <v>28348181</v>
      </c>
      <c r="P349" s="10">
        <v>33874660</v>
      </c>
      <c r="Q349">
        <v>5</v>
      </c>
      <c r="R349" t="s">
        <v>19</v>
      </c>
    </row>
    <row r="350" spans="2:18">
      <c r="B350">
        <v>3032</v>
      </c>
      <c r="C350" t="s">
        <v>17</v>
      </c>
      <c r="D350">
        <v>3</v>
      </c>
      <c r="E350" t="s">
        <v>41</v>
      </c>
      <c r="F350">
        <v>811111</v>
      </c>
      <c r="G350">
        <v>365</v>
      </c>
      <c r="H350">
        <v>0</v>
      </c>
      <c r="I350">
        <v>1310</v>
      </c>
      <c r="J350">
        <v>13009930</v>
      </c>
      <c r="K350">
        <v>55</v>
      </c>
      <c r="L350">
        <v>2861143</v>
      </c>
      <c r="M350">
        <v>18987593</v>
      </c>
      <c r="N350">
        <v>208780</v>
      </c>
      <c r="O350" s="12">
        <v>45828180</v>
      </c>
      <c r="P350" s="10">
        <v>57601727</v>
      </c>
      <c r="Q350">
        <v>8</v>
      </c>
      <c r="R350" t="s">
        <v>19</v>
      </c>
    </row>
    <row r="351" spans="2:18">
      <c r="B351">
        <v>2493</v>
      </c>
      <c r="C351" t="s">
        <v>17</v>
      </c>
      <c r="D351">
        <v>3</v>
      </c>
      <c r="E351" t="s">
        <v>41</v>
      </c>
      <c r="F351">
        <v>811111</v>
      </c>
      <c r="G351">
        <v>365</v>
      </c>
      <c r="H351">
        <v>0</v>
      </c>
      <c r="I351">
        <v>1255</v>
      </c>
      <c r="J351">
        <v>12063705</v>
      </c>
      <c r="K351">
        <v>53</v>
      </c>
      <c r="L351">
        <v>2668455</v>
      </c>
      <c r="M351">
        <v>18375758</v>
      </c>
      <c r="N351">
        <v>322660</v>
      </c>
      <c r="O351" s="12">
        <v>37988591</v>
      </c>
      <c r="P351" s="10">
        <v>48376345</v>
      </c>
      <c r="Q351">
        <v>7</v>
      </c>
      <c r="R351" t="s">
        <v>19</v>
      </c>
    </row>
    <row r="352" spans="2:18">
      <c r="B352">
        <v>3042</v>
      </c>
      <c r="C352" t="s">
        <v>17</v>
      </c>
      <c r="D352">
        <v>3</v>
      </c>
      <c r="E352" t="s">
        <v>41</v>
      </c>
      <c r="F352">
        <v>811211</v>
      </c>
      <c r="G352">
        <v>365</v>
      </c>
      <c r="H352">
        <v>0</v>
      </c>
      <c r="I352">
        <v>1260</v>
      </c>
      <c r="J352">
        <v>11945073</v>
      </c>
      <c r="K352">
        <v>49</v>
      </c>
      <c r="L352">
        <v>2433394</v>
      </c>
      <c r="M352">
        <v>18125951</v>
      </c>
      <c r="N352">
        <v>474500</v>
      </c>
      <c r="O352" s="12">
        <v>40655989</v>
      </c>
      <c r="P352" s="10">
        <v>54556493</v>
      </c>
      <c r="Q352">
        <v>8</v>
      </c>
      <c r="R352" t="s">
        <v>19</v>
      </c>
    </row>
    <row r="353" spans="2:18">
      <c r="B353">
        <v>3031</v>
      </c>
      <c r="C353" t="s">
        <v>17</v>
      </c>
      <c r="D353">
        <v>3</v>
      </c>
      <c r="E353" t="s">
        <v>41</v>
      </c>
      <c r="F353">
        <v>811111</v>
      </c>
      <c r="G353">
        <v>365</v>
      </c>
      <c r="H353">
        <v>0</v>
      </c>
      <c r="I353">
        <v>1400</v>
      </c>
      <c r="J353">
        <v>17066968</v>
      </c>
      <c r="K353">
        <v>42</v>
      </c>
      <c r="L353">
        <v>2681952</v>
      </c>
      <c r="M353">
        <v>23307440</v>
      </c>
      <c r="N353">
        <v>284700</v>
      </c>
      <c r="O353" s="12">
        <v>57314155</v>
      </c>
      <c r="P353" s="10">
        <v>72290151</v>
      </c>
      <c r="Q353">
        <v>5</v>
      </c>
      <c r="R353" t="s">
        <v>19</v>
      </c>
    </row>
    <row r="354" spans="2:18">
      <c r="B354">
        <v>3033</v>
      </c>
      <c r="C354" t="s">
        <v>17</v>
      </c>
      <c r="D354">
        <v>3</v>
      </c>
      <c r="E354" t="s">
        <v>41</v>
      </c>
      <c r="F354">
        <v>851141</v>
      </c>
      <c r="G354">
        <v>365</v>
      </c>
      <c r="H354">
        <v>0</v>
      </c>
      <c r="I354">
        <v>830</v>
      </c>
      <c r="J354">
        <v>10592540</v>
      </c>
      <c r="K354">
        <v>16</v>
      </c>
      <c r="L354">
        <v>1034696</v>
      </c>
      <c r="M354">
        <v>23606418</v>
      </c>
      <c r="N354">
        <v>265720</v>
      </c>
      <c r="O354" s="12">
        <v>49958061</v>
      </c>
      <c r="P354" s="10">
        <v>63204995</v>
      </c>
      <c r="Q354">
        <v>10</v>
      </c>
      <c r="R354" t="s">
        <v>23</v>
      </c>
    </row>
    <row r="355" spans="2:18">
      <c r="B355">
        <v>3043</v>
      </c>
      <c r="C355" t="s">
        <v>17</v>
      </c>
      <c r="D355">
        <v>3</v>
      </c>
      <c r="E355" t="s">
        <v>41</v>
      </c>
      <c r="F355">
        <v>511121</v>
      </c>
      <c r="G355">
        <v>365</v>
      </c>
      <c r="H355">
        <v>0</v>
      </c>
      <c r="I355">
        <v>1200</v>
      </c>
      <c r="J355">
        <v>12099235</v>
      </c>
      <c r="K355">
        <v>5</v>
      </c>
      <c r="L355">
        <v>261456</v>
      </c>
      <c r="M355">
        <v>19086287</v>
      </c>
      <c r="N355">
        <v>322660</v>
      </c>
      <c r="O355" s="12">
        <v>42167957</v>
      </c>
      <c r="P355" s="10">
        <v>53800840</v>
      </c>
      <c r="Q355">
        <v>14</v>
      </c>
      <c r="R355" t="s">
        <v>25</v>
      </c>
    </row>
    <row r="356" spans="2:18">
      <c r="B356">
        <v>2524</v>
      </c>
      <c r="C356" t="s">
        <v>17</v>
      </c>
      <c r="D356">
        <v>3</v>
      </c>
      <c r="E356" t="s">
        <v>41</v>
      </c>
      <c r="F356">
        <v>811111</v>
      </c>
      <c r="G356">
        <v>365</v>
      </c>
      <c r="H356">
        <v>0</v>
      </c>
      <c r="I356">
        <v>1420</v>
      </c>
      <c r="J356">
        <v>13087406</v>
      </c>
      <c r="K356">
        <v>3</v>
      </c>
      <c r="L356">
        <v>144830</v>
      </c>
      <c r="M356">
        <v>17621033</v>
      </c>
      <c r="N356">
        <v>455520</v>
      </c>
      <c r="O356" s="12">
        <v>35687073</v>
      </c>
      <c r="P356" s="10">
        <v>46247422</v>
      </c>
      <c r="Q356">
        <v>8</v>
      </c>
      <c r="R356" t="s">
        <v>19</v>
      </c>
    </row>
    <row r="357" spans="2:18">
      <c r="B357">
        <v>3030</v>
      </c>
      <c r="C357" t="s">
        <v>17</v>
      </c>
      <c r="D357">
        <v>3</v>
      </c>
      <c r="E357" t="s">
        <v>41</v>
      </c>
      <c r="F357">
        <v>851111</v>
      </c>
      <c r="G357">
        <v>365</v>
      </c>
      <c r="H357">
        <v>0</v>
      </c>
      <c r="I357">
        <v>770</v>
      </c>
      <c r="J357">
        <v>7362699</v>
      </c>
      <c r="K357">
        <v>2</v>
      </c>
      <c r="L357">
        <v>100172</v>
      </c>
      <c r="M357">
        <v>18281534</v>
      </c>
      <c r="N357">
        <v>265720</v>
      </c>
      <c r="O357" s="12">
        <v>31081352</v>
      </c>
      <c r="P357" s="10">
        <v>40385668</v>
      </c>
      <c r="Q357">
        <v>6</v>
      </c>
      <c r="R357" t="s">
        <v>19</v>
      </c>
    </row>
    <row r="358" spans="2:18">
      <c r="B358">
        <v>3423</v>
      </c>
      <c r="C358" t="s">
        <v>17</v>
      </c>
      <c r="D358">
        <v>3</v>
      </c>
      <c r="E358" t="s">
        <v>41</v>
      </c>
      <c r="F358">
        <v>511111</v>
      </c>
      <c r="G358">
        <v>31</v>
      </c>
      <c r="H358">
        <v>0</v>
      </c>
      <c r="I358">
        <v>40</v>
      </c>
      <c r="J358">
        <v>386528</v>
      </c>
      <c r="K358">
        <v>0</v>
      </c>
      <c r="L358">
        <v>0</v>
      </c>
      <c r="M358">
        <v>1569121</v>
      </c>
      <c r="N358">
        <v>49972</v>
      </c>
      <c r="O358" s="12">
        <v>2955119</v>
      </c>
      <c r="P358" s="10">
        <v>3754524</v>
      </c>
      <c r="Q358">
        <v>18</v>
      </c>
      <c r="R358" t="s">
        <v>27</v>
      </c>
    </row>
    <row r="359" spans="2:18">
      <c r="B359">
        <v>3277</v>
      </c>
      <c r="C359" t="s">
        <v>17</v>
      </c>
      <c r="D359">
        <v>3</v>
      </c>
      <c r="E359" t="s">
        <v>41</v>
      </c>
      <c r="F359">
        <v>811111</v>
      </c>
      <c r="G359">
        <v>62</v>
      </c>
      <c r="H359">
        <v>0</v>
      </c>
      <c r="I359">
        <v>100</v>
      </c>
      <c r="J359">
        <v>973468</v>
      </c>
      <c r="K359">
        <v>0</v>
      </c>
      <c r="L359">
        <v>0</v>
      </c>
      <c r="M359">
        <v>3161454</v>
      </c>
      <c r="N359">
        <v>48360</v>
      </c>
      <c r="O359" s="12">
        <v>6027084</v>
      </c>
      <c r="P359" s="10">
        <v>8008862</v>
      </c>
      <c r="Q359">
        <v>4</v>
      </c>
      <c r="R359" t="s">
        <v>19</v>
      </c>
    </row>
    <row r="360" spans="2:18">
      <c r="B360">
        <v>2582</v>
      </c>
      <c r="C360" t="s">
        <v>17</v>
      </c>
      <c r="D360">
        <v>3</v>
      </c>
      <c r="E360" t="s">
        <v>41</v>
      </c>
      <c r="F360">
        <v>811111</v>
      </c>
      <c r="G360">
        <v>340</v>
      </c>
      <c r="H360">
        <v>25</v>
      </c>
      <c r="I360">
        <v>1055</v>
      </c>
      <c r="J360">
        <v>12928855</v>
      </c>
      <c r="K360">
        <v>0</v>
      </c>
      <c r="L360">
        <v>0</v>
      </c>
      <c r="M360">
        <v>21826065</v>
      </c>
      <c r="N360">
        <v>212160</v>
      </c>
      <c r="O360" s="12">
        <v>46461045</v>
      </c>
      <c r="P360" s="10">
        <v>58649944</v>
      </c>
      <c r="Q360">
        <v>9</v>
      </c>
      <c r="R360" t="s">
        <v>20</v>
      </c>
    </row>
    <row r="361" spans="2:18">
      <c r="B361">
        <v>3036</v>
      </c>
      <c r="C361" t="s">
        <v>17</v>
      </c>
      <c r="D361">
        <v>3</v>
      </c>
      <c r="E361" t="s">
        <v>41</v>
      </c>
      <c r="F361">
        <v>811111</v>
      </c>
      <c r="G361">
        <v>350</v>
      </c>
      <c r="H361">
        <v>15</v>
      </c>
      <c r="I361">
        <v>680</v>
      </c>
      <c r="J361">
        <v>6489975</v>
      </c>
      <c r="K361">
        <v>0</v>
      </c>
      <c r="L361">
        <v>0</v>
      </c>
      <c r="M361">
        <v>17497481</v>
      </c>
      <c r="N361">
        <v>163800</v>
      </c>
      <c r="O361" s="12">
        <v>28950154</v>
      </c>
      <c r="P361" s="10">
        <v>37678159</v>
      </c>
      <c r="Q361">
        <v>5</v>
      </c>
      <c r="R361" t="s">
        <v>19</v>
      </c>
    </row>
    <row r="362" spans="2:18">
      <c r="B362">
        <v>3039</v>
      </c>
      <c r="C362" t="s">
        <v>21</v>
      </c>
      <c r="D362">
        <v>3</v>
      </c>
      <c r="E362" t="s">
        <v>41</v>
      </c>
      <c r="F362">
        <v>851131</v>
      </c>
      <c r="G362">
        <v>355</v>
      </c>
      <c r="H362">
        <v>10</v>
      </c>
      <c r="I362">
        <v>855</v>
      </c>
      <c r="J362">
        <v>6998261</v>
      </c>
      <c r="K362">
        <v>0</v>
      </c>
      <c r="L362">
        <v>0</v>
      </c>
      <c r="M362">
        <v>15223720</v>
      </c>
      <c r="N362">
        <v>258440</v>
      </c>
      <c r="O362" s="12">
        <v>23912311</v>
      </c>
      <c r="P362" s="10">
        <v>29412142</v>
      </c>
      <c r="Q362">
        <v>4</v>
      </c>
      <c r="R362" t="s">
        <v>19</v>
      </c>
    </row>
    <row r="363" spans="2:18">
      <c r="B363">
        <v>3035</v>
      </c>
      <c r="C363" t="s">
        <v>21</v>
      </c>
      <c r="D363">
        <v>3</v>
      </c>
      <c r="E363" t="s">
        <v>41</v>
      </c>
      <c r="F363">
        <v>811211</v>
      </c>
      <c r="G363">
        <v>360</v>
      </c>
      <c r="H363">
        <v>5</v>
      </c>
      <c r="I363">
        <v>870</v>
      </c>
      <c r="J363">
        <v>7121685</v>
      </c>
      <c r="K363">
        <v>0</v>
      </c>
      <c r="L363">
        <v>0</v>
      </c>
      <c r="M363">
        <v>15438894</v>
      </c>
      <c r="N363">
        <v>449280</v>
      </c>
      <c r="O363" s="12">
        <v>25665768</v>
      </c>
      <c r="P363" s="10">
        <v>31230552</v>
      </c>
      <c r="Q363">
        <v>5</v>
      </c>
      <c r="R363" t="s">
        <v>19</v>
      </c>
    </row>
    <row r="364" spans="2:18">
      <c r="B364">
        <v>3044</v>
      </c>
      <c r="C364" t="s">
        <v>17</v>
      </c>
      <c r="D364">
        <v>3</v>
      </c>
      <c r="E364" t="s">
        <v>41</v>
      </c>
      <c r="F364">
        <v>851111</v>
      </c>
      <c r="G364">
        <v>365</v>
      </c>
      <c r="H364">
        <v>0</v>
      </c>
      <c r="I364">
        <v>840</v>
      </c>
      <c r="J364">
        <v>9307536</v>
      </c>
      <c r="K364">
        <v>0</v>
      </c>
      <c r="L364">
        <v>0</v>
      </c>
      <c r="M364">
        <v>20691994</v>
      </c>
      <c r="N364">
        <v>265720</v>
      </c>
      <c r="O364" s="12">
        <v>45412590</v>
      </c>
      <c r="P364" s="10">
        <v>57920087</v>
      </c>
      <c r="Q364">
        <v>14</v>
      </c>
      <c r="R364" t="s">
        <v>25</v>
      </c>
    </row>
    <row r="365" spans="2:18">
      <c r="B365">
        <v>3038</v>
      </c>
      <c r="C365" t="s">
        <v>17</v>
      </c>
      <c r="D365">
        <v>3</v>
      </c>
      <c r="E365" t="s">
        <v>41</v>
      </c>
      <c r="F365">
        <v>851111</v>
      </c>
      <c r="G365">
        <v>365</v>
      </c>
      <c r="H365">
        <v>0</v>
      </c>
      <c r="I365">
        <v>920</v>
      </c>
      <c r="J365">
        <v>9587920</v>
      </c>
      <c r="K365">
        <v>0</v>
      </c>
      <c r="L365">
        <v>0</v>
      </c>
      <c r="M365">
        <v>19925206</v>
      </c>
      <c r="N365">
        <v>265720</v>
      </c>
      <c r="O365" s="12">
        <v>38774045</v>
      </c>
      <c r="P365" s="10">
        <v>49854112</v>
      </c>
      <c r="Q365">
        <v>5</v>
      </c>
      <c r="R365" t="s">
        <v>20</v>
      </c>
    </row>
    <row r="366" spans="2:18">
      <c r="B366">
        <v>3037</v>
      </c>
      <c r="C366" t="s">
        <v>17</v>
      </c>
      <c r="D366">
        <v>3</v>
      </c>
      <c r="E366" t="s">
        <v>41</v>
      </c>
      <c r="F366">
        <v>511111</v>
      </c>
      <c r="G366">
        <v>365</v>
      </c>
      <c r="H366">
        <v>0</v>
      </c>
      <c r="I366">
        <v>1320</v>
      </c>
      <c r="J366">
        <v>12946747</v>
      </c>
      <c r="K366">
        <v>0</v>
      </c>
      <c r="L366">
        <v>0</v>
      </c>
      <c r="M366">
        <v>18752240</v>
      </c>
      <c r="N366">
        <v>588380</v>
      </c>
      <c r="O366" s="12">
        <v>44617434</v>
      </c>
      <c r="P366" s="10">
        <v>56927695</v>
      </c>
      <c r="Q366">
        <v>14</v>
      </c>
      <c r="R366" t="s">
        <v>25</v>
      </c>
    </row>
    <row r="367" spans="2:18">
      <c r="B367">
        <v>3041</v>
      </c>
      <c r="C367" t="s">
        <v>17</v>
      </c>
      <c r="D367">
        <v>3</v>
      </c>
      <c r="E367" t="s">
        <v>41</v>
      </c>
      <c r="F367">
        <v>511111</v>
      </c>
      <c r="G367">
        <v>365</v>
      </c>
      <c r="H367">
        <v>0</v>
      </c>
      <c r="I367">
        <v>790</v>
      </c>
      <c r="J367">
        <v>9139703</v>
      </c>
      <c r="K367">
        <v>0</v>
      </c>
      <c r="L367">
        <v>0</v>
      </c>
      <c r="M367">
        <v>22119293</v>
      </c>
      <c r="N367">
        <v>531440</v>
      </c>
      <c r="O367" s="12">
        <v>41125418</v>
      </c>
      <c r="P367" s="10">
        <v>52425206</v>
      </c>
      <c r="Q367">
        <v>14</v>
      </c>
      <c r="R367" t="s">
        <v>25</v>
      </c>
    </row>
    <row r="368" spans="2:18">
      <c r="B368">
        <v>3029</v>
      </c>
      <c r="C368" t="s">
        <v>17</v>
      </c>
      <c r="D368">
        <v>3</v>
      </c>
      <c r="E368" t="s">
        <v>41</v>
      </c>
      <c r="F368">
        <v>511111</v>
      </c>
      <c r="G368">
        <v>365</v>
      </c>
      <c r="H368">
        <v>0</v>
      </c>
      <c r="I368">
        <v>870</v>
      </c>
      <c r="J368">
        <v>10246612</v>
      </c>
      <c r="K368">
        <v>0</v>
      </c>
      <c r="L368">
        <v>0</v>
      </c>
      <c r="M368">
        <v>22517873</v>
      </c>
      <c r="N368">
        <v>531440</v>
      </c>
      <c r="O368" s="12">
        <v>41414422</v>
      </c>
      <c r="P368" s="10">
        <v>52923898</v>
      </c>
      <c r="Q368">
        <v>14</v>
      </c>
      <c r="R368" t="s">
        <v>25</v>
      </c>
    </row>
    <row r="369" spans="2:18">
      <c r="B369">
        <v>3040</v>
      </c>
      <c r="C369" t="s">
        <v>17</v>
      </c>
      <c r="D369">
        <v>3</v>
      </c>
      <c r="E369" t="s">
        <v>41</v>
      </c>
      <c r="F369">
        <v>811211</v>
      </c>
      <c r="G369">
        <v>365</v>
      </c>
      <c r="H369">
        <v>0</v>
      </c>
      <c r="I369">
        <v>840</v>
      </c>
      <c r="J369">
        <v>8202152</v>
      </c>
      <c r="K369">
        <v>0</v>
      </c>
      <c r="L369">
        <v>0</v>
      </c>
      <c r="M369">
        <v>18668727</v>
      </c>
      <c r="N369">
        <v>208780</v>
      </c>
      <c r="O369" s="12">
        <v>35781112</v>
      </c>
      <c r="P369" s="10">
        <v>45815362</v>
      </c>
      <c r="Q369">
        <v>14</v>
      </c>
      <c r="R369" t="s">
        <v>25</v>
      </c>
    </row>
    <row r="370" spans="2:18">
      <c r="B370">
        <v>3034</v>
      </c>
      <c r="C370" t="s">
        <v>17</v>
      </c>
      <c r="D370">
        <v>3</v>
      </c>
      <c r="E370" t="s">
        <v>41</v>
      </c>
      <c r="F370">
        <v>511121</v>
      </c>
      <c r="G370">
        <v>365</v>
      </c>
      <c r="H370">
        <v>0</v>
      </c>
      <c r="I370">
        <v>1070</v>
      </c>
      <c r="J370">
        <v>9559963</v>
      </c>
      <c r="K370">
        <v>0</v>
      </c>
      <c r="L370">
        <v>0</v>
      </c>
      <c r="M370">
        <v>17082000</v>
      </c>
      <c r="N370">
        <v>607360</v>
      </c>
      <c r="O370" s="12">
        <v>32700296</v>
      </c>
      <c r="P370" s="10">
        <v>42199506</v>
      </c>
      <c r="Q370">
        <v>5</v>
      </c>
      <c r="R370" t="s">
        <v>19</v>
      </c>
    </row>
    <row r="371" spans="2:18">
      <c r="B371">
        <v>2328</v>
      </c>
      <c r="C371" t="s">
        <v>17</v>
      </c>
      <c r="D371">
        <v>16</v>
      </c>
      <c r="E371" t="s">
        <v>42</v>
      </c>
      <c r="F371">
        <v>811111</v>
      </c>
      <c r="G371">
        <v>365</v>
      </c>
      <c r="H371">
        <v>0</v>
      </c>
      <c r="I371">
        <v>1390</v>
      </c>
      <c r="J371">
        <v>16042615</v>
      </c>
      <c r="K371">
        <v>36</v>
      </c>
      <c r="L371">
        <v>2176387</v>
      </c>
      <c r="M371">
        <v>22066147</v>
      </c>
      <c r="N371">
        <v>284700</v>
      </c>
      <c r="O371" s="12">
        <v>54158821</v>
      </c>
      <c r="P371" s="10">
        <v>68533050</v>
      </c>
      <c r="Q371">
        <v>2</v>
      </c>
      <c r="R371" t="s">
        <v>20</v>
      </c>
    </row>
    <row r="372" spans="2:18">
      <c r="B372">
        <v>2934</v>
      </c>
      <c r="C372" t="s">
        <v>17</v>
      </c>
      <c r="D372">
        <v>16</v>
      </c>
      <c r="E372" t="s">
        <v>42</v>
      </c>
      <c r="F372">
        <v>811111</v>
      </c>
      <c r="G372">
        <v>365</v>
      </c>
      <c r="H372">
        <v>0</v>
      </c>
      <c r="I372">
        <v>940</v>
      </c>
      <c r="J372">
        <v>9253252</v>
      </c>
      <c r="K372">
        <v>14</v>
      </c>
      <c r="L372">
        <v>721883</v>
      </c>
      <c r="M372">
        <v>18820567</v>
      </c>
      <c r="N372">
        <v>208780</v>
      </c>
      <c r="O372" s="12">
        <v>39672193</v>
      </c>
      <c r="P372" s="10">
        <v>50285865</v>
      </c>
      <c r="Q372">
        <v>7</v>
      </c>
      <c r="R372" t="s">
        <v>19</v>
      </c>
    </row>
    <row r="373" spans="2:18">
      <c r="B373">
        <v>2941</v>
      </c>
      <c r="C373" t="s">
        <v>21</v>
      </c>
      <c r="D373">
        <v>16</v>
      </c>
      <c r="E373" t="s">
        <v>42</v>
      </c>
      <c r="F373">
        <v>511111</v>
      </c>
      <c r="G373">
        <v>365</v>
      </c>
      <c r="H373">
        <v>0</v>
      </c>
      <c r="I373">
        <v>875</v>
      </c>
      <c r="J373">
        <v>7158469</v>
      </c>
      <c r="K373">
        <v>12</v>
      </c>
      <c r="L373">
        <v>514008</v>
      </c>
      <c r="M373">
        <v>15644060</v>
      </c>
      <c r="N373">
        <v>493480</v>
      </c>
      <c r="O373" s="12">
        <v>28612325</v>
      </c>
      <c r="P373" s="10">
        <v>34272363</v>
      </c>
      <c r="Q373">
        <v>23</v>
      </c>
      <c r="R373" t="s">
        <v>26</v>
      </c>
    </row>
    <row r="374" spans="2:18">
      <c r="B374">
        <v>2938</v>
      </c>
      <c r="C374" t="s">
        <v>17</v>
      </c>
      <c r="D374">
        <v>16</v>
      </c>
      <c r="E374" t="s">
        <v>42</v>
      </c>
      <c r="F374">
        <v>851111</v>
      </c>
      <c r="G374">
        <v>365</v>
      </c>
      <c r="H374">
        <v>0</v>
      </c>
      <c r="I374">
        <v>965</v>
      </c>
      <c r="J374">
        <v>9999415</v>
      </c>
      <c r="K374">
        <v>3</v>
      </c>
      <c r="L374">
        <v>162834</v>
      </c>
      <c r="M374">
        <v>19811326</v>
      </c>
      <c r="N374">
        <v>265720</v>
      </c>
      <c r="O374" s="12">
        <v>42307865</v>
      </c>
      <c r="P374" s="10">
        <v>53764359</v>
      </c>
      <c r="Q374">
        <v>13</v>
      </c>
      <c r="R374" t="s">
        <v>25</v>
      </c>
    </row>
    <row r="375" spans="2:18">
      <c r="B375">
        <v>2940</v>
      </c>
      <c r="C375" t="s">
        <v>21</v>
      </c>
      <c r="D375">
        <v>16</v>
      </c>
      <c r="E375" t="s">
        <v>42</v>
      </c>
      <c r="F375">
        <v>511111</v>
      </c>
      <c r="G375">
        <v>365</v>
      </c>
      <c r="H375">
        <v>0</v>
      </c>
      <c r="I375">
        <v>615</v>
      </c>
      <c r="J375">
        <v>5029530</v>
      </c>
      <c r="K375">
        <v>2</v>
      </c>
      <c r="L375">
        <v>85568</v>
      </c>
      <c r="M375">
        <v>15644060</v>
      </c>
      <c r="N375">
        <v>588380</v>
      </c>
      <c r="O375" s="12">
        <v>25202499</v>
      </c>
      <c r="P375" s="10">
        <v>30415556</v>
      </c>
      <c r="Q375">
        <v>23</v>
      </c>
      <c r="R375" t="s">
        <v>26</v>
      </c>
    </row>
    <row r="376" spans="2:18">
      <c r="B376">
        <v>2935</v>
      </c>
      <c r="C376" t="s">
        <v>21</v>
      </c>
      <c r="E376" t="s">
        <v>42</v>
      </c>
      <c r="F376">
        <v>511161</v>
      </c>
      <c r="G376">
        <v>365</v>
      </c>
      <c r="H376">
        <v>0</v>
      </c>
      <c r="I376">
        <v>995</v>
      </c>
      <c r="J376">
        <v>8141190</v>
      </c>
      <c r="K376">
        <v>1</v>
      </c>
      <c r="L376">
        <v>42934</v>
      </c>
      <c r="M376">
        <v>15644060</v>
      </c>
      <c r="N376">
        <v>531440</v>
      </c>
      <c r="O376" s="12">
        <v>28271956</v>
      </c>
      <c r="P376" s="10">
        <v>34175500</v>
      </c>
      <c r="Q376">
        <v>6</v>
      </c>
      <c r="R376" t="s">
        <v>20</v>
      </c>
    </row>
    <row r="377" spans="2:18">
      <c r="B377">
        <v>2939</v>
      </c>
      <c r="C377" t="s">
        <v>17</v>
      </c>
      <c r="D377">
        <v>16</v>
      </c>
      <c r="E377" t="s">
        <v>42</v>
      </c>
      <c r="F377">
        <v>511111</v>
      </c>
      <c r="G377">
        <v>365</v>
      </c>
      <c r="H377">
        <v>0</v>
      </c>
      <c r="I377">
        <v>805</v>
      </c>
      <c r="J377">
        <v>8208825</v>
      </c>
      <c r="K377">
        <v>0</v>
      </c>
      <c r="L377">
        <v>0</v>
      </c>
      <c r="M377">
        <v>19496254</v>
      </c>
      <c r="N377">
        <v>531440</v>
      </c>
      <c r="O377" s="12">
        <v>41115683</v>
      </c>
      <c r="P377" s="10">
        <v>52375880</v>
      </c>
      <c r="Q377">
        <v>23</v>
      </c>
      <c r="R377" t="s">
        <v>26</v>
      </c>
    </row>
    <row r="378" spans="2:18">
      <c r="B378">
        <v>2936</v>
      </c>
      <c r="C378" t="s">
        <v>17</v>
      </c>
      <c r="D378">
        <v>16</v>
      </c>
      <c r="E378" t="s">
        <v>42</v>
      </c>
      <c r="F378">
        <v>511111</v>
      </c>
      <c r="G378">
        <v>365</v>
      </c>
      <c r="H378">
        <v>0</v>
      </c>
      <c r="I378">
        <v>815</v>
      </c>
      <c r="J378">
        <v>7383597</v>
      </c>
      <c r="K378">
        <v>0</v>
      </c>
      <c r="L378">
        <v>0</v>
      </c>
      <c r="M378">
        <v>17321147</v>
      </c>
      <c r="N378">
        <v>588380</v>
      </c>
      <c r="O378" s="12">
        <v>36225223</v>
      </c>
      <c r="P378" s="10">
        <v>46057185</v>
      </c>
      <c r="Q378">
        <v>4</v>
      </c>
      <c r="R378" t="s">
        <v>20</v>
      </c>
    </row>
    <row r="379" spans="2:18">
      <c r="B379">
        <v>2937</v>
      </c>
      <c r="C379" t="s">
        <v>21</v>
      </c>
      <c r="D379">
        <v>16</v>
      </c>
      <c r="E379" t="s">
        <v>42</v>
      </c>
      <c r="F379">
        <v>811211</v>
      </c>
      <c r="G379">
        <v>365</v>
      </c>
      <c r="H379">
        <v>0</v>
      </c>
      <c r="I379">
        <v>750</v>
      </c>
      <c r="J379">
        <v>6136057</v>
      </c>
      <c r="K379">
        <v>0</v>
      </c>
      <c r="L379">
        <v>0</v>
      </c>
      <c r="M379">
        <v>15644060</v>
      </c>
      <c r="N379">
        <v>455520</v>
      </c>
      <c r="O379" s="12">
        <v>27428948</v>
      </c>
      <c r="P379" s="10">
        <v>33576606</v>
      </c>
      <c r="Q379">
        <v>5</v>
      </c>
      <c r="R379" t="s">
        <v>19</v>
      </c>
    </row>
    <row r="380" spans="2:18">
      <c r="B380">
        <v>2898</v>
      </c>
      <c r="C380" t="s">
        <v>17</v>
      </c>
      <c r="D380">
        <v>63</v>
      </c>
      <c r="E380" t="s">
        <v>43</v>
      </c>
      <c r="F380">
        <v>811111</v>
      </c>
      <c r="G380">
        <v>273</v>
      </c>
      <c r="H380">
        <v>0</v>
      </c>
      <c r="I380">
        <v>480</v>
      </c>
      <c r="J380">
        <v>5843908</v>
      </c>
      <c r="K380">
        <v>18</v>
      </c>
      <c r="L380">
        <v>1147910</v>
      </c>
      <c r="M380">
        <v>7588963</v>
      </c>
      <c r="N380">
        <v>99008</v>
      </c>
      <c r="O380" s="12">
        <v>19245879</v>
      </c>
      <c r="P380" s="10">
        <v>24166020</v>
      </c>
      <c r="Q380">
        <v>22</v>
      </c>
      <c r="R380" t="s">
        <v>26</v>
      </c>
    </row>
    <row r="381" spans="2:18">
      <c r="B381">
        <v>3008</v>
      </c>
      <c r="C381" t="s">
        <v>17</v>
      </c>
      <c r="D381">
        <v>15</v>
      </c>
      <c r="E381" t="s">
        <v>44</v>
      </c>
      <c r="F381">
        <v>611711</v>
      </c>
      <c r="G381">
        <v>365</v>
      </c>
      <c r="H381">
        <v>0</v>
      </c>
      <c r="I381">
        <v>1350</v>
      </c>
      <c r="J381">
        <v>14026347</v>
      </c>
      <c r="K381">
        <v>96</v>
      </c>
      <c r="L381">
        <v>5224627</v>
      </c>
      <c r="M381">
        <v>19864467</v>
      </c>
      <c r="N381">
        <v>474500</v>
      </c>
      <c r="O381" s="12">
        <v>49010494</v>
      </c>
      <c r="P381" s="10">
        <v>60576343</v>
      </c>
      <c r="Q381">
        <v>20</v>
      </c>
      <c r="R381" t="s">
        <v>23</v>
      </c>
    </row>
    <row r="382" spans="2:18">
      <c r="B382">
        <v>2993</v>
      </c>
      <c r="C382" t="s">
        <v>17</v>
      </c>
      <c r="D382">
        <v>15</v>
      </c>
      <c r="E382" t="s">
        <v>44</v>
      </c>
      <c r="F382">
        <v>511121</v>
      </c>
      <c r="G382">
        <v>365</v>
      </c>
      <c r="H382">
        <v>0</v>
      </c>
      <c r="I382">
        <v>1318</v>
      </c>
      <c r="J382">
        <v>14976801</v>
      </c>
      <c r="K382">
        <v>75</v>
      </c>
      <c r="L382">
        <v>4469400</v>
      </c>
      <c r="M382">
        <v>21727222</v>
      </c>
      <c r="N382">
        <v>322660</v>
      </c>
      <c r="O382" s="12">
        <v>56827414</v>
      </c>
      <c r="P382" s="10">
        <v>70301246</v>
      </c>
      <c r="Q382">
        <v>9</v>
      </c>
      <c r="R382" t="s">
        <v>19</v>
      </c>
    </row>
    <row r="383" spans="2:18">
      <c r="B383">
        <v>3006</v>
      </c>
      <c r="C383" t="s">
        <v>17</v>
      </c>
      <c r="D383">
        <v>15</v>
      </c>
      <c r="E383" t="s">
        <v>44</v>
      </c>
      <c r="F383">
        <v>811111</v>
      </c>
      <c r="G383">
        <v>365</v>
      </c>
      <c r="H383">
        <v>0</v>
      </c>
      <c r="I383">
        <v>1335</v>
      </c>
      <c r="J383">
        <v>15847832</v>
      </c>
      <c r="K383">
        <v>57</v>
      </c>
      <c r="L383">
        <v>3544348</v>
      </c>
      <c r="M383">
        <v>22696286</v>
      </c>
      <c r="N383">
        <v>227760</v>
      </c>
      <c r="O383" s="12">
        <v>56888952</v>
      </c>
      <c r="P383" s="10">
        <v>71176357</v>
      </c>
      <c r="Q383">
        <v>4</v>
      </c>
      <c r="R383" t="s">
        <v>19</v>
      </c>
    </row>
    <row r="384" spans="2:18">
      <c r="B384">
        <v>2994</v>
      </c>
      <c r="C384" t="s">
        <v>17</v>
      </c>
      <c r="D384">
        <v>15</v>
      </c>
      <c r="E384" t="s">
        <v>44</v>
      </c>
      <c r="F384">
        <v>611711</v>
      </c>
      <c r="G384">
        <v>365</v>
      </c>
      <c r="H384">
        <v>0</v>
      </c>
      <c r="I384">
        <v>1320</v>
      </c>
      <c r="J384">
        <v>12231276</v>
      </c>
      <c r="K384">
        <v>50</v>
      </c>
      <c r="L384">
        <v>2441472</v>
      </c>
      <c r="M384">
        <v>17715933</v>
      </c>
      <c r="N384">
        <v>474500</v>
      </c>
      <c r="O384" s="12">
        <v>44320606</v>
      </c>
      <c r="P384" s="10">
        <v>55357672</v>
      </c>
      <c r="Q384">
        <v>7</v>
      </c>
      <c r="R384" t="s">
        <v>19</v>
      </c>
    </row>
    <row r="385" spans="2:18">
      <c r="B385">
        <v>3021</v>
      </c>
      <c r="C385" t="s">
        <v>17</v>
      </c>
      <c r="D385">
        <v>15</v>
      </c>
      <c r="E385" t="s">
        <v>44</v>
      </c>
      <c r="F385">
        <v>611211</v>
      </c>
      <c r="G385">
        <v>365</v>
      </c>
      <c r="H385">
        <v>0</v>
      </c>
      <c r="I385">
        <v>1260</v>
      </c>
      <c r="J385">
        <v>13232420</v>
      </c>
      <c r="K385">
        <v>48</v>
      </c>
      <c r="L385">
        <v>2640853</v>
      </c>
      <c r="M385">
        <v>20079594</v>
      </c>
      <c r="N385">
        <v>170820</v>
      </c>
      <c r="O385" s="12">
        <v>48554083</v>
      </c>
      <c r="P385" s="10">
        <v>60837633</v>
      </c>
      <c r="Q385">
        <v>15</v>
      </c>
      <c r="R385" t="s">
        <v>23</v>
      </c>
    </row>
    <row r="386" spans="2:18">
      <c r="B386">
        <v>2601</v>
      </c>
      <c r="C386" t="s">
        <v>17</v>
      </c>
      <c r="D386">
        <v>15</v>
      </c>
      <c r="E386" t="s">
        <v>44</v>
      </c>
      <c r="F386">
        <v>811111</v>
      </c>
      <c r="G386">
        <v>365</v>
      </c>
      <c r="H386">
        <v>0</v>
      </c>
      <c r="I386">
        <v>1350</v>
      </c>
      <c r="J386">
        <v>17823227</v>
      </c>
      <c r="K386">
        <v>41</v>
      </c>
      <c r="L386">
        <v>2837556</v>
      </c>
      <c r="M386">
        <v>25237265</v>
      </c>
      <c r="N386">
        <v>227760</v>
      </c>
      <c r="O386" s="12">
        <v>61383827</v>
      </c>
      <c r="P386" s="10">
        <v>76203274</v>
      </c>
      <c r="Q386">
        <v>14</v>
      </c>
      <c r="R386" t="s">
        <v>25</v>
      </c>
    </row>
    <row r="387" spans="2:18">
      <c r="B387">
        <v>3020</v>
      </c>
      <c r="C387" t="s">
        <v>21</v>
      </c>
      <c r="D387">
        <v>15</v>
      </c>
      <c r="E387" t="s">
        <v>44</v>
      </c>
      <c r="F387">
        <v>811111</v>
      </c>
      <c r="G387">
        <v>365</v>
      </c>
      <c r="H387">
        <v>0</v>
      </c>
      <c r="I387">
        <v>1290</v>
      </c>
      <c r="J387">
        <v>10573473</v>
      </c>
      <c r="K387">
        <v>29</v>
      </c>
      <c r="L387">
        <v>1280416</v>
      </c>
      <c r="M387">
        <v>15670910</v>
      </c>
      <c r="N387">
        <v>265720</v>
      </c>
      <c r="O387" s="12">
        <v>33036336</v>
      </c>
      <c r="P387" s="10">
        <v>39413493</v>
      </c>
      <c r="Q387">
        <v>6</v>
      </c>
      <c r="R387" t="s">
        <v>19</v>
      </c>
    </row>
    <row r="388" spans="2:18">
      <c r="B388">
        <v>2962</v>
      </c>
      <c r="C388" t="s">
        <v>17</v>
      </c>
      <c r="D388">
        <v>15</v>
      </c>
      <c r="E388" t="s">
        <v>44</v>
      </c>
      <c r="F388">
        <v>811111</v>
      </c>
      <c r="G388">
        <v>365</v>
      </c>
      <c r="H388">
        <v>0</v>
      </c>
      <c r="I388">
        <v>1440</v>
      </c>
      <c r="J388">
        <v>14872800</v>
      </c>
      <c r="K388">
        <v>28</v>
      </c>
      <c r="L388">
        <v>1514823</v>
      </c>
      <c r="M388">
        <v>19746793</v>
      </c>
      <c r="N388">
        <v>531440</v>
      </c>
      <c r="O388" s="12">
        <v>48199747</v>
      </c>
      <c r="P388" s="10">
        <v>60424707</v>
      </c>
      <c r="Q388">
        <v>25</v>
      </c>
      <c r="R388" t="s">
        <v>23</v>
      </c>
    </row>
    <row r="389" spans="2:18">
      <c r="B389">
        <v>3028</v>
      </c>
      <c r="C389" t="s">
        <v>17</v>
      </c>
      <c r="D389">
        <v>15</v>
      </c>
      <c r="E389" t="s">
        <v>44</v>
      </c>
      <c r="F389">
        <v>851111</v>
      </c>
      <c r="G389">
        <v>334</v>
      </c>
      <c r="H389">
        <v>31</v>
      </c>
      <c r="I389">
        <v>1150</v>
      </c>
      <c r="J389">
        <v>10710831</v>
      </c>
      <c r="K389">
        <v>25</v>
      </c>
      <c r="L389">
        <v>1225728</v>
      </c>
      <c r="M389">
        <v>16294656</v>
      </c>
      <c r="N389">
        <v>538408</v>
      </c>
      <c r="O389" s="12">
        <v>33314890</v>
      </c>
      <c r="P389" s="10">
        <v>42470704</v>
      </c>
      <c r="Q389">
        <v>5</v>
      </c>
      <c r="R389" t="s">
        <v>19</v>
      </c>
    </row>
    <row r="390" spans="2:18">
      <c r="B390">
        <v>3007</v>
      </c>
      <c r="C390" t="s">
        <v>17</v>
      </c>
      <c r="D390">
        <v>15</v>
      </c>
      <c r="E390" t="s">
        <v>44</v>
      </c>
      <c r="F390">
        <v>511221</v>
      </c>
      <c r="G390">
        <v>365</v>
      </c>
      <c r="H390">
        <v>0</v>
      </c>
      <c r="I390">
        <v>1250</v>
      </c>
      <c r="J390">
        <v>14733443</v>
      </c>
      <c r="K390">
        <v>24</v>
      </c>
      <c r="L390">
        <v>1485288</v>
      </c>
      <c r="M390">
        <v>22480008</v>
      </c>
      <c r="N390">
        <v>284700</v>
      </c>
      <c r="O390" s="12">
        <v>56877746</v>
      </c>
      <c r="P390" s="10">
        <v>70429158</v>
      </c>
      <c r="Q390">
        <v>8</v>
      </c>
      <c r="R390" t="s">
        <v>19</v>
      </c>
    </row>
    <row r="391" spans="2:18">
      <c r="B391">
        <v>2967</v>
      </c>
      <c r="C391" t="s">
        <v>17</v>
      </c>
      <c r="D391">
        <v>15</v>
      </c>
      <c r="E391" t="s">
        <v>44</v>
      </c>
      <c r="F391">
        <v>811111</v>
      </c>
      <c r="G391">
        <v>365</v>
      </c>
      <c r="H391">
        <v>0</v>
      </c>
      <c r="I391">
        <v>1440</v>
      </c>
      <c r="J391">
        <v>20736720</v>
      </c>
      <c r="K391">
        <v>20</v>
      </c>
      <c r="L391">
        <v>1508625</v>
      </c>
      <c r="M391">
        <v>27532387</v>
      </c>
      <c r="N391">
        <v>284700</v>
      </c>
      <c r="O391" s="12">
        <v>72749313</v>
      </c>
      <c r="P391" s="10">
        <v>91094958</v>
      </c>
      <c r="Q391">
        <v>12</v>
      </c>
      <c r="R391" t="s">
        <v>25</v>
      </c>
    </row>
    <row r="392" spans="2:18">
      <c r="B392">
        <v>2989</v>
      </c>
      <c r="C392" t="s">
        <v>17</v>
      </c>
      <c r="D392">
        <v>15</v>
      </c>
      <c r="E392" t="s">
        <v>44</v>
      </c>
      <c r="F392">
        <v>851141</v>
      </c>
      <c r="G392">
        <v>365</v>
      </c>
      <c r="H392">
        <v>0</v>
      </c>
      <c r="I392">
        <v>1290</v>
      </c>
      <c r="J392">
        <v>17242245</v>
      </c>
      <c r="K392">
        <v>17</v>
      </c>
      <c r="L392">
        <v>1190218</v>
      </c>
      <c r="M392">
        <v>25554673</v>
      </c>
      <c r="N392">
        <v>265720</v>
      </c>
      <c r="O392" s="12">
        <v>62284842</v>
      </c>
      <c r="P392" s="10">
        <v>82656554</v>
      </c>
      <c r="Q392">
        <v>12</v>
      </c>
      <c r="R392" t="s">
        <v>25</v>
      </c>
    </row>
    <row r="393" spans="2:18">
      <c r="B393">
        <v>3409</v>
      </c>
      <c r="C393" t="s">
        <v>17</v>
      </c>
      <c r="D393">
        <v>15</v>
      </c>
      <c r="E393" t="s">
        <v>44</v>
      </c>
      <c r="F393">
        <v>511111</v>
      </c>
      <c r="G393">
        <v>334</v>
      </c>
      <c r="H393">
        <v>0</v>
      </c>
      <c r="I393">
        <v>605</v>
      </c>
      <c r="J393">
        <v>6390385</v>
      </c>
      <c r="K393">
        <v>14</v>
      </c>
      <c r="L393">
        <v>774592</v>
      </c>
      <c r="M393">
        <v>11129632</v>
      </c>
      <c r="N393">
        <v>139620</v>
      </c>
      <c r="O393" s="12">
        <v>33311045</v>
      </c>
      <c r="P393" s="10">
        <v>39285844</v>
      </c>
      <c r="Q393">
        <v>1</v>
      </c>
      <c r="R393" t="s">
        <v>19</v>
      </c>
    </row>
    <row r="394" spans="2:18">
      <c r="B394">
        <v>2983</v>
      </c>
      <c r="C394" t="s">
        <v>21</v>
      </c>
      <c r="D394">
        <v>15</v>
      </c>
      <c r="E394" t="s">
        <v>44</v>
      </c>
      <c r="F394">
        <v>811111</v>
      </c>
      <c r="G394">
        <v>365</v>
      </c>
      <c r="H394">
        <v>0</v>
      </c>
      <c r="I394">
        <v>1315</v>
      </c>
      <c r="J394">
        <v>10778386</v>
      </c>
      <c r="K394">
        <v>9</v>
      </c>
      <c r="L394">
        <v>407604</v>
      </c>
      <c r="M394">
        <v>15670910</v>
      </c>
      <c r="N394">
        <v>455520</v>
      </c>
      <c r="O394" s="12">
        <v>33186540</v>
      </c>
      <c r="P394" s="10">
        <v>40014907</v>
      </c>
      <c r="Q394">
        <v>5</v>
      </c>
      <c r="R394" t="s">
        <v>20</v>
      </c>
    </row>
    <row r="395" spans="2:18">
      <c r="B395">
        <v>2988</v>
      </c>
      <c r="C395" t="s">
        <v>17</v>
      </c>
      <c r="D395">
        <v>15</v>
      </c>
      <c r="E395" t="s">
        <v>44</v>
      </c>
      <c r="F395">
        <v>511111</v>
      </c>
      <c r="G395">
        <v>365</v>
      </c>
      <c r="H395">
        <v>0</v>
      </c>
      <c r="I395">
        <v>1165</v>
      </c>
      <c r="J395">
        <v>12596896</v>
      </c>
      <c r="K395">
        <v>8</v>
      </c>
      <c r="L395">
        <v>453105</v>
      </c>
      <c r="M395">
        <v>20673014</v>
      </c>
      <c r="N395">
        <v>227760</v>
      </c>
      <c r="O395" s="12">
        <v>43775088</v>
      </c>
      <c r="P395" s="10">
        <v>55431045</v>
      </c>
      <c r="Q395">
        <v>2</v>
      </c>
      <c r="R395" t="s">
        <v>19</v>
      </c>
    </row>
    <row r="396" spans="2:18">
      <c r="B396">
        <v>3026</v>
      </c>
      <c r="C396" t="s">
        <v>17</v>
      </c>
      <c r="D396">
        <v>15</v>
      </c>
      <c r="E396" t="s">
        <v>44</v>
      </c>
      <c r="F396">
        <v>511221</v>
      </c>
      <c r="G396">
        <v>365</v>
      </c>
      <c r="H396">
        <v>0</v>
      </c>
      <c r="I396">
        <v>1230</v>
      </c>
      <c r="J396">
        <v>13216697</v>
      </c>
      <c r="K396">
        <v>7</v>
      </c>
      <c r="L396">
        <v>393995</v>
      </c>
      <c r="M396">
        <v>20543953</v>
      </c>
      <c r="N396">
        <v>322660</v>
      </c>
      <c r="O396" s="12">
        <v>49085292</v>
      </c>
      <c r="P396" s="10">
        <v>61993743</v>
      </c>
      <c r="Q396">
        <v>9</v>
      </c>
      <c r="R396" t="s">
        <v>19</v>
      </c>
    </row>
    <row r="397" spans="2:18">
      <c r="B397">
        <v>2944</v>
      </c>
      <c r="C397" t="s">
        <v>17</v>
      </c>
      <c r="D397">
        <v>15</v>
      </c>
      <c r="E397" t="s">
        <v>44</v>
      </c>
      <c r="F397">
        <v>611211</v>
      </c>
      <c r="G397">
        <v>365</v>
      </c>
      <c r="H397">
        <v>0</v>
      </c>
      <c r="I397">
        <v>1370</v>
      </c>
      <c r="J397">
        <v>12999227</v>
      </c>
      <c r="K397">
        <v>7</v>
      </c>
      <c r="L397">
        <v>347912</v>
      </c>
      <c r="M397">
        <v>18141086</v>
      </c>
      <c r="N397">
        <v>322660</v>
      </c>
      <c r="O397" s="12">
        <v>38167773</v>
      </c>
      <c r="P397" s="10">
        <v>48830051</v>
      </c>
      <c r="Q397">
        <v>7</v>
      </c>
      <c r="R397" t="s">
        <v>20</v>
      </c>
    </row>
    <row r="398" spans="2:18">
      <c r="B398">
        <v>2975</v>
      </c>
      <c r="C398" t="s">
        <v>17</v>
      </c>
      <c r="D398">
        <v>15</v>
      </c>
      <c r="E398" t="s">
        <v>44</v>
      </c>
      <c r="F398">
        <v>851111</v>
      </c>
      <c r="G398">
        <v>365</v>
      </c>
      <c r="H398">
        <v>0</v>
      </c>
      <c r="I398">
        <v>1240</v>
      </c>
      <c r="J398">
        <v>11074744</v>
      </c>
      <c r="K398">
        <v>6</v>
      </c>
      <c r="L398">
        <v>280861</v>
      </c>
      <c r="M398">
        <v>17076122</v>
      </c>
      <c r="N398">
        <v>265720</v>
      </c>
      <c r="O398" s="12">
        <v>34788821</v>
      </c>
      <c r="P398" s="10">
        <v>44624204</v>
      </c>
      <c r="Q398">
        <v>16</v>
      </c>
      <c r="R398" t="s">
        <v>27</v>
      </c>
    </row>
    <row r="399" spans="2:18">
      <c r="B399">
        <v>3004</v>
      </c>
      <c r="C399" t="s">
        <v>17</v>
      </c>
      <c r="D399">
        <v>15</v>
      </c>
      <c r="E399" t="s">
        <v>44</v>
      </c>
      <c r="F399">
        <v>511111</v>
      </c>
      <c r="G399">
        <v>365</v>
      </c>
      <c r="H399">
        <v>0</v>
      </c>
      <c r="I399">
        <v>1440</v>
      </c>
      <c r="J399">
        <v>14955720</v>
      </c>
      <c r="K399">
        <v>5</v>
      </c>
      <c r="L399">
        <v>272012</v>
      </c>
      <c r="M399">
        <v>19856874</v>
      </c>
      <c r="N399">
        <v>588380</v>
      </c>
      <c r="O399" s="12">
        <v>49606563</v>
      </c>
      <c r="P399" s="10">
        <v>62556528</v>
      </c>
      <c r="Q399">
        <v>14</v>
      </c>
      <c r="R399" t="s">
        <v>25</v>
      </c>
    </row>
    <row r="400" spans="2:18">
      <c r="B400">
        <v>2974</v>
      </c>
      <c r="C400" t="s">
        <v>17</v>
      </c>
      <c r="D400">
        <v>15</v>
      </c>
      <c r="E400" t="s">
        <v>44</v>
      </c>
      <c r="F400">
        <v>611711</v>
      </c>
      <c r="G400">
        <v>365</v>
      </c>
      <c r="H400">
        <v>0</v>
      </c>
      <c r="I400">
        <v>1330</v>
      </c>
      <c r="J400">
        <v>13529741</v>
      </c>
      <c r="K400">
        <v>5</v>
      </c>
      <c r="L400">
        <v>267332</v>
      </c>
      <c r="M400">
        <v>19447534</v>
      </c>
      <c r="N400">
        <v>531440</v>
      </c>
      <c r="O400" s="12">
        <v>43987301</v>
      </c>
      <c r="P400" s="10">
        <v>55758787</v>
      </c>
      <c r="Q400">
        <v>16</v>
      </c>
      <c r="R400" t="s">
        <v>27</v>
      </c>
    </row>
    <row r="401" spans="2:18">
      <c r="B401">
        <v>2997</v>
      </c>
      <c r="C401" t="s">
        <v>17</v>
      </c>
      <c r="D401">
        <v>15</v>
      </c>
      <c r="E401" t="s">
        <v>44</v>
      </c>
      <c r="F401">
        <v>611711</v>
      </c>
      <c r="G401">
        <v>365</v>
      </c>
      <c r="H401">
        <v>0</v>
      </c>
      <c r="I401">
        <v>1420</v>
      </c>
      <c r="J401">
        <v>13659726</v>
      </c>
      <c r="K401">
        <v>4</v>
      </c>
      <c r="L401">
        <v>201552</v>
      </c>
      <c r="M401">
        <v>18391620</v>
      </c>
      <c r="N401">
        <v>1523755</v>
      </c>
      <c r="O401" s="12">
        <v>41702649</v>
      </c>
      <c r="P401" s="10">
        <v>53491338</v>
      </c>
      <c r="Q401">
        <v>7</v>
      </c>
      <c r="R401" t="s">
        <v>20</v>
      </c>
    </row>
    <row r="402" spans="2:18">
      <c r="B402">
        <v>2969</v>
      </c>
      <c r="C402" t="s">
        <v>21</v>
      </c>
      <c r="D402">
        <v>15</v>
      </c>
      <c r="E402" t="s">
        <v>44</v>
      </c>
      <c r="F402">
        <v>611711</v>
      </c>
      <c r="G402">
        <v>365</v>
      </c>
      <c r="H402">
        <v>0</v>
      </c>
      <c r="I402">
        <v>1320</v>
      </c>
      <c r="J402">
        <v>10819368</v>
      </c>
      <c r="K402">
        <v>4</v>
      </c>
      <c r="L402">
        <v>171736</v>
      </c>
      <c r="M402">
        <v>15670910</v>
      </c>
      <c r="N402">
        <v>455520</v>
      </c>
      <c r="O402" s="12">
        <v>36200842</v>
      </c>
      <c r="P402" s="10">
        <v>43038635</v>
      </c>
      <c r="Q402">
        <v>6</v>
      </c>
      <c r="R402" t="s">
        <v>19</v>
      </c>
    </row>
    <row r="403" spans="2:18">
      <c r="B403">
        <v>3010</v>
      </c>
      <c r="C403" t="s">
        <v>17</v>
      </c>
      <c r="D403">
        <v>15</v>
      </c>
      <c r="E403" t="s">
        <v>44</v>
      </c>
      <c r="F403">
        <v>511111</v>
      </c>
      <c r="G403">
        <v>365</v>
      </c>
      <c r="H403">
        <v>0</v>
      </c>
      <c r="I403">
        <v>1035</v>
      </c>
      <c r="J403">
        <v>9884288</v>
      </c>
      <c r="K403">
        <v>3</v>
      </c>
      <c r="L403">
        <v>150072</v>
      </c>
      <c r="M403">
        <v>18258760</v>
      </c>
      <c r="N403">
        <v>588380</v>
      </c>
      <c r="O403" s="12">
        <v>38479652</v>
      </c>
      <c r="P403" s="10">
        <v>49433572</v>
      </c>
      <c r="Q403">
        <v>10</v>
      </c>
      <c r="R403" t="s">
        <v>23</v>
      </c>
    </row>
    <row r="404" spans="2:18">
      <c r="B404">
        <v>3018</v>
      </c>
      <c r="C404" t="s">
        <v>17</v>
      </c>
      <c r="D404">
        <v>15</v>
      </c>
      <c r="E404" t="s">
        <v>44</v>
      </c>
      <c r="F404">
        <v>611711</v>
      </c>
      <c r="G404">
        <v>365</v>
      </c>
      <c r="H404">
        <v>0</v>
      </c>
      <c r="I404">
        <v>1295</v>
      </c>
      <c r="J404">
        <v>12763504</v>
      </c>
      <c r="K404">
        <v>3</v>
      </c>
      <c r="L404">
        <v>155199</v>
      </c>
      <c r="M404">
        <v>18842347</v>
      </c>
      <c r="N404">
        <v>531440</v>
      </c>
      <c r="O404" s="12">
        <v>43338575</v>
      </c>
      <c r="P404" s="10">
        <v>54802616</v>
      </c>
      <c r="Q404">
        <v>13</v>
      </c>
      <c r="R404" t="s">
        <v>25</v>
      </c>
    </row>
    <row r="405" spans="2:18">
      <c r="B405">
        <v>2968</v>
      </c>
      <c r="C405" t="s">
        <v>17</v>
      </c>
      <c r="D405">
        <v>15</v>
      </c>
      <c r="E405" t="s">
        <v>44</v>
      </c>
      <c r="F405">
        <v>811111</v>
      </c>
      <c r="G405">
        <v>365</v>
      </c>
      <c r="H405">
        <v>0</v>
      </c>
      <c r="I405">
        <v>1315</v>
      </c>
      <c r="J405">
        <v>16445892</v>
      </c>
      <c r="K405">
        <v>3</v>
      </c>
      <c r="L405">
        <v>196530</v>
      </c>
      <c r="M405">
        <v>23911006</v>
      </c>
      <c r="N405">
        <v>208780</v>
      </c>
      <c r="O405" s="12">
        <v>52915521</v>
      </c>
      <c r="P405" s="10">
        <v>67064102</v>
      </c>
      <c r="Q405">
        <v>29</v>
      </c>
      <c r="R405" t="s">
        <v>28</v>
      </c>
    </row>
    <row r="406" spans="2:18">
      <c r="B406">
        <v>2979</v>
      </c>
      <c r="C406" t="s">
        <v>17</v>
      </c>
      <c r="D406">
        <v>15</v>
      </c>
      <c r="E406" t="s">
        <v>44</v>
      </c>
      <c r="F406">
        <v>611211</v>
      </c>
      <c r="G406">
        <v>365</v>
      </c>
      <c r="H406">
        <v>0</v>
      </c>
      <c r="I406">
        <v>1410</v>
      </c>
      <c r="J406">
        <v>14199018</v>
      </c>
      <c r="K406">
        <v>3</v>
      </c>
      <c r="L406">
        <v>158246</v>
      </c>
      <c r="M406">
        <v>19253313</v>
      </c>
      <c r="N406">
        <v>322660</v>
      </c>
      <c r="O406" s="12">
        <v>48060936</v>
      </c>
      <c r="P406" s="10">
        <v>60772364</v>
      </c>
      <c r="Q406">
        <v>14</v>
      </c>
      <c r="R406" t="s">
        <v>25</v>
      </c>
    </row>
    <row r="407" spans="2:18">
      <c r="B407">
        <v>3027</v>
      </c>
      <c r="C407" t="s">
        <v>21</v>
      </c>
      <c r="D407">
        <v>15</v>
      </c>
      <c r="E407" t="s">
        <v>44</v>
      </c>
      <c r="F407">
        <v>611711</v>
      </c>
      <c r="G407">
        <v>365</v>
      </c>
      <c r="H407">
        <v>0</v>
      </c>
      <c r="I407">
        <v>1330</v>
      </c>
      <c r="J407">
        <v>10901333</v>
      </c>
      <c r="K407">
        <v>3</v>
      </c>
      <c r="L407">
        <v>128802</v>
      </c>
      <c r="M407">
        <v>15670910</v>
      </c>
      <c r="N407">
        <v>531440</v>
      </c>
      <c r="O407" s="12">
        <v>34732358</v>
      </c>
      <c r="P407" s="10">
        <v>41246040</v>
      </c>
      <c r="Q407">
        <v>5</v>
      </c>
      <c r="R407" t="s">
        <v>20</v>
      </c>
    </row>
    <row r="408" spans="2:18">
      <c r="B408">
        <v>2980</v>
      </c>
      <c r="C408" t="s">
        <v>21</v>
      </c>
      <c r="D408">
        <v>15</v>
      </c>
      <c r="E408" t="s">
        <v>44</v>
      </c>
      <c r="F408">
        <v>851111</v>
      </c>
      <c r="G408">
        <v>365</v>
      </c>
      <c r="H408">
        <v>0</v>
      </c>
      <c r="I408">
        <v>1350</v>
      </c>
      <c r="J408">
        <v>11065263</v>
      </c>
      <c r="K408">
        <v>3</v>
      </c>
      <c r="L408">
        <v>142934</v>
      </c>
      <c r="M408">
        <v>15670910</v>
      </c>
      <c r="N408">
        <v>455520</v>
      </c>
      <c r="O408" s="12">
        <v>32832148</v>
      </c>
      <c r="P408" s="10">
        <v>39366068</v>
      </c>
      <c r="Q408">
        <v>6</v>
      </c>
      <c r="R408" t="s">
        <v>20</v>
      </c>
    </row>
    <row r="409" spans="2:18">
      <c r="B409">
        <v>3012</v>
      </c>
      <c r="C409" t="s">
        <v>17</v>
      </c>
      <c r="D409">
        <v>15</v>
      </c>
      <c r="E409" t="s">
        <v>44</v>
      </c>
      <c r="F409">
        <v>611711</v>
      </c>
      <c r="G409">
        <v>365</v>
      </c>
      <c r="H409">
        <v>0</v>
      </c>
      <c r="I409">
        <v>1440</v>
      </c>
      <c r="J409">
        <v>14964288</v>
      </c>
      <c r="K409">
        <v>2</v>
      </c>
      <c r="L409">
        <v>108868</v>
      </c>
      <c r="M409">
        <v>19868266</v>
      </c>
      <c r="N409">
        <v>265720</v>
      </c>
      <c r="O409" s="12">
        <v>50385082</v>
      </c>
      <c r="P409" s="10">
        <v>67190504</v>
      </c>
      <c r="Q409">
        <v>16</v>
      </c>
      <c r="R409" t="s">
        <v>27</v>
      </c>
    </row>
    <row r="410" spans="2:18">
      <c r="B410">
        <v>2953</v>
      </c>
      <c r="C410" t="s">
        <v>17</v>
      </c>
      <c r="D410">
        <v>15</v>
      </c>
      <c r="E410" t="s">
        <v>44</v>
      </c>
      <c r="F410">
        <v>851141</v>
      </c>
      <c r="G410">
        <v>365</v>
      </c>
      <c r="H410">
        <v>0</v>
      </c>
      <c r="I410">
        <v>1335</v>
      </c>
      <c r="J410">
        <v>13478208</v>
      </c>
      <c r="K410">
        <v>2</v>
      </c>
      <c r="L410">
        <v>105768</v>
      </c>
      <c r="M410">
        <v>19302660</v>
      </c>
      <c r="N410">
        <v>265720</v>
      </c>
      <c r="O410" s="12">
        <v>45632778</v>
      </c>
      <c r="P410" s="10">
        <v>57664348</v>
      </c>
      <c r="Q410">
        <v>27</v>
      </c>
      <c r="R410" t="s">
        <v>28</v>
      </c>
    </row>
    <row r="411" spans="2:18">
      <c r="B411">
        <v>2971</v>
      </c>
      <c r="C411" t="s">
        <v>17</v>
      </c>
      <c r="D411">
        <v>15</v>
      </c>
      <c r="E411" t="s">
        <v>44</v>
      </c>
      <c r="F411">
        <v>851111</v>
      </c>
      <c r="G411">
        <v>365</v>
      </c>
      <c r="H411">
        <v>0</v>
      </c>
      <c r="I411">
        <v>1210</v>
      </c>
      <c r="J411">
        <v>11421011</v>
      </c>
      <c r="K411">
        <v>2</v>
      </c>
      <c r="L411">
        <v>98883</v>
      </c>
      <c r="M411">
        <v>18046186</v>
      </c>
      <c r="N411">
        <v>265720</v>
      </c>
      <c r="O411" s="12">
        <v>37630652</v>
      </c>
      <c r="P411" s="10">
        <v>47996495</v>
      </c>
      <c r="Q411">
        <v>6</v>
      </c>
      <c r="R411" t="s">
        <v>20</v>
      </c>
    </row>
    <row r="412" spans="2:18">
      <c r="B412">
        <v>2957</v>
      </c>
      <c r="C412" t="s">
        <v>17</v>
      </c>
      <c r="D412">
        <v>15</v>
      </c>
      <c r="E412" t="s">
        <v>44</v>
      </c>
      <c r="F412">
        <v>851111</v>
      </c>
      <c r="G412">
        <v>365</v>
      </c>
      <c r="H412">
        <v>0</v>
      </c>
      <c r="I412">
        <v>1235</v>
      </c>
      <c r="J412">
        <v>11649622</v>
      </c>
      <c r="K412">
        <v>2</v>
      </c>
      <c r="L412">
        <v>98820</v>
      </c>
      <c r="M412">
        <v>18034794</v>
      </c>
      <c r="N412">
        <v>265720</v>
      </c>
      <c r="O412" s="12">
        <v>39414483</v>
      </c>
      <c r="P412" s="10">
        <v>50215876</v>
      </c>
      <c r="Q412">
        <v>6</v>
      </c>
      <c r="R412" t="s">
        <v>20</v>
      </c>
    </row>
    <row r="413" spans="2:18">
      <c r="B413">
        <v>3003</v>
      </c>
      <c r="C413" t="s">
        <v>21</v>
      </c>
      <c r="D413">
        <v>15</v>
      </c>
      <c r="E413" t="s">
        <v>44</v>
      </c>
      <c r="F413">
        <v>611711</v>
      </c>
      <c r="G413">
        <v>365</v>
      </c>
      <c r="H413">
        <v>0</v>
      </c>
      <c r="I413">
        <v>1310</v>
      </c>
      <c r="J413">
        <v>10737403</v>
      </c>
      <c r="K413">
        <v>2</v>
      </c>
      <c r="L413">
        <v>85868</v>
      </c>
      <c r="M413">
        <v>15670910</v>
      </c>
      <c r="N413">
        <v>531440</v>
      </c>
      <c r="O413" s="12">
        <v>36145339</v>
      </c>
      <c r="P413" s="10">
        <v>42981745</v>
      </c>
      <c r="Q413">
        <v>6</v>
      </c>
      <c r="R413" t="s">
        <v>20</v>
      </c>
    </row>
    <row r="414" spans="2:18">
      <c r="B414">
        <v>3016</v>
      </c>
      <c r="C414" t="s">
        <v>21</v>
      </c>
      <c r="D414">
        <v>15</v>
      </c>
      <c r="E414" t="s">
        <v>44</v>
      </c>
      <c r="F414">
        <v>511111</v>
      </c>
      <c r="G414">
        <v>365</v>
      </c>
      <c r="H414">
        <v>0</v>
      </c>
      <c r="I414">
        <v>1230</v>
      </c>
      <c r="J414">
        <v>10081683</v>
      </c>
      <c r="K414">
        <v>2</v>
      </c>
      <c r="L414">
        <v>85868</v>
      </c>
      <c r="M414">
        <v>15670910</v>
      </c>
      <c r="N414">
        <v>455520</v>
      </c>
      <c r="O414" s="12">
        <v>30196197</v>
      </c>
      <c r="P414" s="10">
        <v>36503897</v>
      </c>
      <c r="Q414">
        <v>18</v>
      </c>
      <c r="R414" t="s">
        <v>27</v>
      </c>
    </row>
    <row r="415" spans="2:18">
      <c r="B415">
        <v>2608</v>
      </c>
      <c r="C415" t="s">
        <v>17</v>
      </c>
      <c r="D415">
        <v>15</v>
      </c>
      <c r="E415" t="s">
        <v>44</v>
      </c>
      <c r="F415">
        <v>811111</v>
      </c>
      <c r="G415">
        <v>47</v>
      </c>
      <c r="H415">
        <v>12</v>
      </c>
      <c r="I415">
        <v>80</v>
      </c>
      <c r="J415">
        <v>941423</v>
      </c>
      <c r="K415">
        <v>1</v>
      </c>
      <c r="L415">
        <v>61641</v>
      </c>
      <c r="M415">
        <v>2897117</v>
      </c>
      <c r="N415">
        <v>29328</v>
      </c>
      <c r="O415" s="12">
        <v>5352895</v>
      </c>
      <c r="P415" s="10">
        <v>6923433</v>
      </c>
      <c r="Q415">
        <v>7</v>
      </c>
      <c r="R415" t="s">
        <v>19</v>
      </c>
    </row>
    <row r="416" spans="2:18">
      <c r="B416">
        <v>2984</v>
      </c>
      <c r="C416" t="s">
        <v>17</v>
      </c>
      <c r="D416">
        <v>15</v>
      </c>
      <c r="E416" t="s">
        <v>44</v>
      </c>
      <c r="F416">
        <v>511111</v>
      </c>
      <c r="G416">
        <v>365</v>
      </c>
      <c r="H416">
        <v>0</v>
      </c>
      <c r="I416">
        <v>1440</v>
      </c>
      <c r="J416">
        <v>17157192</v>
      </c>
      <c r="K416">
        <v>1</v>
      </c>
      <c r="L416">
        <v>62410</v>
      </c>
      <c r="M416">
        <v>22779794</v>
      </c>
      <c r="N416">
        <v>227760</v>
      </c>
      <c r="O416" s="12">
        <v>54092295</v>
      </c>
      <c r="P416" s="10">
        <v>68455936</v>
      </c>
      <c r="Q416">
        <v>10</v>
      </c>
      <c r="R416" t="s">
        <v>23</v>
      </c>
    </row>
    <row r="417" spans="2:18">
      <c r="B417">
        <v>2996</v>
      </c>
      <c r="C417" t="s">
        <v>17</v>
      </c>
      <c r="D417">
        <v>15</v>
      </c>
      <c r="E417" t="s">
        <v>44</v>
      </c>
      <c r="F417">
        <v>611711</v>
      </c>
      <c r="G417">
        <v>365</v>
      </c>
      <c r="H417">
        <v>0</v>
      </c>
      <c r="I417">
        <v>1310</v>
      </c>
      <c r="J417">
        <v>12572974</v>
      </c>
      <c r="K417">
        <v>1</v>
      </c>
      <c r="L417">
        <v>50274</v>
      </c>
      <c r="M417">
        <v>18349866</v>
      </c>
      <c r="N417">
        <v>474500</v>
      </c>
      <c r="O417" s="12">
        <v>42352506</v>
      </c>
      <c r="P417" s="10">
        <v>53527401</v>
      </c>
      <c r="Q417">
        <v>13</v>
      </c>
      <c r="R417" t="s">
        <v>25</v>
      </c>
    </row>
    <row r="418" spans="2:18">
      <c r="B418">
        <v>2981</v>
      </c>
      <c r="C418" t="s">
        <v>17</v>
      </c>
      <c r="D418">
        <v>15</v>
      </c>
      <c r="E418" t="s">
        <v>44</v>
      </c>
      <c r="F418">
        <v>611711</v>
      </c>
      <c r="G418">
        <v>365</v>
      </c>
      <c r="H418">
        <v>0</v>
      </c>
      <c r="I418">
        <v>1330</v>
      </c>
      <c r="J418">
        <v>13324738</v>
      </c>
      <c r="K418">
        <v>1</v>
      </c>
      <c r="L418">
        <v>52478</v>
      </c>
      <c r="M418">
        <v>19154614</v>
      </c>
      <c r="N418">
        <v>531440</v>
      </c>
      <c r="O418" s="12">
        <v>43554523</v>
      </c>
      <c r="P418" s="10">
        <v>55410756</v>
      </c>
      <c r="Q418">
        <v>16</v>
      </c>
      <c r="R418" t="s">
        <v>27</v>
      </c>
    </row>
    <row r="419" spans="2:18">
      <c r="B419">
        <v>2992</v>
      </c>
      <c r="C419" t="s">
        <v>17</v>
      </c>
      <c r="D419">
        <v>15</v>
      </c>
      <c r="E419" t="s">
        <v>44</v>
      </c>
      <c r="F419">
        <v>851111</v>
      </c>
      <c r="G419">
        <v>365</v>
      </c>
      <c r="H419">
        <v>0</v>
      </c>
      <c r="I419">
        <v>1330</v>
      </c>
      <c r="J419">
        <v>13908330</v>
      </c>
      <c r="K419">
        <v>1</v>
      </c>
      <c r="L419">
        <v>54777</v>
      </c>
      <c r="M419">
        <v>19993533</v>
      </c>
      <c r="N419">
        <v>265720</v>
      </c>
      <c r="O419" s="12">
        <v>45127694</v>
      </c>
      <c r="P419" s="10">
        <v>57349347</v>
      </c>
      <c r="Q419">
        <v>12</v>
      </c>
      <c r="R419" t="s">
        <v>25</v>
      </c>
    </row>
    <row r="420" spans="2:18">
      <c r="B420">
        <v>2574</v>
      </c>
      <c r="C420" t="s">
        <v>17</v>
      </c>
      <c r="D420">
        <v>15</v>
      </c>
      <c r="E420" t="s">
        <v>44</v>
      </c>
      <c r="F420">
        <v>811111</v>
      </c>
      <c r="G420">
        <v>365</v>
      </c>
      <c r="H420">
        <v>0</v>
      </c>
      <c r="I420">
        <v>1160</v>
      </c>
      <c r="J420">
        <v>14417933</v>
      </c>
      <c r="K420">
        <v>1</v>
      </c>
      <c r="L420">
        <v>65031</v>
      </c>
      <c r="M420">
        <v>23761139</v>
      </c>
      <c r="N420">
        <v>227760</v>
      </c>
      <c r="O420" s="12">
        <v>45876358</v>
      </c>
      <c r="P420" s="10">
        <v>58534557</v>
      </c>
      <c r="Q420">
        <v>7</v>
      </c>
      <c r="R420" t="s">
        <v>19</v>
      </c>
    </row>
    <row r="421" spans="2:18">
      <c r="B421">
        <v>2558</v>
      </c>
      <c r="C421" t="s">
        <v>17</v>
      </c>
      <c r="D421">
        <v>15</v>
      </c>
      <c r="E421" t="s">
        <v>44</v>
      </c>
      <c r="F421">
        <v>851111</v>
      </c>
      <c r="G421">
        <v>254</v>
      </c>
      <c r="H421">
        <v>22</v>
      </c>
      <c r="I421">
        <v>950</v>
      </c>
      <c r="J421">
        <v>10604114</v>
      </c>
      <c r="K421">
        <v>0</v>
      </c>
      <c r="L421">
        <v>0</v>
      </c>
      <c r="M421">
        <v>14851076</v>
      </c>
      <c r="N421">
        <v>158496</v>
      </c>
      <c r="O421" s="12">
        <v>40486698</v>
      </c>
      <c r="P421" s="10">
        <v>50003672</v>
      </c>
      <c r="Q421">
        <v>8</v>
      </c>
      <c r="R421" t="s">
        <v>19</v>
      </c>
    </row>
    <row r="422" spans="2:18">
      <c r="B422">
        <v>3023</v>
      </c>
      <c r="C422" t="s">
        <v>17</v>
      </c>
      <c r="D422">
        <v>15</v>
      </c>
      <c r="E422" t="s">
        <v>44</v>
      </c>
      <c r="F422">
        <v>511111</v>
      </c>
      <c r="G422">
        <v>365</v>
      </c>
      <c r="H422">
        <v>0</v>
      </c>
      <c r="I422">
        <v>1330</v>
      </c>
      <c r="J422">
        <v>13335305</v>
      </c>
      <c r="K422">
        <v>0</v>
      </c>
      <c r="L422">
        <v>0</v>
      </c>
      <c r="M422">
        <v>19169800</v>
      </c>
      <c r="N422">
        <v>588380</v>
      </c>
      <c r="O422" s="12">
        <v>46877177</v>
      </c>
      <c r="P422" s="10">
        <v>59403013</v>
      </c>
      <c r="Q422">
        <v>21</v>
      </c>
      <c r="R422" t="s">
        <v>26</v>
      </c>
    </row>
    <row r="423" spans="2:18">
      <c r="B423">
        <v>2998</v>
      </c>
      <c r="C423" t="s">
        <v>17</v>
      </c>
      <c r="D423">
        <v>15</v>
      </c>
      <c r="E423" t="s">
        <v>44</v>
      </c>
      <c r="F423">
        <v>511111</v>
      </c>
      <c r="G423">
        <v>365</v>
      </c>
      <c r="H423">
        <v>0</v>
      </c>
      <c r="I423">
        <v>1435</v>
      </c>
      <c r="J423">
        <v>15100374</v>
      </c>
      <c r="K423">
        <v>0</v>
      </c>
      <c r="L423">
        <v>0</v>
      </c>
      <c r="M423">
        <v>20118800</v>
      </c>
      <c r="N423">
        <v>588380</v>
      </c>
      <c r="O423" s="12">
        <v>48900063</v>
      </c>
      <c r="P423" s="10">
        <v>62060270</v>
      </c>
      <c r="Q423">
        <v>27</v>
      </c>
      <c r="R423" t="s">
        <v>28</v>
      </c>
    </row>
    <row r="424" spans="2:18">
      <c r="B424">
        <v>2942</v>
      </c>
      <c r="C424" t="s">
        <v>17</v>
      </c>
      <c r="D424">
        <v>15</v>
      </c>
      <c r="E424" t="s">
        <v>44</v>
      </c>
      <c r="F424">
        <v>511111</v>
      </c>
      <c r="G424">
        <v>365</v>
      </c>
      <c r="H424">
        <v>0</v>
      </c>
      <c r="I424">
        <v>1440</v>
      </c>
      <c r="J424">
        <v>14838492</v>
      </c>
      <c r="K424">
        <v>0</v>
      </c>
      <c r="L424">
        <v>0</v>
      </c>
      <c r="M424">
        <v>19701240</v>
      </c>
      <c r="N424">
        <v>588380</v>
      </c>
      <c r="O424" s="12">
        <v>48126672</v>
      </c>
      <c r="P424" s="10">
        <v>61121749</v>
      </c>
      <c r="Q424">
        <v>25</v>
      </c>
      <c r="R424" t="s">
        <v>23</v>
      </c>
    </row>
    <row r="425" spans="2:18">
      <c r="B425">
        <v>3024</v>
      </c>
      <c r="C425" t="s">
        <v>17</v>
      </c>
      <c r="D425">
        <v>15</v>
      </c>
      <c r="E425" t="s">
        <v>44</v>
      </c>
      <c r="F425">
        <v>511111</v>
      </c>
      <c r="G425">
        <v>365</v>
      </c>
      <c r="H425">
        <v>0</v>
      </c>
      <c r="I425">
        <v>1410</v>
      </c>
      <c r="J425">
        <v>14674928</v>
      </c>
      <c r="K425">
        <v>0</v>
      </c>
      <c r="L425">
        <v>0</v>
      </c>
      <c r="M425">
        <v>19898633</v>
      </c>
      <c r="N425">
        <v>588380</v>
      </c>
      <c r="O425" s="12">
        <v>48204912</v>
      </c>
      <c r="P425" s="10">
        <v>61097473</v>
      </c>
      <c r="Q425">
        <v>26</v>
      </c>
      <c r="R425" t="s">
        <v>28</v>
      </c>
    </row>
    <row r="426" spans="2:18">
      <c r="B426">
        <v>2951</v>
      </c>
      <c r="C426" t="s">
        <v>17</v>
      </c>
      <c r="D426">
        <v>15</v>
      </c>
      <c r="E426" t="s">
        <v>44</v>
      </c>
      <c r="F426">
        <v>511111</v>
      </c>
      <c r="G426">
        <v>365</v>
      </c>
      <c r="H426">
        <v>0</v>
      </c>
      <c r="I426">
        <v>1380</v>
      </c>
      <c r="J426">
        <v>13981848</v>
      </c>
      <c r="K426">
        <v>0</v>
      </c>
      <c r="L426">
        <v>0</v>
      </c>
      <c r="M426">
        <v>19370987</v>
      </c>
      <c r="N426">
        <v>531440</v>
      </c>
      <c r="O426" s="12">
        <v>47708531</v>
      </c>
      <c r="P426" s="10">
        <v>60321398</v>
      </c>
      <c r="Q426">
        <v>14</v>
      </c>
      <c r="R426" t="s">
        <v>25</v>
      </c>
    </row>
    <row r="427" spans="2:18">
      <c r="B427">
        <v>2973</v>
      </c>
      <c r="C427" t="s">
        <v>17</v>
      </c>
      <c r="D427">
        <v>15</v>
      </c>
      <c r="E427" t="s">
        <v>44</v>
      </c>
      <c r="F427">
        <v>511111</v>
      </c>
      <c r="G427">
        <v>365</v>
      </c>
      <c r="H427">
        <v>0</v>
      </c>
      <c r="I427">
        <v>1330</v>
      </c>
      <c r="J427">
        <v>13351145</v>
      </c>
      <c r="K427">
        <v>0</v>
      </c>
      <c r="L427">
        <v>0</v>
      </c>
      <c r="M427">
        <v>19192574</v>
      </c>
      <c r="N427">
        <v>588380</v>
      </c>
      <c r="O427" s="12">
        <v>43412586</v>
      </c>
      <c r="P427" s="10">
        <v>54732961</v>
      </c>
      <c r="Q427">
        <v>17</v>
      </c>
      <c r="R427" t="s">
        <v>27</v>
      </c>
    </row>
    <row r="428" spans="2:18">
      <c r="B428">
        <v>3009</v>
      </c>
      <c r="C428" t="s">
        <v>17</v>
      </c>
      <c r="D428">
        <v>15</v>
      </c>
      <c r="E428" t="s">
        <v>44</v>
      </c>
      <c r="F428">
        <v>511111</v>
      </c>
      <c r="G428">
        <v>365</v>
      </c>
      <c r="H428">
        <v>0</v>
      </c>
      <c r="I428">
        <v>1330</v>
      </c>
      <c r="J428">
        <v>13179502</v>
      </c>
      <c r="K428">
        <v>0</v>
      </c>
      <c r="L428">
        <v>0</v>
      </c>
      <c r="M428">
        <v>18945834</v>
      </c>
      <c r="N428">
        <v>531440</v>
      </c>
      <c r="O428" s="12">
        <v>40003487</v>
      </c>
      <c r="P428" s="10">
        <v>51454975</v>
      </c>
      <c r="Q428">
        <v>18</v>
      </c>
      <c r="R428" t="s">
        <v>27</v>
      </c>
    </row>
    <row r="429" spans="2:18">
      <c r="B429">
        <v>2947</v>
      </c>
      <c r="C429" t="s">
        <v>17</v>
      </c>
      <c r="D429">
        <v>15</v>
      </c>
      <c r="E429" t="s">
        <v>44</v>
      </c>
      <c r="F429">
        <v>511111</v>
      </c>
      <c r="G429">
        <v>365</v>
      </c>
      <c r="H429">
        <v>0</v>
      </c>
      <c r="I429">
        <v>1430</v>
      </c>
      <c r="J429">
        <v>13983064</v>
      </c>
      <c r="K429">
        <v>0</v>
      </c>
      <c r="L429">
        <v>0</v>
      </c>
      <c r="M429">
        <v>18695300</v>
      </c>
      <c r="N429">
        <v>588380</v>
      </c>
      <c r="O429" s="12">
        <v>45466851</v>
      </c>
      <c r="P429" s="10">
        <v>57716958</v>
      </c>
      <c r="Q429">
        <v>13</v>
      </c>
      <c r="R429" t="s">
        <v>25</v>
      </c>
    </row>
    <row r="430" spans="2:18">
      <c r="B430">
        <v>3011</v>
      </c>
      <c r="C430" t="s">
        <v>17</v>
      </c>
      <c r="D430">
        <v>15</v>
      </c>
      <c r="E430" t="s">
        <v>44</v>
      </c>
      <c r="F430">
        <v>611211</v>
      </c>
      <c r="G430">
        <v>365</v>
      </c>
      <c r="H430">
        <v>0</v>
      </c>
      <c r="I430">
        <v>1160</v>
      </c>
      <c r="J430">
        <v>11946322</v>
      </c>
      <c r="K430">
        <v>0</v>
      </c>
      <c r="L430">
        <v>0</v>
      </c>
      <c r="M430">
        <v>19689853</v>
      </c>
      <c r="N430">
        <v>208780</v>
      </c>
      <c r="O430" s="12">
        <v>41470155</v>
      </c>
      <c r="P430" s="10">
        <v>52452670</v>
      </c>
      <c r="Q430">
        <v>16</v>
      </c>
      <c r="R430" t="s">
        <v>27</v>
      </c>
    </row>
    <row r="431" spans="2:18">
      <c r="B431">
        <v>2991</v>
      </c>
      <c r="C431" t="s">
        <v>17</v>
      </c>
      <c r="D431">
        <v>15</v>
      </c>
      <c r="E431" t="s">
        <v>44</v>
      </c>
      <c r="F431">
        <v>611711</v>
      </c>
      <c r="G431">
        <v>365</v>
      </c>
      <c r="H431">
        <v>0</v>
      </c>
      <c r="I431">
        <v>1330</v>
      </c>
      <c r="J431">
        <v>13773650</v>
      </c>
      <c r="K431">
        <v>0</v>
      </c>
      <c r="L431">
        <v>0</v>
      </c>
      <c r="M431">
        <v>19799934</v>
      </c>
      <c r="N431">
        <v>322660</v>
      </c>
      <c r="O431" s="12">
        <v>47416618</v>
      </c>
      <c r="P431" s="10">
        <v>60006603</v>
      </c>
      <c r="Q431">
        <v>14</v>
      </c>
      <c r="R431" t="s">
        <v>25</v>
      </c>
    </row>
    <row r="432" spans="2:18">
      <c r="B432">
        <v>2948</v>
      </c>
      <c r="C432" t="s">
        <v>17</v>
      </c>
      <c r="D432">
        <v>15</v>
      </c>
      <c r="E432" t="s">
        <v>44</v>
      </c>
      <c r="F432">
        <v>611711</v>
      </c>
      <c r="G432">
        <v>365</v>
      </c>
      <c r="H432">
        <v>0</v>
      </c>
      <c r="I432">
        <v>1190</v>
      </c>
      <c r="J432">
        <v>14339170</v>
      </c>
      <c r="K432">
        <v>0</v>
      </c>
      <c r="L432">
        <v>0</v>
      </c>
      <c r="M432">
        <v>23037926</v>
      </c>
      <c r="N432">
        <v>322660</v>
      </c>
      <c r="O432" s="12">
        <v>54413677</v>
      </c>
      <c r="P432" s="10">
        <v>68612760</v>
      </c>
      <c r="Q432">
        <v>27</v>
      </c>
      <c r="R432" t="s">
        <v>28</v>
      </c>
    </row>
    <row r="433" spans="2:18">
      <c r="B433">
        <v>2959</v>
      </c>
      <c r="C433" t="s">
        <v>17</v>
      </c>
      <c r="D433">
        <v>15</v>
      </c>
      <c r="E433" t="s">
        <v>44</v>
      </c>
      <c r="F433">
        <v>611711</v>
      </c>
      <c r="G433">
        <v>365</v>
      </c>
      <c r="H433">
        <v>0</v>
      </c>
      <c r="I433">
        <v>1320</v>
      </c>
      <c r="J433">
        <v>13088278</v>
      </c>
      <c r="K433">
        <v>0</v>
      </c>
      <c r="L433">
        <v>0</v>
      </c>
      <c r="M433">
        <v>18957226</v>
      </c>
      <c r="N433">
        <v>531440</v>
      </c>
      <c r="O433" s="12">
        <v>44485983</v>
      </c>
      <c r="P433" s="10">
        <v>56578567</v>
      </c>
      <c r="Q433">
        <v>13</v>
      </c>
      <c r="R433" t="s">
        <v>25</v>
      </c>
    </row>
    <row r="434" spans="2:18">
      <c r="B434">
        <v>3000</v>
      </c>
      <c r="C434" t="s">
        <v>17</v>
      </c>
      <c r="D434">
        <v>15</v>
      </c>
      <c r="E434" t="s">
        <v>44</v>
      </c>
      <c r="F434">
        <v>611711</v>
      </c>
      <c r="G434">
        <v>365</v>
      </c>
      <c r="H434">
        <v>0</v>
      </c>
      <c r="I434">
        <v>1325</v>
      </c>
      <c r="J434">
        <v>13300954</v>
      </c>
      <c r="K434">
        <v>0</v>
      </c>
      <c r="L434">
        <v>0</v>
      </c>
      <c r="M434">
        <v>19192574</v>
      </c>
      <c r="N434">
        <v>607360</v>
      </c>
      <c r="O434" s="12">
        <v>43606219</v>
      </c>
      <c r="P434" s="10">
        <v>55419476</v>
      </c>
      <c r="Q434">
        <v>15</v>
      </c>
      <c r="R434" t="s">
        <v>23</v>
      </c>
    </row>
    <row r="435" spans="2:18">
      <c r="B435">
        <v>2950</v>
      </c>
      <c r="C435" t="s">
        <v>17</v>
      </c>
      <c r="D435">
        <v>15</v>
      </c>
      <c r="E435" t="s">
        <v>44</v>
      </c>
      <c r="F435">
        <v>611711</v>
      </c>
      <c r="G435">
        <v>365</v>
      </c>
      <c r="H435">
        <v>0</v>
      </c>
      <c r="I435">
        <v>1430</v>
      </c>
      <c r="J435">
        <v>14704214</v>
      </c>
      <c r="K435">
        <v>0</v>
      </c>
      <c r="L435">
        <v>0</v>
      </c>
      <c r="M435">
        <v>19659486</v>
      </c>
      <c r="N435">
        <v>531440</v>
      </c>
      <c r="O435" s="12">
        <v>48034306</v>
      </c>
      <c r="P435" s="10">
        <v>60915839</v>
      </c>
      <c r="Q435">
        <v>18</v>
      </c>
      <c r="R435" t="s">
        <v>27</v>
      </c>
    </row>
    <row r="436" spans="2:18">
      <c r="B436">
        <v>2964</v>
      </c>
      <c r="C436" t="s">
        <v>17</v>
      </c>
      <c r="D436">
        <v>15</v>
      </c>
      <c r="E436" t="s">
        <v>44</v>
      </c>
      <c r="F436">
        <v>611711</v>
      </c>
      <c r="G436">
        <v>365</v>
      </c>
      <c r="H436">
        <v>0</v>
      </c>
      <c r="I436">
        <v>1340</v>
      </c>
      <c r="J436">
        <v>13225386</v>
      </c>
      <c r="K436">
        <v>0</v>
      </c>
      <c r="L436">
        <v>0</v>
      </c>
      <c r="M436">
        <v>18869914</v>
      </c>
      <c r="N436">
        <v>531440</v>
      </c>
      <c r="O436" s="12">
        <v>44223823</v>
      </c>
      <c r="P436" s="10">
        <v>55905475</v>
      </c>
      <c r="Q436">
        <v>13</v>
      </c>
      <c r="R436" t="s">
        <v>25</v>
      </c>
    </row>
    <row r="437" spans="2:18">
      <c r="B437">
        <v>2945</v>
      </c>
      <c r="C437" t="s">
        <v>17</v>
      </c>
      <c r="D437">
        <v>15</v>
      </c>
      <c r="E437" t="s">
        <v>44</v>
      </c>
      <c r="F437">
        <v>611711</v>
      </c>
      <c r="G437">
        <v>365</v>
      </c>
      <c r="H437">
        <v>0</v>
      </c>
      <c r="I437">
        <v>1340</v>
      </c>
      <c r="J437">
        <v>13552637</v>
      </c>
      <c r="K437">
        <v>0</v>
      </c>
      <c r="L437">
        <v>0</v>
      </c>
      <c r="M437">
        <v>19336826</v>
      </c>
      <c r="N437">
        <v>531440</v>
      </c>
      <c r="O437" s="12">
        <v>47307470</v>
      </c>
      <c r="P437" s="10">
        <v>59871635</v>
      </c>
      <c r="Q437">
        <v>17</v>
      </c>
      <c r="R437" t="s">
        <v>27</v>
      </c>
    </row>
    <row r="438" spans="2:18">
      <c r="B438">
        <v>2976</v>
      </c>
      <c r="C438" t="s">
        <v>17</v>
      </c>
      <c r="D438">
        <v>15</v>
      </c>
      <c r="E438" t="s">
        <v>44</v>
      </c>
      <c r="F438">
        <v>611711</v>
      </c>
      <c r="G438">
        <v>365</v>
      </c>
      <c r="H438">
        <v>0</v>
      </c>
      <c r="I438">
        <v>1130</v>
      </c>
      <c r="J438">
        <v>11188653</v>
      </c>
      <c r="K438">
        <v>0</v>
      </c>
      <c r="L438">
        <v>0</v>
      </c>
      <c r="M438">
        <v>18930653</v>
      </c>
      <c r="N438">
        <v>531440</v>
      </c>
      <c r="O438" s="12">
        <v>41044297</v>
      </c>
      <c r="P438" s="10">
        <v>52286584</v>
      </c>
      <c r="Q438">
        <v>15</v>
      </c>
      <c r="R438" t="s">
        <v>23</v>
      </c>
    </row>
    <row r="439" spans="2:18">
      <c r="B439">
        <v>2518</v>
      </c>
      <c r="C439" t="s">
        <v>17</v>
      </c>
      <c r="D439">
        <v>15</v>
      </c>
      <c r="E439" t="s">
        <v>44</v>
      </c>
      <c r="F439">
        <v>811111</v>
      </c>
      <c r="G439">
        <v>365</v>
      </c>
      <c r="H439">
        <v>0</v>
      </c>
      <c r="I439">
        <v>1440</v>
      </c>
      <c r="J439">
        <v>15174436</v>
      </c>
      <c r="K439">
        <v>0</v>
      </c>
      <c r="L439">
        <v>0</v>
      </c>
      <c r="M439">
        <v>20146338</v>
      </c>
      <c r="N439">
        <v>208780</v>
      </c>
      <c r="O439" s="12">
        <v>50209901</v>
      </c>
      <c r="P439" s="10">
        <v>62537507</v>
      </c>
      <c r="Q439">
        <v>15</v>
      </c>
      <c r="R439" t="s">
        <v>23</v>
      </c>
    </row>
    <row r="440" spans="2:18">
      <c r="B440">
        <v>2956</v>
      </c>
      <c r="C440" t="s">
        <v>17</v>
      </c>
      <c r="D440">
        <v>15</v>
      </c>
      <c r="E440" t="s">
        <v>44</v>
      </c>
      <c r="F440">
        <v>811111</v>
      </c>
      <c r="G440">
        <v>365</v>
      </c>
      <c r="H440">
        <v>0</v>
      </c>
      <c r="I440">
        <v>1175</v>
      </c>
      <c r="J440">
        <v>11722868</v>
      </c>
      <c r="K440">
        <v>0</v>
      </c>
      <c r="L440">
        <v>0</v>
      </c>
      <c r="M440">
        <v>19074900</v>
      </c>
      <c r="N440">
        <v>208780</v>
      </c>
      <c r="O440" s="12">
        <v>41841882</v>
      </c>
      <c r="P440" s="10">
        <v>53274092</v>
      </c>
      <c r="Q440">
        <v>12</v>
      </c>
      <c r="R440" t="s">
        <v>25</v>
      </c>
    </row>
    <row r="441" spans="2:18">
      <c r="B441">
        <v>2977</v>
      </c>
      <c r="C441" t="s">
        <v>17</v>
      </c>
      <c r="D441">
        <v>15</v>
      </c>
      <c r="E441" t="s">
        <v>44</v>
      </c>
      <c r="F441">
        <v>811111</v>
      </c>
      <c r="G441">
        <v>365</v>
      </c>
      <c r="H441">
        <v>0</v>
      </c>
      <c r="I441">
        <v>1295</v>
      </c>
      <c r="J441">
        <v>13938136</v>
      </c>
      <c r="K441">
        <v>0</v>
      </c>
      <c r="L441">
        <v>0</v>
      </c>
      <c r="M441">
        <v>20576098</v>
      </c>
      <c r="N441">
        <v>208780</v>
      </c>
      <c r="O441" s="12">
        <v>47269256</v>
      </c>
      <c r="P441" s="10">
        <v>59805015</v>
      </c>
      <c r="Q441">
        <v>17</v>
      </c>
      <c r="R441" t="s">
        <v>27</v>
      </c>
    </row>
    <row r="442" spans="2:18">
      <c r="B442">
        <v>2520</v>
      </c>
      <c r="C442" t="s">
        <v>17</v>
      </c>
      <c r="D442">
        <v>15</v>
      </c>
      <c r="E442" t="s">
        <v>44</v>
      </c>
      <c r="F442">
        <v>811111</v>
      </c>
      <c r="G442">
        <v>365</v>
      </c>
      <c r="H442">
        <v>0</v>
      </c>
      <c r="I442">
        <v>1230</v>
      </c>
      <c r="J442">
        <v>13121454</v>
      </c>
      <c r="K442">
        <v>0</v>
      </c>
      <c r="L442">
        <v>0</v>
      </c>
      <c r="M442">
        <v>20395907</v>
      </c>
      <c r="N442">
        <v>170820</v>
      </c>
      <c r="O442" s="12">
        <v>45445743</v>
      </c>
      <c r="P442" s="10">
        <v>57454425</v>
      </c>
      <c r="Q442">
        <v>17</v>
      </c>
      <c r="R442" t="s">
        <v>27</v>
      </c>
    </row>
    <row r="443" spans="2:18">
      <c r="B443">
        <v>2966</v>
      </c>
      <c r="C443" t="s">
        <v>17</v>
      </c>
      <c r="D443">
        <v>15</v>
      </c>
      <c r="E443" t="s">
        <v>44</v>
      </c>
      <c r="F443">
        <v>811111</v>
      </c>
      <c r="G443">
        <v>365</v>
      </c>
      <c r="H443">
        <v>0</v>
      </c>
      <c r="I443">
        <v>1280</v>
      </c>
      <c r="J443">
        <v>13365131</v>
      </c>
      <c r="K443">
        <v>0</v>
      </c>
      <c r="L443">
        <v>0</v>
      </c>
      <c r="M443">
        <v>19963166</v>
      </c>
      <c r="N443">
        <v>170820</v>
      </c>
      <c r="O443" s="12">
        <v>46005923</v>
      </c>
      <c r="P443" s="10">
        <v>57967627</v>
      </c>
      <c r="Q443">
        <v>14</v>
      </c>
      <c r="R443" t="s">
        <v>25</v>
      </c>
    </row>
    <row r="444" spans="2:18">
      <c r="B444">
        <v>3001</v>
      </c>
      <c r="C444" t="s">
        <v>17</v>
      </c>
      <c r="D444">
        <v>15</v>
      </c>
      <c r="E444" t="s">
        <v>44</v>
      </c>
      <c r="F444">
        <v>851111</v>
      </c>
      <c r="G444">
        <v>365</v>
      </c>
      <c r="H444">
        <v>0</v>
      </c>
      <c r="I444">
        <v>750</v>
      </c>
      <c r="J444">
        <v>7646483</v>
      </c>
      <c r="K444">
        <v>0</v>
      </c>
      <c r="L444">
        <v>0</v>
      </c>
      <c r="M444">
        <v>19492460</v>
      </c>
      <c r="N444">
        <v>265720</v>
      </c>
      <c r="O444" s="12">
        <v>39731536</v>
      </c>
      <c r="P444" s="10">
        <v>50332891</v>
      </c>
      <c r="Q444">
        <v>15</v>
      </c>
      <c r="R444" t="s">
        <v>23</v>
      </c>
    </row>
    <row r="445" spans="2:18">
      <c r="B445">
        <v>2972</v>
      </c>
      <c r="C445" t="s">
        <v>17</v>
      </c>
      <c r="D445">
        <v>15</v>
      </c>
      <c r="E445" t="s">
        <v>44</v>
      </c>
      <c r="F445">
        <v>851111</v>
      </c>
      <c r="G445">
        <v>365</v>
      </c>
      <c r="H445">
        <v>0</v>
      </c>
      <c r="I445">
        <v>1310</v>
      </c>
      <c r="J445">
        <v>13030736</v>
      </c>
      <c r="K445">
        <v>0</v>
      </c>
      <c r="L445">
        <v>0</v>
      </c>
      <c r="M445">
        <v>19017960</v>
      </c>
      <c r="N445">
        <v>265720</v>
      </c>
      <c r="O445" s="12">
        <v>44555072</v>
      </c>
      <c r="P445" s="10">
        <v>56269244</v>
      </c>
      <c r="Q445">
        <v>15</v>
      </c>
      <c r="R445" t="s">
        <v>23</v>
      </c>
    </row>
    <row r="446" spans="2:18">
      <c r="B446">
        <v>2954</v>
      </c>
      <c r="C446" t="s">
        <v>17</v>
      </c>
      <c r="D446">
        <v>15</v>
      </c>
      <c r="E446" t="s">
        <v>44</v>
      </c>
      <c r="F446">
        <v>851111</v>
      </c>
      <c r="G446">
        <v>365</v>
      </c>
      <c r="H446">
        <v>0</v>
      </c>
      <c r="I446">
        <v>1340</v>
      </c>
      <c r="J446">
        <v>13981533</v>
      </c>
      <c r="K446">
        <v>0</v>
      </c>
      <c r="L446">
        <v>0</v>
      </c>
      <c r="M446">
        <v>19949125</v>
      </c>
      <c r="N446">
        <v>265720</v>
      </c>
      <c r="O446" s="12">
        <v>46098098</v>
      </c>
      <c r="P446" s="10">
        <v>58358755</v>
      </c>
      <c r="Q446">
        <v>17</v>
      </c>
      <c r="R446" t="s">
        <v>27</v>
      </c>
    </row>
    <row r="447" spans="2:18">
      <c r="B447">
        <v>2943</v>
      </c>
      <c r="C447" t="s">
        <v>17</v>
      </c>
      <c r="D447">
        <v>15</v>
      </c>
      <c r="E447" t="s">
        <v>44</v>
      </c>
      <c r="F447">
        <v>851111</v>
      </c>
      <c r="G447">
        <v>365</v>
      </c>
      <c r="H447">
        <v>0</v>
      </c>
      <c r="I447">
        <v>1240</v>
      </c>
      <c r="J447">
        <v>12275347</v>
      </c>
      <c r="K447">
        <v>0</v>
      </c>
      <c r="L447">
        <v>0</v>
      </c>
      <c r="M447">
        <v>18926854</v>
      </c>
      <c r="N447">
        <v>265720</v>
      </c>
      <c r="O447" s="12">
        <v>42999721</v>
      </c>
      <c r="P447" s="10">
        <v>54446794</v>
      </c>
      <c r="Q447">
        <v>13</v>
      </c>
      <c r="R447" t="s">
        <v>25</v>
      </c>
    </row>
    <row r="448" spans="2:18">
      <c r="B448">
        <v>3015</v>
      </c>
      <c r="C448" t="s">
        <v>17</v>
      </c>
      <c r="D448">
        <v>15</v>
      </c>
      <c r="E448" t="s">
        <v>44</v>
      </c>
      <c r="F448">
        <v>851111</v>
      </c>
      <c r="G448">
        <v>365</v>
      </c>
      <c r="H448">
        <v>0</v>
      </c>
      <c r="I448">
        <v>1410</v>
      </c>
      <c r="J448">
        <v>14688933</v>
      </c>
      <c r="K448">
        <v>0</v>
      </c>
      <c r="L448">
        <v>0</v>
      </c>
      <c r="M448">
        <v>19917613</v>
      </c>
      <c r="N448">
        <v>265720</v>
      </c>
      <c r="O448" s="12">
        <v>48591626</v>
      </c>
      <c r="P448" s="10">
        <v>60993067</v>
      </c>
      <c r="Q448">
        <v>18</v>
      </c>
      <c r="R448" t="s">
        <v>27</v>
      </c>
    </row>
    <row r="449" spans="2:18">
      <c r="B449">
        <v>2952</v>
      </c>
      <c r="C449" t="s">
        <v>17</v>
      </c>
      <c r="D449">
        <v>15</v>
      </c>
      <c r="E449" t="s">
        <v>44</v>
      </c>
      <c r="F449">
        <v>851111</v>
      </c>
      <c r="G449">
        <v>365</v>
      </c>
      <c r="H449">
        <v>0</v>
      </c>
      <c r="I449">
        <v>1085</v>
      </c>
      <c r="J449">
        <v>11512143</v>
      </c>
      <c r="K449">
        <v>0</v>
      </c>
      <c r="L449">
        <v>0</v>
      </c>
      <c r="M449">
        <v>20285826</v>
      </c>
      <c r="N449">
        <v>265720</v>
      </c>
      <c r="O449" s="12">
        <v>43965409</v>
      </c>
      <c r="P449" s="10">
        <v>55693749</v>
      </c>
      <c r="Q449">
        <v>14</v>
      </c>
      <c r="R449" t="s">
        <v>25</v>
      </c>
    </row>
    <row r="450" spans="2:18">
      <c r="B450">
        <v>2946</v>
      </c>
      <c r="C450" t="s">
        <v>17</v>
      </c>
      <c r="E450" t="s">
        <v>44</v>
      </c>
      <c r="F450">
        <v>851111</v>
      </c>
      <c r="G450">
        <v>365</v>
      </c>
      <c r="H450">
        <v>0</v>
      </c>
      <c r="I450">
        <v>1315</v>
      </c>
      <c r="J450">
        <v>14592170</v>
      </c>
      <c r="K450">
        <v>0</v>
      </c>
      <c r="L450">
        <v>0</v>
      </c>
      <c r="M450">
        <v>21215846</v>
      </c>
      <c r="N450">
        <v>531440</v>
      </c>
      <c r="O450" s="12">
        <v>47859145</v>
      </c>
      <c r="P450" s="10">
        <v>60208198</v>
      </c>
      <c r="Q450">
        <v>27</v>
      </c>
      <c r="R450" t="s">
        <v>28</v>
      </c>
    </row>
    <row r="451" spans="2:18">
      <c r="B451">
        <v>2965</v>
      </c>
      <c r="C451" t="s">
        <v>17</v>
      </c>
      <c r="D451">
        <v>15</v>
      </c>
      <c r="E451" t="s">
        <v>44</v>
      </c>
      <c r="F451">
        <v>851141</v>
      </c>
      <c r="G451">
        <v>365</v>
      </c>
      <c r="H451">
        <v>0</v>
      </c>
      <c r="I451">
        <v>1350</v>
      </c>
      <c r="J451">
        <v>15294150</v>
      </c>
      <c r="K451">
        <v>0</v>
      </c>
      <c r="L451">
        <v>0</v>
      </c>
      <c r="M451">
        <v>21659974</v>
      </c>
      <c r="N451">
        <v>265720</v>
      </c>
      <c r="O451" s="12">
        <v>50006573</v>
      </c>
      <c r="P451" s="10">
        <v>63331725</v>
      </c>
      <c r="Q451">
        <v>10</v>
      </c>
      <c r="R451" t="s">
        <v>23</v>
      </c>
    </row>
    <row r="452" spans="2:18">
      <c r="B452">
        <v>2960</v>
      </c>
      <c r="C452" t="s">
        <v>17</v>
      </c>
      <c r="D452">
        <v>15</v>
      </c>
      <c r="E452" t="s">
        <v>44</v>
      </c>
      <c r="F452">
        <v>851141</v>
      </c>
      <c r="G452">
        <v>365</v>
      </c>
      <c r="H452">
        <v>0</v>
      </c>
      <c r="I452">
        <v>970</v>
      </c>
      <c r="J452">
        <v>11382017</v>
      </c>
      <c r="K452">
        <v>0</v>
      </c>
      <c r="L452">
        <v>0</v>
      </c>
      <c r="M452">
        <v>22434360</v>
      </c>
      <c r="N452">
        <v>265720</v>
      </c>
      <c r="O452" s="12">
        <v>47008737</v>
      </c>
      <c r="P452" s="10">
        <v>59497096</v>
      </c>
      <c r="Q452">
        <v>13</v>
      </c>
      <c r="R452" t="s">
        <v>25</v>
      </c>
    </row>
    <row r="453" spans="2:18">
      <c r="B453">
        <v>2990</v>
      </c>
      <c r="C453" t="s">
        <v>17</v>
      </c>
      <c r="D453">
        <v>15</v>
      </c>
      <c r="E453" t="s">
        <v>44</v>
      </c>
      <c r="F453">
        <v>511111</v>
      </c>
      <c r="G453">
        <v>365</v>
      </c>
      <c r="H453">
        <v>0</v>
      </c>
      <c r="I453">
        <v>1430</v>
      </c>
      <c r="J453">
        <v>13736044</v>
      </c>
      <c r="K453">
        <v>0</v>
      </c>
      <c r="L453">
        <v>0</v>
      </c>
      <c r="M453">
        <v>18365047</v>
      </c>
      <c r="N453">
        <v>588380</v>
      </c>
      <c r="O453" s="12">
        <v>47181512</v>
      </c>
      <c r="P453" s="10">
        <v>59459590</v>
      </c>
      <c r="Q453">
        <v>8</v>
      </c>
      <c r="R453" t="s">
        <v>19</v>
      </c>
    </row>
    <row r="454" spans="2:18">
      <c r="B454">
        <v>3019</v>
      </c>
      <c r="C454" t="s">
        <v>17</v>
      </c>
      <c r="D454">
        <v>15</v>
      </c>
      <c r="E454" t="s">
        <v>44</v>
      </c>
      <c r="F454">
        <v>511111</v>
      </c>
      <c r="G454">
        <v>365</v>
      </c>
      <c r="H454">
        <v>0</v>
      </c>
      <c r="I454">
        <v>1440</v>
      </c>
      <c r="J454">
        <v>13337484</v>
      </c>
      <c r="K454">
        <v>0</v>
      </c>
      <c r="L454">
        <v>0</v>
      </c>
      <c r="M454">
        <v>17708340</v>
      </c>
      <c r="N454">
        <v>588380</v>
      </c>
      <c r="O454" s="12">
        <v>43546947</v>
      </c>
      <c r="P454" s="10">
        <v>55317622</v>
      </c>
      <c r="Q454">
        <v>8</v>
      </c>
      <c r="R454" t="s">
        <v>19</v>
      </c>
    </row>
    <row r="455" spans="2:18">
      <c r="B455">
        <v>2987</v>
      </c>
      <c r="C455" t="s">
        <v>17</v>
      </c>
      <c r="D455">
        <v>15</v>
      </c>
      <c r="E455" t="s">
        <v>44</v>
      </c>
      <c r="F455">
        <v>811111</v>
      </c>
      <c r="G455">
        <v>365</v>
      </c>
      <c r="H455">
        <v>0</v>
      </c>
      <c r="I455">
        <v>1175</v>
      </c>
      <c r="J455">
        <v>12464732</v>
      </c>
      <c r="K455">
        <v>0</v>
      </c>
      <c r="L455">
        <v>0</v>
      </c>
      <c r="M455">
        <v>20282027</v>
      </c>
      <c r="N455">
        <v>227760</v>
      </c>
      <c r="O455" s="12">
        <v>42563387</v>
      </c>
      <c r="P455" s="10">
        <v>54392904</v>
      </c>
      <c r="Q455">
        <v>13</v>
      </c>
      <c r="R455" t="s">
        <v>25</v>
      </c>
    </row>
    <row r="456" spans="2:18">
      <c r="B456">
        <v>2526</v>
      </c>
      <c r="C456" t="s">
        <v>17</v>
      </c>
      <c r="D456">
        <v>15</v>
      </c>
      <c r="E456" t="s">
        <v>44</v>
      </c>
      <c r="F456">
        <v>811111</v>
      </c>
      <c r="G456">
        <v>365</v>
      </c>
      <c r="H456">
        <v>0</v>
      </c>
      <c r="I456">
        <v>565</v>
      </c>
      <c r="J456">
        <v>5283106</v>
      </c>
      <c r="K456">
        <v>0</v>
      </c>
      <c r="L456">
        <v>0</v>
      </c>
      <c r="M456">
        <v>17878651</v>
      </c>
      <c r="N456">
        <v>170820</v>
      </c>
      <c r="O456" s="12">
        <v>32111259</v>
      </c>
      <c r="P456" s="10">
        <v>40595039</v>
      </c>
      <c r="Q456">
        <v>7</v>
      </c>
      <c r="R456" t="s">
        <v>19</v>
      </c>
    </row>
    <row r="457" spans="2:18">
      <c r="B457">
        <v>2958</v>
      </c>
      <c r="C457" t="s">
        <v>17</v>
      </c>
      <c r="D457">
        <v>15</v>
      </c>
      <c r="E457" t="s">
        <v>44</v>
      </c>
      <c r="F457">
        <v>611711</v>
      </c>
      <c r="G457">
        <v>365</v>
      </c>
      <c r="H457">
        <v>0</v>
      </c>
      <c r="I457">
        <v>1330</v>
      </c>
      <c r="J457">
        <v>12044021</v>
      </c>
      <c r="K457">
        <v>0</v>
      </c>
      <c r="L457">
        <v>0</v>
      </c>
      <c r="M457">
        <v>17313554</v>
      </c>
      <c r="N457">
        <v>607360</v>
      </c>
      <c r="O457" s="12">
        <v>40000911</v>
      </c>
      <c r="P457" s="10">
        <v>50844809</v>
      </c>
      <c r="Q457">
        <v>6</v>
      </c>
      <c r="R457" t="s">
        <v>19</v>
      </c>
    </row>
    <row r="458" spans="2:18">
      <c r="B458">
        <v>2963</v>
      </c>
      <c r="C458" t="s">
        <v>17</v>
      </c>
      <c r="D458">
        <v>15</v>
      </c>
      <c r="E458" t="s">
        <v>44</v>
      </c>
      <c r="F458">
        <v>611711</v>
      </c>
      <c r="G458">
        <v>365</v>
      </c>
      <c r="H458">
        <v>0</v>
      </c>
      <c r="I458">
        <v>1280</v>
      </c>
      <c r="J458">
        <v>11526436</v>
      </c>
      <c r="K458">
        <v>0</v>
      </c>
      <c r="L458">
        <v>0</v>
      </c>
      <c r="M458">
        <v>17217002</v>
      </c>
      <c r="N458">
        <v>607360</v>
      </c>
      <c r="O458" s="12">
        <v>39368799</v>
      </c>
      <c r="P458" s="10">
        <v>50054798</v>
      </c>
      <c r="Q458">
        <v>7</v>
      </c>
      <c r="R458" t="s">
        <v>20</v>
      </c>
    </row>
    <row r="459" spans="2:18">
      <c r="B459">
        <v>2955</v>
      </c>
      <c r="C459" t="s">
        <v>17</v>
      </c>
      <c r="D459">
        <v>15</v>
      </c>
      <c r="E459" t="s">
        <v>44</v>
      </c>
      <c r="F459">
        <v>851141</v>
      </c>
      <c r="G459">
        <v>365</v>
      </c>
      <c r="H459">
        <v>0</v>
      </c>
      <c r="I459">
        <v>1270</v>
      </c>
      <c r="J459">
        <v>13316183</v>
      </c>
      <c r="K459">
        <v>0</v>
      </c>
      <c r="L459">
        <v>0</v>
      </c>
      <c r="M459">
        <v>20046674</v>
      </c>
      <c r="N459">
        <v>322660</v>
      </c>
      <c r="O459" s="12">
        <v>45201103</v>
      </c>
      <c r="P459" s="10">
        <v>57472022</v>
      </c>
      <c r="Q459">
        <v>8</v>
      </c>
      <c r="R459" t="s">
        <v>19</v>
      </c>
    </row>
    <row r="460" spans="2:18">
      <c r="B460">
        <v>2995</v>
      </c>
      <c r="C460" t="s">
        <v>17</v>
      </c>
      <c r="D460">
        <v>15</v>
      </c>
      <c r="E460" t="s">
        <v>44</v>
      </c>
      <c r="F460">
        <v>511111</v>
      </c>
      <c r="G460">
        <v>365</v>
      </c>
      <c r="H460">
        <v>0</v>
      </c>
      <c r="I460">
        <v>530</v>
      </c>
      <c r="J460">
        <v>4680590</v>
      </c>
      <c r="K460">
        <v>0</v>
      </c>
      <c r="L460">
        <v>0</v>
      </c>
      <c r="M460">
        <v>16884607</v>
      </c>
      <c r="N460">
        <v>588380</v>
      </c>
      <c r="O460" s="12">
        <v>31877904</v>
      </c>
      <c r="P460" s="10">
        <v>40517417</v>
      </c>
      <c r="Q460">
        <v>4</v>
      </c>
      <c r="R460" t="s">
        <v>20</v>
      </c>
    </row>
    <row r="461" spans="2:18">
      <c r="B461">
        <v>3005</v>
      </c>
      <c r="C461" t="s">
        <v>17</v>
      </c>
      <c r="D461">
        <v>15</v>
      </c>
      <c r="E461" t="s">
        <v>44</v>
      </c>
      <c r="F461">
        <v>511111</v>
      </c>
      <c r="G461">
        <v>365</v>
      </c>
      <c r="H461">
        <v>0</v>
      </c>
      <c r="I461">
        <v>1435</v>
      </c>
      <c r="J461">
        <v>12929338</v>
      </c>
      <c r="K461">
        <v>0</v>
      </c>
      <c r="L461">
        <v>0</v>
      </c>
      <c r="M461">
        <v>17226247</v>
      </c>
      <c r="N461">
        <v>531440</v>
      </c>
      <c r="O461" s="12">
        <v>41283285</v>
      </c>
      <c r="P461" s="10">
        <v>52726155</v>
      </c>
      <c r="Q461">
        <v>5</v>
      </c>
      <c r="R461" t="s">
        <v>20</v>
      </c>
    </row>
    <row r="462" spans="2:18">
      <c r="B462">
        <v>2949</v>
      </c>
      <c r="C462" t="s">
        <v>21</v>
      </c>
      <c r="D462">
        <v>15</v>
      </c>
      <c r="E462" t="s">
        <v>44</v>
      </c>
      <c r="F462">
        <v>611711</v>
      </c>
      <c r="G462">
        <v>365</v>
      </c>
      <c r="H462">
        <v>0</v>
      </c>
      <c r="I462">
        <v>1030</v>
      </c>
      <c r="J462">
        <v>8442383</v>
      </c>
      <c r="K462">
        <v>0</v>
      </c>
      <c r="L462">
        <v>0</v>
      </c>
      <c r="M462">
        <v>15670910</v>
      </c>
      <c r="N462">
        <v>531440</v>
      </c>
      <c r="O462" s="12">
        <v>32931278</v>
      </c>
      <c r="P462" s="10">
        <v>39690370</v>
      </c>
      <c r="Q462">
        <v>5</v>
      </c>
      <c r="R462" t="s">
        <v>19</v>
      </c>
    </row>
    <row r="463" spans="2:18">
      <c r="B463">
        <v>3017</v>
      </c>
      <c r="C463" t="s">
        <v>21</v>
      </c>
      <c r="D463">
        <v>15</v>
      </c>
      <c r="E463" t="s">
        <v>44</v>
      </c>
      <c r="F463">
        <v>611711</v>
      </c>
      <c r="G463">
        <v>365</v>
      </c>
      <c r="H463">
        <v>0</v>
      </c>
      <c r="I463">
        <v>1330</v>
      </c>
      <c r="J463">
        <v>10901333</v>
      </c>
      <c r="K463">
        <v>0</v>
      </c>
      <c r="L463">
        <v>0</v>
      </c>
      <c r="M463">
        <v>15670910</v>
      </c>
      <c r="N463">
        <v>531440</v>
      </c>
      <c r="O463" s="12">
        <v>36652347</v>
      </c>
      <c r="P463" s="10">
        <v>43526457</v>
      </c>
      <c r="Q463">
        <v>6</v>
      </c>
      <c r="R463" t="s">
        <v>20</v>
      </c>
    </row>
    <row r="464" spans="2:18">
      <c r="B464">
        <v>3014</v>
      </c>
      <c r="C464" t="s">
        <v>21</v>
      </c>
      <c r="D464">
        <v>15</v>
      </c>
      <c r="E464" t="s">
        <v>44</v>
      </c>
      <c r="F464">
        <v>611711</v>
      </c>
      <c r="G464">
        <v>365</v>
      </c>
      <c r="H464">
        <v>0</v>
      </c>
      <c r="I464">
        <v>1330</v>
      </c>
      <c r="J464">
        <v>10901333</v>
      </c>
      <c r="K464">
        <v>0</v>
      </c>
      <c r="L464">
        <v>0</v>
      </c>
      <c r="M464">
        <v>15670910</v>
      </c>
      <c r="N464">
        <v>531440</v>
      </c>
      <c r="O464" s="12">
        <v>36874597</v>
      </c>
      <c r="P464" s="10">
        <v>43748707</v>
      </c>
      <c r="Q464">
        <v>5</v>
      </c>
      <c r="R464" t="s">
        <v>20</v>
      </c>
    </row>
    <row r="465" spans="2:18">
      <c r="B465">
        <v>3025</v>
      </c>
      <c r="C465" t="s">
        <v>21</v>
      </c>
      <c r="D465">
        <v>15</v>
      </c>
      <c r="E465" t="s">
        <v>44</v>
      </c>
      <c r="F465">
        <v>511111</v>
      </c>
      <c r="G465">
        <v>365</v>
      </c>
      <c r="H465">
        <v>0</v>
      </c>
      <c r="I465">
        <v>1425</v>
      </c>
      <c r="J465">
        <v>11680000</v>
      </c>
      <c r="K465">
        <v>0</v>
      </c>
      <c r="L465">
        <v>0</v>
      </c>
      <c r="M465">
        <v>15670910</v>
      </c>
      <c r="N465">
        <v>493480</v>
      </c>
      <c r="O465" s="12">
        <v>35028396</v>
      </c>
      <c r="P465" s="10">
        <v>42443423</v>
      </c>
      <c r="Q465">
        <v>6</v>
      </c>
      <c r="R465" t="s">
        <v>20</v>
      </c>
    </row>
    <row r="466" spans="2:18">
      <c r="B466">
        <v>2970</v>
      </c>
      <c r="C466" t="s">
        <v>21</v>
      </c>
      <c r="D466">
        <v>15</v>
      </c>
      <c r="E466" t="s">
        <v>44</v>
      </c>
      <c r="F466">
        <v>511111</v>
      </c>
      <c r="G466">
        <v>365</v>
      </c>
      <c r="H466">
        <v>0</v>
      </c>
      <c r="I466">
        <v>1330</v>
      </c>
      <c r="J466">
        <v>10901333</v>
      </c>
      <c r="K466">
        <v>0</v>
      </c>
      <c r="L466">
        <v>0</v>
      </c>
      <c r="M466">
        <v>15670910</v>
      </c>
      <c r="N466">
        <v>455520</v>
      </c>
      <c r="O466" s="12">
        <v>35074921</v>
      </c>
      <c r="P466" s="10">
        <v>41931567</v>
      </c>
      <c r="Q466">
        <v>6</v>
      </c>
      <c r="R466" t="s">
        <v>20</v>
      </c>
    </row>
    <row r="467" spans="2:18">
      <c r="B467">
        <v>3013</v>
      </c>
      <c r="C467" t="s">
        <v>21</v>
      </c>
      <c r="D467">
        <v>15</v>
      </c>
      <c r="E467" t="s">
        <v>44</v>
      </c>
      <c r="F467">
        <v>851111</v>
      </c>
      <c r="G467">
        <v>365</v>
      </c>
      <c r="H467">
        <v>0</v>
      </c>
      <c r="I467">
        <v>1330</v>
      </c>
      <c r="J467">
        <v>10901333</v>
      </c>
      <c r="K467">
        <v>0</v>
      </c>
      <c r="L467">
        <v>0</v>
      </c>
      <c r="M467">
        <v>15670910</v>
      </c>
      <c r="N467">
        <v>455520</v>
      </c>
      <c r="O467" s="12">
        <v>34784595</v>
      </c>
      <c r="P467" s="10">
        <v>41664977</v>
      </c>
      <c r="Q467">
        <v>6</v>
      </c>
      <c r="R467" t="s">
        <v>19</v>
      </c>
    </row>
    <row r="468" spans="2:18">
      <c r="B468">
        <v>2986</v>
      </c>
      <c r="C468" t="s">
        <v>21</v>
      </c>
      <c r="D468">
        <v>15</v>
      </c>
      <c r="E468" t="s">
        <v>44</v>
      </c>
      <c r="F468">
        <v>811111</v>
      </c>
      <c r="G468">
        <v>365</v>
      </c>
      <c r="H468">
        <v>0</v>
      </c>
      <c r="I468">
        <v>1260</v>
      </c>
      <c r="J468">
        <v>10327578</v>
      </c>
      <c r="K468">
        <v>0</v>
      </c>
      <c r="L468">
        <v>0</v>
      </c>
      <c r="M468">
        <v>15670910</v>
      </c>
      <c r="N468">
        <v>265720</v>
      </c>
      <c r="O468" s="12">
        <v>37721311</v>
      </c>
      <c r="P468" s="10">
        <v>44852882</v>
      </c>
      <c r="Q468">
        <v>10</v>
      </c>
      <c r="R468" t="s">
        <v>23</v>
      </c>
    </row>
    <row r="469" spans="2:18">
      <c r="B469">
        <v>3022</v>
      </c>
      <c r="C469" t="s">
        <v>21</v>
      </c>
      <c r="D469">
        <v>15</v>
      </c>
      <c r="E469" t="s">
        <v>44</v>
      </c>
      <c r="F469">
        <v>811111</v>
      </c>
      <c r="G469">
        <v>365</v>
      </c>
      <c r="H469">
        <v>0</v>
      </c>
      <c r="I469">
        <v>1300</v>
      </c>
      <c r="J469">
        <v>10655437</v>
      </c>
      <c r="K469">
        <v>0</v>
      </c>
      <c r="L469">
        <v>0</v>
      </c>
      <c r="M469">
        <v>15670910</v>
      </c>
      <c r="N469">
        <v>455520</v>
      </c>
      <c r="O469" s="12">
        <v>34661789</v>
      </c>
      <c r="P469" s="10">
        <v>41923349</v>
      </c>
      <c r="Q469">
        <v>15</v>
      </c>
      <c r="R469" t="s">
        <v>23</v>
      </c>
    </row>
    <row r="470" spans="2:18">
      <c r="B470">
        <v>2961</v>
      </c>
      <c r="C470" t="s">
        <v>21</v>
      </c>
      <c r="D470">
        <v>15</v>
      </c>
      <c r="E470" t="s">
        <v>44</v>
      </c>
      <c r="F470">
        <v>811111</v>
      </c>
      <c r="G470">
        <v>365</v>
      </c>
      <c r="H470">
        <v>0</v>
      </c>
      <c r="I470">
        <v>1295</v>
      </c>
      <c r="J470">
        <v>10614456</v>
      </c>
      <c r="K470">
        <v>0</v>
      </c>
      <c r="L470">
        <v>0</v>
      </c>
      <c r="M470">
        <v>15670910</v>
      </c>
      <c r="N470">
        <v>265720</v>
      </c>
      <c r="O470" s="12">
        <v>34447661</v>
      </c>
      <c r="P470" s="10">
        <v>41645215</v>
      </c>
      <c r="Q470">
        <v>6</v>
      </c>
      <c r="R470" t="s">
        <v>19</v>
      </c>
    </row>
    <row r="471" spans="2:18">
      <c r="B471">
        <v>2982</v>
      </c>
      <c r="C471" t="s">
        <v>21</v>
      </c>
      <c r="D471">
        <v>15</v>
      </c>
      <c r="E471" t="s">
        <v>44</v>
      </c>
      <c r="F471">
        <v>511111</v>
      </c>
      <c r="G471">
        <v>365</v>
      </c>
      <c r="H471">
        <v>0</v>
      </c>
      <c r="I471">
        <v>1190</v>
      </c>
      <c r="J471">
        <v>9753823</v>
      </c>
      <c r="K471">
        <v>0</v>
      </c>
      <c r="L471">
        <v>0</v>
      </c>
      <c r="M471">
        <v>15670910</v>
      </c>
      <c r="N471">
        <v>265720</v>
      </c>
      <c r="O471" s="12">
        <v>30712190</v>
      </c>
      <c r="P471" s="10">
        <v>36900827</v>
      </c>
      <c r="Q471">
        <v>6</v>
      </c>
      <c r="R471" t="s">
        <v>19</v>
      </c>
    </row>
    <row r="472" spans="2:18">
      <c r="B472">
        <v>2916</v>
      </c>
      <c r="C472" t="s">
        <v>17</v>
      </c>
      <c r="D472">
        <v>20</v>
      </c>
      <c r="E472" t="s">
        <v>45</v>
      </c>
      <c r="F472">
        <v>811111</v>
      </c>
      <c r="G472">
        <v>365</v>
      </c>
      <c r="H472">
        <v>0</v>
      </c>
      <c r="I472">
        <v>1305</v>
      </c>
      <c r="J472">
        <v>13159784</v>
      </c>
      <c r="K472">
        <v>29</v>
      </c>
      <c r="L472">
        <v>1531828</v>
      </c>
      <c r="M472">
        <v>19279886</v>
      </c>
      <c r="N472">
        <v>208780</v>
      </c>
      <c r="O472" s="12">
        <v>44549662</v>
      </c>
      <c r="P472" s="10">
        <v>56354408</v>
      </c>
      <c r="Q472">
        <v>7</v>
      </c>
      <c r="R472" t="s">
        <v>19</v>
      </c>
    </row>
    <row r="473" spans="2:18">
      <c r="B473">
        <v>2922</v>
      </c>
      <c r="C473" t="s">
        <v>17</v>
      </c>
      <c r="D473">
        <v>20</v>
      </c>
      <c r="E473" t="s">
        <v>45</v>
      </c>
      <c r="F473">
        <v>811111</v>
      </c>
      <c r="G473">
        <v>365</v>
      </c>
      <c r="H473">
        <v>0</v>
      </c>
      <c r="I473">
        <v>1440</v>
      </c>
      <c r="J473">
        <v>18463776</v>
      </c>
      <c r="K473">
        <v>24</v>
      </c>
      <c r="L473">
        <v>1611917</v>
      </c>
      <c r="M473">
        <v>24514567</v>
      </c>
      <c r="N473">
        <v>303680</v>
      </c>
      <c r="O473" s="12">
        <v>62621634</v>
      </c>
      <c r="P473" s="10">
        <v>78384472</v>
      </c>
      <c r="Q473">
        <v>26</v>
      </c>
      <c r="R473" t="s">
        <v>28</v>
      </c>
    </row>
    <row r="474" spans="2:18">
      <c r="B474">
        <v>2930</v>
      </c>
      <c r="C474" t="s">
        <v>17</v>
      </c>
      <c r="D474">
        <v>20</v>
      </c>
      <c r="E474" t="s">
        <v>45</v>
      </c>
      <c r="F474">
        <v>811111</v>
      </c>
      <c r="G474">
        <v>365</v>
      </c>
      <c r="H474">
        <v>0</v>
      </c>
      <c r="I474">
        <v>760</v>
      </c>
      <c r="J474">
        <v>7496440</v>
      </c>
      <c r="K474">
        <v>21</v>
      </c>
      <c r="L474">
        <v>1085010</v>
      </c>
      <c r="M474">
        <v>18858527</v>
      </c>
      <c r="N474">
        <v>322660</v>
      </c>
      <c r="O474" s="12">
        <v>36938670</v>
      </c>
      <c r="P474" s="10">
        <v>47120160</v>
      </c>
      <c r="Q474">
        <v>11</v>
      </c>
      <c r="R474" t="s">
        <v>25</v>
      </c>
    </row>
    <row r="475" spans="2:18">
      <c r="B475">
        <v>2918</v>
      </c>
      <c r="C475" t="s">
        <v>17</v>
      </c>
      <c r="D475">
        <v>20</v>
      </c>
      <c r="E475" t="s">
        <v>45</v>
      </c>
      <c r="F475">
        <v>511161</v>
      </c>
      <c r="G475">
        <v>365</v>
      </c>
      <c r="H475">
        <v>0</v>
      </c>
      <c r="I475">
        <v>955</v>
      </c>
      <c r="J475">
        <v>9590520</v>
      </c>
      <c r="K475">
        <v>17</v>
      </c>
      <c r="L475">
        <v>894253</v>
      </c>
      <c r="M475">
        <v>19200167</v>
      </c>
      <c r="N475">
        <v>322660</v>
      </c>
      <c r="O475" s="12">
        <v>43174033</v>
      </c>
      <c r="P475" s="10">
        <v>54373964</v>
      </c>
      <c r="Q475">
        <v>9</v>
      </c>
      <c r="R475" t="s">
        <v>19</v>
      </c>
    </row>
    <row r="476" spans="2:18">
      <c r="B476">
        <v>2921</v>
      </c>
      <c r="C476" t="s">
        <v>17</v>
      </c>
      <c r="D476">
        <v>20</v>
      </c>
      <c r="E476" t="s">
        <v>45</v>
      </c>
      <c r="F476">
        <v>851111</v>
      </c>
      <c r="G476">
        <v>365</v>
      </c>
      <c r="H476">
        <v>0</v>
      </c>
      <c r="I476">
        <v>1080</v>
      </c>
      <c r="J476">
        <v>10605660</v>
      </c>
      <c r="K476">
        <v>16</v>
      </c>
      <c r="L476">
        <v>823012</v>
      </c>
      <c r="M476">
        <v>18775014</v>
      </c>
      <c r="N476">
        <v>265720</v>
      </c>
      <c r="O476" s="12">
        <v>43015380</v>
      </c>
      <c r="P476" s="10">
        <v>54121042</v>
      </c>
      <c r="Q476">
        <v>14</v>
      </c>
      <c r="R476" t="s">
        <v>25</v>
      </c>
    </row>
    <row r="477" spans="2:18">
      <c r="B477">
        <v>2928</v>
      </c>
      <c r="C477" t="s">
        <v>17</v>
      </c>
      <c r="D477">
        <v>20</v>
      </c>
      <c r="E477" t="s">
        <v>45</v>
      </c>
      <c r="F477">
        <v>811111</v>
      </c>
      <c r="G477">
        <v>365</v>
      </c>
      <c r="H477">
        <v>0</v>
      </c>
      <c r="I477">
        <v>600</v>
      </c>
      <c r="J477">
        <v>5899656</v>
      </c>
      <c r="K477">
        <v>15</v>
      </c>
      <c r="L477">
        <v>772149</v>
      </c>
      <c r="M477">
        <v>18800587</v>
      </c>
      <c r="N477">
        <v>170820</v>
      </c>
      <c r="O477" s="12">
        <v>34998150</v>
      </c>
      <c r="P477" s="10">
        <v>44854184</v>
      </c>
      <c r="Q477">
        <v>11</v>
      </c>
      <c r="R477" t="s">
        <v>25</v>
      </c>
    </row>
    <row r="478" spans="2:18">
      <c r="B478">
        <v>2915</v>
      </c>
      <c r="C478" t="s">
        <v>17</v>
      </c>
      <c r="D478">
        <v>20</v>
      </c>
      <c r="E478" t="s">
        <v>45</v>
      </c>
      <c r="F478">
        <v>511161</v>
      </c>
      <c r="G478">
        <v>356</v>
      </c>
      <c r="H478">
        <v>9</v>
      </c>
      <c r="I478">
        <v>1165</v>
      </c>
      <c r="J478">
        <v>12784256</v>
      </c>
      <c r="K478">
        <v>14</v>
      </c>
      <c r="L478">
        <v>804733</v>
      </c>
      <c r="M478">
        <v>20463166</v>
      </c>
      <c r="N478">
        <v>518336</v>
      </c>
      <c r="O478" s="12">
        <v>44105086</v>
      </c>
      <c r="P478" s="10">
        <v>55613083</v>
      </c>
      <c r="Q478">
        <v>14</v>
      </c>
      <c r="R478" t="s">
        <v>25</v>
      </c>
    </row>
    <row r="479" spans="2:18">
      <c r="B479">
        <v>2927</v>
      </c>
      <c r="C479" t="s">
        <v>17</v>
      </c>
      <c r="D479">
        <v>20</v>
      </c>
      <c r="E479" t="s">
        <v>45</v>
      </c>
      <c r="F479">
        <v>611311</v>
      </c>
      <c r="G479">
        <v>306</v>
      </c>
      <c r="H479">
        <v>0</v>
      </c>
      <c r="I479">
        <v>770</v>
      </c>
      <c r="J479">
        <v>8412988</v>
      </c>
      <c r="K479">
        <v>11</v>
      </c>
      <c r="L479">
        <v>629542</v>
      </c>
      <c r="M479">
        <v>17512746</v>
      </c>
      <c r="N479">
        <v>445536</v>
      </c>
      <c r="O479" s="12">
        <v>35504553</v>
      </c>
      <c r="P479" s="10">
        <v>44820146</v>
      </c>
      <c r="Q479">
        <v>10</v>
      </c>
      <c r="R479" t="s">
        <v>23</v>
      </c>
    </row>
    <row r="480" spans="2:18">
      <c r="B480">
        <v>2931</v>
      </c>
      <c r="C480" t="s">
        <v>17</v>
      </c>
      <c r="D480">
        <v>20</v>
      </c>
      <c r="E480" t="s">
        <v>45</v>
      </c>
      <c r="F480">
        <v>811111</v>
      </c>
      <c r="G480">
        <v>365</v>
      </c>
      <c r="H480">
        <v>0</v>
      </c>
      <c r="I480">
        <v>1059</v>
      </c>
      <c r="J480">
        <v>12527269</v>
      </c>
      <c r="K480">
        <v>9</v>
      </c>
      <c r="L480">
        <v>557668</v>
      </c>
      <c r="M480">
        <v>22616567</v>
      </c>
      <c r="N480">
        <v>227760</v>
      </c>
      <c r="O480" s="12">
        <v>45285076</v>
      </c>
      <c r="P480" s="10">
        <v>57727924</v>
      </c>
      <c r="Q480">
        <v>11</v>
      </c>
      <c r="R480" t="s">
        <v>25</v>
      </c>
    </row>
    <row r="481" spans="2:18">
      <c r="B481">
        <v>2926</v>
      </c>
      <c r="C481" t="s">
        <v>17</v>
      </c>
      <c r="D481">
        <v>20</v>
      </c>
      <c r="E481" t="s">
        <v>45</v>
      </c>
      <c r="F481">
        <v>851111</v>
      </c>
      <c r="G481">
        <v>365</v>
      </c>
      <c r="H481">
        <v>0</v>
      </c>
      <c r="I481">
        <v>845</v>
      </c>
      <c r="J481">
        <v>8252654</v>
      </c>
      <c r="K481">
        <v>4</v>
      </c>
      <c r="L481">
        <v>204630</v>
      </c>
      <c r="M481">
        <v>18672526</v>
      </c>
      <c r="N481">
        <v>265720</v>
      </c>
      <c r="O481" s="12">
        <v>40453001</v>
      </c>
      <c r="P481" s="10">
        <v>51122795</v>
      </c>
      <c r="Q481">
        <v>10</v>
      </c>
      <c r="R481" t="s">
        <v>23</v>
      </c>
    </row>
    <row r="482" spans="2:18">
      <c r="B482">
        <v>2932</v>
      </c>
      <c r="C482" t="s">
        <v>17</v>
      </c>
      <c r="D482">
        <v>98</v>
      </c>
      <c r="E482" t="s">
        <v>45</v>
      </c>
      <c r="F482">
        <v>511161</v>
      </c>
      <c r="G482">
        <v>365</v>
      </c>
      <c r="H482">
        <v>0</v>
      </c>
      <c r="I482">
        <v>805</v>
      </c>
      <c r="J482">
        <v>7949902</v>
      </c>
      <c r="K482">
        <v>4</v>
      </c>
      <c r="L482">
        <v>206918</v>
      </c>
      <c r="M482">
        <v>18881306</v>
      </c>
      <c r="N482">
        <v>265720</v>
      </c>
      <c r="O482" s="12">
        <v>38471715</v>
      </c>
      <c r="P482" s="10">
        <v>48680526</v>
      </c>
      <c r="Q482">
        <v>10</v>
      </c>
      <c r="R482" t="s">
        <v>23</v>
      </c>
    </row>
    <row r="483" spans="2:18">
      <c r="B483">
        <v>2920</v>
      </c>
      <c r="C483" t="s">
        <v>17</v>
      </c>
      <c r="D483">
        <v>20</v>
      </c>
      <c r="E483" t="s">
        <v>45</v>
      </c>
      <c r="F483">
        <v>811111</v>
      </c>
      <c r="G483">
        <v>365</v>
      </c>
      <c r="H483">
        <v>0</v>
      </c>
      <c r="I483">
        <v>750</v>
      </c>
      <c r="J483">
        <v>8532494</v>
      </c>
      <c r="K483">
        <v>1</v>
      </c>
      <c r="L483">
        <v>59592</v>
      </c>
      <c r="M483">
        <v>21751080</v>
      </c>
      <c r="N483">
        <v>265720</v>
      </c>
      <c r="O483" s="12">
        <v>43261656</v>
      </c>
      <c r="P483" s="10">
        <v>55269283</v>
      </c>
      <c r="Q483">
        <v>10</v>
      </c>
      <c r="R483" t="s">
        <v>23</v>
      </c>
    </row>
    <row r="484" spans="2:18">
      <c r="B484">
        <v>2923</v>
      </c>
      <c r="C484" t="s">
        <v>17</v>
      </c>
      <c r="D484">
        <v>20</v>
      </c>
      <c r="E484" t="s">
        <v>45</v>
      </c>
      <c r="F484">
        <v>811111</v>
      </c>
      <c r="G484">
        <v>365</v>
      </c>
      <c r="H484">
        <v>0</v>
      </c>
      <c r="I484">
        <v>835</v>
      </c>
      <c r="J484">
        <v>8591497</v>
      </c>
      <c r="K484">
        <v>0</v>
      </c>
      <c r="L484">
        <v>0</v>
      </c>
      <c r="M484">
        <v>19664819</v>
      </c>
      <c r="N484">
        <v>170820</v>
      </c>
      <c r="O484" s="12">
        <v>40751976</v>
      </c>
      <c r="P484" s="10">
        <v>51640489</v>
      </c>
      <c r="Q484">
        <v>15</v>
      </c>
      <c r="R484" t="s">
        <v>23</v>
      </c>
    </row>
    <row r="485" spans="2:18">
      <c r="B485">
        <v>2933</v>
      </c>
      <c r="C485" t="s">
        <v>17</v>
      </c>
      <c r="D485">
        <v>20</v>
      </c>
      <c r="E485" t="s">
        <v>45</v>
      </c>
      <c r="F485">
        <v>511161</v>
      </c>
      <c r="G485">
        <v>365</v>
      </c>
      <c r="H485">
        <v>0</v>
      </c>
      <c r="I485">
        <v>770</v>
      </c>
      <c r="J485">
        <v>7344354</v>
      </c>
      <c r="K485">
        <v>0</v>
      </c>
      <c r="L485">
        <v>0</v>
      </c>
      <c r="M485">
        <v>18235986</v>
      </c>
      <c r="N485">
        <v>531440</v>
      </c>
      <c r="O485" s="12">
        <v>35625599</v>
      </c>
      <c r="P485" s="10">
        <v>45353227</v>
      </c>
      <c r="Q485">
        <v>10</v>
      </c>
      <c r="R485" t="s">
        <v>23</v>
      </c>
    </row>
    <row r="486" spans="2:18">
      <c r="B486">
        <v>2924</v>
      </c>
      <c r="C486" t="s">
        <v>17</v>
      </c>
      <c r="D486">
        <v>20</v>
      </c>
      <c r="E486" t="s">
        <v>45</v>
      </c>
      <c r="F486">
        <v>511161</v>
      </c>
      <c r="G486">
        <v>365</v>
      </c>
      <c r="H486">
        <v>0</v>
      </c>
      <c r="I486">
        <v>780</v>
      </c>
      <c r="J486">
        <v>7408764</v>
      </c>
      <c r="K486">
        <v>0</v>
      </c>
      <c r="L486">
        <v>0</v>
      </c>
      <c r="M486">
        <v>18160066</v>
      </c>
      <c r="N486">
        <v>607360</v>
      </c>
      <c r="O486" s="12">
        <v>35683392</v>
      </c>
      <c r="P486" s="10">
        <v>45289119</v>
      </c>
      <c r="Q486">
        <v>10</v>
      </c>
      <c r="R486" t="s">
        <v>23</v>
      </c>
    </row>
    <row r="487" spans="2:18">
      <c r="B487">
        <v>2914</v>
      </c>
      <c r="C487" t="s">
        <v>17</v>
      </c>
      <c r="E487" t="s">
        <v>45</v>
      </c>
      <c r="F487">
        <v>511161</v>
      </c>
      <c r="G487">
        <v>365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19258752</v>
      </c>
      <c r="N487">
        <v>531440</v>
      </c>
      <c r="O487" s="12">
        <v>28584470</v>
      </c>
      <c r="P487" s="10">
        <v>39393012</v>
      </c>
      <c r="Q487">
        <v>14</v>
      </c>
      <c r="R487" t="s">
        <v>25</v>
      </c>
    </row>
    <row r="488" spans="2:18">
      <c r="B488">
        <v>2925</v>
      </c>
      <c r="C488" t="s">
        <v>17</v>
      </c>
      <c r="D488">
        <v>20</v>
      </c>
      <c r="E488" t="s">
        <v>45</v>
      </c>
      <c r="F488">
        <v>511111</v>
      </c>
      <c r="G488">
        <v>365</v>
      </c>
      <c r="H488">
        <v>0</v>
      </c>
      <c r="I488">
        <v>645</v>
      </c>
      <c r="J488">
        <v>6045800</v>
      </c>
      <c r="K488">
        <v>0</v>
      </c>
      <c r="L488">
        <v>0</v>
      </c>
      <c r="M488">
        <v>17920914</v>
      </c>
      <c r="N488">
        <v>455520</v>
      </c>
      <c r="O488" s="12">
        <v>32962911</v>
      </c>
      <c r="P488" s="10">
        <v>42161170</v>
      </c>
      <c r="Q488">
        <v>10</v>
      </c>
      <c r="R488" t="s">
        <v>23</v>
      </c>
    </row>
    <row r="489" spans="2:18">
      <c r="B489">
        <v>2917</v>
      </c>
      <c r="C489" t="s">
        <v>17</v>
      </c>
      <c r="D489">
        <v>20</v>
      </c>
      <c r="E489" t="s">
        <v>45</v>
      </c>
      <c r="F489">
        <v>511111</v>
      </c>
      <c r="G489">
        <v>365</v>
      </c>
      <c r="H489">
        <v>0</v>
      </c>
      <c r="I489">
        <v>645</v>
      </c>
      <c r="J489">
        <v>5881883</v>
      </c>
      <c r="K489">
        <v>0</v>
      </c>
      <c r="L489">
        <v>0</v>
      </c>
      <c r="M489">
        <v>17435027</v>
      </c>
      <c r="N489">
        <v>588380</v>
      </c>
      <c r="O489" s="12">
        <v>34867384</v>
      </c>
      <c r="P489" s="10">
        <v>44729989</v>
      </c>
      <c r="Q489">
        <v>7</v>
      </c>
      <c r="R489" t="s">
        <v>19</v>
      </c>
    </row>
    <row r="490" spans="2:18">
      <c r="B490">
        <v>2929</v>
      </c>
      <c r="C490" t="s">
        <v>17</v>
      </c>
      <c r="D490">
        <v>20</v>
      </c>
      <c r="E490" t="s">
        <v>45</v>
      </c>
      <c r="F490">
        <v>511111</v>
      </c>
      <c r="G490">
        <v>365</v>
      </c>
      <c r="H490">
        <v>0</v>
      </c>
      <c r="I490">
        <v>760</v>
      </c>
      <c r="J490">
        <v>7173527</v>
      </c>
      <c r="K490">
        <v>0</v>
      </c>
      <c r="L490">
        <v>0</v>
      </c>
      <c r="M490">
        <v>18046186</v>
      </c>
      <c r="N490">
        <v>588380</v>
      </c>
      <c r="O490" s="12">
        <v>34411987</v>
      </c>
      <c r="P490" s="10">
        <v>43856958</v>
      </c>
      <c r="Q490">
        <v>7</v>
      </c>
      <c r="R490" t="s">
        <v>19</v>
      </c>
    </row>
    <row r="491" spans="2:18">
      <c r="B491">
        <v>3400</v>
      </c>
      <c r="C491" t="s">
        <v>17</v>
      </c>
      <c r="D491">
        <v>98</v>
      </c>
      <c r="E491" t="s">
        <v>45</v>
      </c>
      <c r="F491">
        <v>511111</v>
      </c>
      <c r="G491">
        <v>365</v>
      </c>
      <c r="H491">
        <v>0</v>
      </c>
      <c r="I491">
        <v>810</v>
      </c>
      <c r="J491">
        <v>7729096</v>
      </c>
      <c r="K491">
        <v>0</v>
      </c>
      <c r="L491">
        <v>0</v>
      </c>
      <c r="M491">
        <v>18243574</v>
      </c>
      <c r="N491">
        <v>588380</v>
      </c>
      <c r="O491" s="12">
        <v>39329855</v>
      </c>
      <c r="P491" s="10">
        <v>49979379</v>
      </c>
      <c r="Q491">
        <v>10</v>
      </c>
      <c r="R491" t="s">
        <v>23</v>
      </c>
    </row>
    <row r="492" spans="2:18">
      <c r="B492">
        <v>2919</v>
      </c>
      <c r="C492" t="s">
        <v>17</v>
      </c>
      <c r="D492">
        <v>98</v>
      </c>
      <c r="E492" t="s">
        <v>45</v>
      </c>
      <c r="F492">
        <v>511111</v>
      </c>
      <c r="G492">
        <v>365</v>
      </c>
      <c r="H492">
        <v>0</v>
      </c>
      <c r="I492">
        <v>710</v>
      </c>
      <c r="J492">
        <v>6776297</v>
      </c>
      <c r="K492">
        <v>0</v>
      </c>
      <c r="L492">
        <v>0</v>
      </c>
      <c r="M492">
        <v>18247373</v>
      </c>
      <c r="N492">
        <v>588380</v>
      </c>
      <c r="O492" s="12">
        <v>35256177</v>
      </c>
      <c r="P492" s="10">
        <v>44850652</v>
      </c>
      <c r="Q492">
        <v>10</v>
      </c>
      <c r="R492" t="s">
        <v>23</v>
      </c>
    </row>
    <row r="493" spans="2:18">
      <c r="B493">
        <v>2057</v>
      </c>
      <c r="C493" t="s">
        <v>17</v>
      </c>
      <c r="D493">
        <v>98</v>
      </c>
      <c r="E493" t="s">
        <v>45</v>
      </c>
      <c r="F493">
        <v>511111</v>
      </c>
      <c r="G493">
        <v>365</v>
      </c>
      <c r="H493">
        <v>0</v>
      </c>
      <c r="I493">
        <v>710</v>
      </c>
      <c r="J493">
        <v>6594447</v>
      </c>
      <c r="K493">
        <v>0</v>
      </c>
      <c r="L493">
        <v>0</v>
      </c>
      <c r="M493">
        <v>17757687</v>
      </c>
      <c r="N493">
        <v>588380</v>
      </c>
      <c r="O493" s="12">
        <v>34514793</v>
      </c>
      <c r="P493" s="10">
        <v>43924297</v>
      </c>
      <c r="Q493">
        <v>7</v>
      </c>
      <c r="R493" t="s">
        <v>19</v>
      </c>
    </row>
    <row r="494" spans="2:18">
      <c r="B494">
        <v>2058</v>
      </c>
      <c r="C494" t="s">
        <v>17</v>
      </c>
      <c r="D494">
        <v>98</v>
      </c>
      <c r="E494" t="s">
        <v>45</v>
      </c>
      <c r="F494">
        <v>511111</v>
      </c>
      <c r="G494">
        <v>365</v>
      </c>
      <c r="H494">
        <v>0</v>
      </c>
      <c r="I494">
        <v>610</v>
      </c>
      <c r="J494">
        <v>5625687</v>
      </c>
      <c r="K494">
        <v>0</v>
      </c>
      <c r="L494">
        <v>0</v>
      </c>
      <c r="M494">
        <v>17632420</v>
      </c>
      <c r="N494">
        <v>588380</v>
      </c>
      <c r="O494" s="12">
        <v>31266578</v>
      </c>
      <c r="P494" s="10">
        <v>40089512</v>
      </c>
      <c r="Q494">
        <v>5</v>
      </c>
      <c r="R494" t="s">
        <v>19</v>
      </c>
    </row>
    <row r="495" spans="2:18">
      <c r="B495">
        <v>2911</v>
      </c>
      <c r="C495" t="s">
        <v>17</v>
      </c>
      <c r="D495">
        <v>41</v>
      </c>
      <c r="E495" t="s">
        <v>46</v>
      </c>
      <c r="F495">
        <v>811111</v>
      </c>
      <c r="G495">
        <v>365</v>
      </c>
      <c r="H495">
        <v>0</v>
      </c>
      <c r="I495">
        <v>860</v>
      </c>
      <c r="J495">
        <v>13345580</v>
      </c>
      <c r="K495">
        <v>32</v>
      </c>
      <c r="L495">
        <v>2047385</v>
      </c>
      <c r="M495">
        <v>23352993</v>
      </c>
      <c r="N495">
        <v>284700</v>
      </c>
      <c r="O495" s="12">
        <v>54214798</v>
      </c>
      <c r="P495" s="10">
        <v>68549774</v>
      </c>
      <c r="Q495">
        <v>6</v>
      </c>
      <c r="R495" t="s">
        <v>20</v>
      </c>
    </row>
    <row r="496" spans="2:18">
      <c r="B496">
        <v>2913</v>
      </c>
      <c r="C496" t="s">
        <v>17</v>
      </c>
      <c r="D496">
        <v>41</v>
      </c>
      <c r="E496" t="s">
        <v>46</v>
      </c>
      <c r="F496">
        <v>811111</v>
      </c>
      <c r="G496">
        <v>365</v>
      </c>
      <c r="H496">
        <v>0</v>
      </c>
      <c r="I496">
        <v>325</v>
      </c>
      <c r="J496">
        <v>6290693</v>
      </c>
      <c r="K496">
        <v>27</v>
      </c>
      <c r="L496">
        <v>1836618</v>
      </c>
      <c r="M496">
        <v>24793706</v>
      </c>
      <c r="N496">
        <v>227760</v>
      </c>
      <c r="O496" s="12">
        <v>50435014</v>
      </c>
      <c r="P496" s="10">
        <v>63564380</v>
      </c>
      <c r="Q496">
        <v>14</v>
      </c>
      <c r="R496" t="s">
        <v>25</v>
      </c>
    </row>
    <row r="497" spans="2:18">
      <c r="B497">
        <v>2906</v>
      </c>
      <c r="C497" t="s">
        <v>17</v>
      </c>
      <c r="D497">
        <v>41</v>
      </c>
      <c r="E497" t="s">
        <v>46</v>
      </c>
      <c r="F497">
        <v>851131</v>
      </c>
      <c r="G497">
        <v>365</v>
      </c>
      <c r="H497">
        <v>0</v>
      </c>
      <c r="I497">
        <v>358</v>
      </c>
      <c r="J497">
        <v>4910921</v>
      </c>
      <c r="K497">
        <v>9</v>
      </c>
      <c r="L497">
        <v>446940</v>
      </c>
      <c r="M497">
        <v>18125900</v>
      </c>
      <c r="N497">
        <v>265720</v>
      </c>
      <c r="O497" s="12">
        <v>32678822</v>
      </c>
      <c r="P497" s="10">
        <v>41969201</v>
      </c>
      <c r="Q497">
        <v>6</v>
      </c>
      <c r="R497" t="s">
        <v>20</v>
      </c>
    </row>
    <row r="498" spans="2:18">
      <c r="B498">
        <v>2907</v>
      </c>
      <c r="C498" t="s">
        <v>17</v>
      </c>
      <c r="D498">
        <v>41</v>
      </c>
      <c r="E498" t="s">
        <v>46</v>
      </c>
      <c r="F498">
        <v>851131</v>
      </c>
      <c r="G498">
        <v>365</v>
      </c>
      <c r="H498">
        <v>0</v>
      </c>
      <c r="I498">
        <v>585</v>
      </c>
      <c r="J498">
        <v>7741795</v>
      </c>
      <c r="K498">
        <v>3</v>
      </c>
      <c r="L498">
        <v>155303</v>
      </c>
      <c r="M498">
        <v>18818538</v>
      </c>
      <c r="N498">
        <v>322660</v>
      </c>
      <c r="O498" s="12">
        <v>36160492</v>
      </c>
      <c r="P498" s="10">
        <v>46190342</v>
      </c>
      <c r="Q498">
        <v>6</v>
      </c>
      <c r="R498" t="s">
        <v>20</v>
      </c>
    </row>
    <row r="499" spans="2:18">
      <c r="B499">
        <v>2912</v>
      </c>
      <c r="C499" t="s">
        <v>17</v>
      </c>
      <c r="D499">
        <v>41</v>
      </c>
      <c r="E499" t="s">
        <v>46</v>
      </c>
      <c r="F499">
        <v>851111</v>
      </c>
      <c r="G499">
        <v>365</v>
      </c>
      <c r="H499">
        <v>0</v>
      </c>
      <c r="I499">
        <v>386</v>
      </c>
      <c r="J499">
        <v>6483466</v>
      </c>
      <c r="K499">
        <v>2</v>
      </c>
      <c r="L499">
        <v>119412</v>
      </c>
      <c r="M499">
        <v>21792834</v>
      </c>
      <c r="N499">
        <v>265720</v>
      </c>
      <c r="O499" s="12">
        <v>40828904</v>
      </c>
      <c r="P499" s="10">
        <v>51974968</v>
      </c>
      <c r="Q499">
        <v>8</v>
      </c>
      <c r="R499" t="s">
        <v>20</v>
      </c>
    </row>
    <row r="500" spans="2:18">
      <c r="B500">
        <v>2908</v>
      </c>
      <c r="C500" t="s">
        <v>21</v>
      </c>
      <c r="D500">
        <v>41</v>
      </c>
      <c r="E500" t="s">
        <v>46</v>
      </c>
      <c r="F500">
        <v>851111</v>
      </c>
      <c r="G500">
        <v>365</v>
      </c>
      <c r="H500">
        <v>0</v>
      </c>
      <c r="I500">
        <v>747</v>
      </c>
      <c r="J500">
        <v>6980248</v>
      </c>
      <c r="K500">
        <v>1</v>
      </c>
      <c r="L500">
        <v>42784</v>
      </c>
      <c r="M500">
        <v>15616160</v>
      </c>
      <c r="N500">
        <v>455520</v>
      </c>
      <c r="O500" s="12">
        <v>26330582</v>
      </c>
      <c r="P500" s="10">
        <v>31977720</v>
      </c>
      <c r="Q500">
        <v>5</v>
      </c>
      <c r="R500" t="s">
        <v>20</v>
      </c>
    </row>
    <row r="501" spans="2:18">
      <c r="B501">
        <v>2909</v>
      </c>
      <c r="C501" t="s">
        <v>17</v>
      </c>
      <c r="D501">
        <v>41</v>
      </c>
      <c r="E501" t="s">
        <v>46</v>
      </c>
      <c r="F501">
        <v>511161</v>
      </c>
      <c r="G501">
        <v>365</v>
      </c>
      <c r="H501">
        <v>0</v>
      </c>
      <c r="I501">
        <v>825</v>
      </c>
      <c r="J501">
        <v>9212409</v>
      </c>
      <c r="K501">
        <v>0</v>
      </c>
      <c r="L501">
        <v>0</v>
      </c>
      <c r="M501">
        <v>18638360</v>
      </c>
      <c r="N501">
        <v>531440</v>
      </c>
      <c r="O501" s="12">
        <v>39123835</v>
      </c>
      <c r="P501" s="10">
        <v>50003080</v>
      </c>
      <c r="Q501">
        <v>12</v>
      </c>
      <c r="R501" t="s">
        <v>25</v>
      </c>
    </row>
    <row r="502" spans="2:18">
      <c r="B502">
        <v>2910</v>
      </c>
      <c r="C502" t="s">
        <v>17</v>
      </c>
      <c r="D502">
        <v>41</v>
      </c>
      <c r="E502" t="s">
        <v>46</v>
      </c>
      <c r="F502">
        <v>611711</v>
      </c>
      <c r="G502">
        <v>365</v>
      </c>
      <c r="H502">
        <v>0</v>
      </c>
      <c r="I502">
        <v>835</v>
      </c>
      <c r="J502">
        <v>9095361</v>
      </c>
      <c r="K502">
        <v>0</v>
      </c>
      <c r="L502">
        <v>0</v>
      </c>
      <c r="M502">
        <v>18204214</v>
      </c>
      <c r="N502">
        <v>531440</v>
      </c>
      <c r="O502" s="12">
        <v>36789557</v>
      </c>
      <c r="P502" s="10">
        <v>47214358</v>
      </c>
      <c r="Q502">
        <v>10</v>
      </c>
      <c r="R502" t="s">
        <v>23</v>
      </c>
    </row>
    <row r="503" spans="2:18">
      <c r="B503">
        <v>2902</v>
      </c>
      <c r="C503" t="s">
        <v>17</v>
      </c>
      <c r="D503">
        <v>13</v>
      </c>
      <c r="E503" t="s">
        <v>47</v>
      </c>
      <c r="F503">
        <v>611711</v>
      </c>
      <c r="G503">
        <v>365</v>
      </c>
      <c r="H503">
        <v>0</v>
      </c>
      <c r="I503">
        <v>1235</v>
      </c>
      <c r="J503">
        <v>13667652</v>
      </c>
      <c r="K503">
        <v>64</v>
      </c>
      <c r="L503">
        <v>3710055</v>
      </c>
      <c r="M503">
        <v>21158906</v>
      </c>
      <c r="N503">
        <v>265720</v>
      </c>
      <c r="O503" s="12">
        <v>49188862</v>
      </c>
      <c r="P503" s="10">
        <v>61575976</v>
      </c>
      <c r="Q503">
        <v>13</v>
      </c>
      <c r="R503" t="s">
        <v>25</v>
      </c>
    </row>
    <row r="504" spans="2:18">
      <c r="B504">
        <v>2896</v>
      </c>
      <c r="C504" t="s">
        <v>17</v>
      </c>
      <c r="D504">
        <v>13</v>
      </c>
      <c r="E504" t="s">
        <v>47</v>
      </c>
      <c r="F504">
        <v>811111</v>
      </c>
      <c r="G504">
        <v>365</v>
      </c>
      <c r="H504">
        <v>0</v>
      </c>
      <c r="I504">
        <v>1410</v>
      </c>
      <c r="J504">
        <v>18841128</v>
      </c>
      <c r="K504">
        <v>48</v>
      </c>
      <c r="L504">
        <v>3362569</v>
      </c>
      <c r="M504">
        <v>25545207</v>
      </c>
      <c r="N504">
        <v>227760</v>
      </c>
      <c r="O504" s="12">
        <v>63871520</v>
      </c>
      <c r="P504" s="10">
        <v>79861416</v>
      </c>
      <c r="Q504">
        <v>13</v>
      </c>
      <c r="R504" t="s">
        <v>25</v>
      </c>
    </row>
    <row r="505" spans="2:18">
      <c r="B505">
        <v>2894</v>
      </c>
      <c r="C505" t="s">
        <v>17</v>
      </c>
      <c r="D505">
        <v>13</v>
      </c>
      <c r="E505" t="s">
        <v>47</v>
      </c>
      <c r="F505">
        <v>811111</v>
      </c>
      <c r="G505">
        <v>365</v>
      </c>
      <c r="H505">
        <v>0</v>
      </c>
      <c r="I505">
        <v>1430</v>
      </c>
      <c r="J505">
        <v>15558817</v>
      </c>
      <c r="K505">
        <v>45</v>
      </c>
      <c r="L505">
        <v>2564640</v>
      </c>
      <c r="M505">
        <v>20802080</v>
      </c>
      <c r="N505">
        <v>303680</v>
      </c>
      <c r="O505" s="12">
        <v>52107696</v>
      </c>
      <c r="P505" s="10">
        <v>65569712</v>
      </c>
      <c r="Q505">
        <v>5</v>
      </c>
      <c r="R505" t="s">
        <v>20</v>
      </c>
    </row>
    <row r="506" spans="2:18">
      <c r="B506">
        <v>2900</v>
      </c>
      <c r="C506" t="s">
        <v>17</v>
      </c>
      <c r="D506">
        <v>13</v>
      </c>
      <c r="E506" t="s">
        <v>47</v>
      </c>
      <c r="F506">
        <v>511111</v>
      </c>
      <c r="G506">
        <v>365</v>
      </c>
      <c r="H506">
        <v>0</v>
      </c>
      <c r="I506">
        <v>1440</v>
      </c>
      <c r="J506">
        <v>14315292</v>
      </c>
      <c r="K506">
        <v>23</v>
      </c>
      <c r="L506">
        <v>1197675</v>
      </c>
      <c r="M506">
        <v>19006573</v>
      </c>
      <c r="N506">
        <v>588380</v>
      </c>
      <c r="O506" s="12">
        <v>48008903</v>
      </c>
      <c r="P506" s="10">
        <v>60672442</v>
      </c>
      <c r="Q506">
        <v>15</v>
      </c>
      <c r="R506" t="s">
        <v>23</v>
      </c>
    </row>
    <row r="507" spans="2:18">
      <c r="B507">
        <v>2898</v>
      </c>
      <c r="C507" t="s">
        <v>17</v>
      </c>
      <c r="D507">
        <v>13</v>
      </c>
      <c r="E507" t="s">
        <v>47</v>
      </c>
      <c r="F507">
        <v>611711</v>
      </c>
      <c r="G507">
        <v>246</v>
      </c>
      <c r="H507">
        <v>0</v>
      </c>
      <c r="I507">
        <v>710</v>
      </c>
      <c r="J507">
        <v>8272773</v>
      </c>
      <c r="K507">
        <v>16</v>
      </c>
      <c r="L507">
        <v>974210</v>
      </c>
      <c r="M507">
        <v>14976000</v>
      </c>
      <c r="N507">
        <v>215904</v>
      </c>
      <c r="O507" s="12">
        <v>34141979</v>
      </c>
      <c r="P507" s="10">
        <v>43192627</v>
      </c>
      <c r="Q507">
        <v>22</v>
      </c>
      <c r="R507" t="s">
        <v>26</v>
      </c>
    </row>
    <row r="508" spans="2:18">
      <c r="B508">
        <v>2899</v>
      </c>
      <c r="C508" t="s">
        <v>17</v>
      </c>
      <c r="D508">
        <v>13</v>
      </c>
      <c r="E508" t="s">
        <v>47</v>
      </c>
      <c r="F508">
        <v>851111</v>
      </c>
      <c r="G508">
        <v>365</v>
      </c>
      <c r="H508">
        <v>0</v>
      </c>
      <c r="I508">
        <v>1365</v>
      </c>
      <c r="J508">
        <v>15298619</v>
      </c>
      <c r="K508">
        <v>15</v>
      </c>
      <c r="L508">
        <v>879900</v>
      </c>
      <c r="M508">
        <v>21371854</v>
      </c>
      <c r="N508">
        <v>265720</v>
      </c>
      <c r="O508" s="12">
        <v>47968766</v>
      </c>
      <c r="P508" s="10">
        <v>61199384</v>
      </c>
      <c r="Q508">
        <v>7</v>
      </c>
      <c r="R508" t="s">
        <v>20</v>
      </c>
    </row>
    <row r="509" spans="2:18">
      <c r="B509">
        <v>2905</v>
      </c>
      <c r="C509" t="s">
        <v>17</v>
      </c>
      <c r="D509">
        <v>13</v>
      </c>
      <c r="E509" t="s">
        <v>47</v>
      </c>
      <c r="F509">
        <v>611711</v>
      </c>
      <c r="G509">
        <v>365</v>
      </c>
      <c r="H509">
        <v>0</v>
      </c>
      <c r="I509">
        <v>1205</v>
      </c>
      <c r="J509">
        <v>13364352</v>
      </c>
      <c r="K509">
        <v>14</v>
      </c>
      <c r="L509">
        <v>813321</v>
      </c>
      <c r="M509">
        <v>21204454</v>
      </c>
      <c r="N509">
        <v>170820</v>
      </c>
      <c r="O509" s="12">
        <v>46494003</v>
      </c>
      <c r="P509" s="10">
        <v>62929856</v>
      </c>
      <c r="Q509">
        <v>13</v>
      </c>
      <c r="R509" t="s">
        <v>25</v>
      </c>
    </row>
    <row r="510" spans="2:18">
      <c r="B510">
        <v>2901</v>
      </c>
      <c r="C510" t="s">
        <v>21</v>
      </c>
      <c r="D510">
        <v>13</v>
      </c>
      <c r="E510" t="s">
        <v>47</v>
      </c>
      <c r="F510">
        <v>811211</v>
      </c>
      <c r="G510">
        <v>194</v>
      </c>
      <c r="H510">
        <v>21</v>
      </c>
      <c r="I510">
        <v>350</v>
      </c>
      <c r="J510">
        <v>2858749</v>
      </c>
      <c r="K510">
        <v>12</v>
      </c>
      <c r="L510">
        <v>513408</v>
      </c>
      <c r="M510">
        <v>8300096</v>
      </c>
      <c r="N510">
        <v>141232</v>
      </c>
      <c r="O510" s="12">
        <v>12460087</v>
      </c>
      <c r="P510" s="10">
        <v>15207823</v>
      </c>
      <c r="Q510">
        <v>5</v>
      </c>
      <c r="R510" t="s">
        <v>20</v>
      </c>
    </row>
    <row r="511" spans="2:18">
      <c r="B511">
        <v>3414</v>
      </c>
      <c r="C511" t="s">
        <v>17</v>
      </c>
      <c r="D511">
        <v>13</v>
      </c>
      <c r="E511" t="s">
        <v>47</v>
      </c>
      <c r="F511">
        <v>811211</v>
      </c>
      <c r="G511">
        <v>334</v>
      </c>
      <c r="H511">
        <v>0</v>
      </c>
      <c r="I511">
        <v>725</v>
      </c>
      <c r="J511">
        <v>7220303</v>
      </c>
      <c r="K511">
        <v>2</v>
      </c>
      <c r="L511">
        <v>104332</v>
      </c>
      <c r="M511">
        <v>17423576</v>
      </c>
      <c r="N511">
        <v>416832</v>
      </c>
      <c r="O511" s="12">
        <v>35530063</v>
      </c>
      <c r="P511" s="10">
        <v>45370618</v>
      </c>
      <c r="Q511">
        <v>14</v>
      </c>
      <c r="R511" t="s">
        <v>25</v>
      </c>
    </row>
    <row r="512" spans="2:18">
      <c r="B512">
        <v>2897</v>
      </c>
      <c r="C512" t="s">
        <v>17</v>
      </c>
      <c r="D512">
        <v>13</v>
      </c>
      <c r="E512" t="s">
        <v>47</v>
      </c>
      <c r="F512">
        <v>851111</v>
      </c>
      <c r="G512">
        <v>365</v>
      </c>
      <c r="H512">
        <v>0</v>
      </c>
      <c r="I512">
        <v>1335</v>
      </c>
      <c r="J512">
        <v>12876675</v>
      </c>
      <c r="K512">
        <v>1</v>
      </c>
      <c r="L512">
        <v>50409</v>
      </c>
      <c r="M512">
        <v>18437163</v>
      </c>
      <c r="N512">
        <v>265720</v>
      </c>
      <c r="O512" s="12">
        <v>38764141</v>
      </c>
      <c r="P512" s="10">
        <v>50185452</v>
      </c>
      <c r="Q512">
        <v>8</v>
      </c>
      <c r="R512" t="s">
        <v>20</v>
      </c>
    </row>
    <row r="513" spans="2:18">
      <c r="B513">
        <v>2158</v>
      </c>
      <c r="C513" t="s">
        <v>21</v>
      </c>
      <c r="D513">
        <v>13</v>
      </c>
      <c r="E513" t="s">
        <v>47</v>
      </c>
      <c r="F513">
        <v>511111</v>
      </c>
      <c r="G513">
        <v>241</v>
      </c>
      <c r="H513">
        <v>0</v>
      </c>
      <c r="I513">
        <v>710</v>
      </c>
      <c r="J513">
        <v>5799176</v>
      </c>
      <c r="K513">
        <v>0</v>
      </c>
      <c r="L513">
        <v>0</v>
      </c>
      <c r="M513">
        <v>10310944</v>
      </c>
      <c r="N513">
        <v>300768</v>
      </c>
      <c r="O513" s="12">
        <v>19142733</v>
      </c>
      <c r="P513" s="10">
        <v>23545562</v>
      </c>
      <c r="Q513">
        <v>5</v>
      </c>
      <c r="R513" t="s">
        <v>19</v>
      </c>
    </row>
    <row r="514" spans="2:18">
      <c r="B514">
        <v>2885</v>
      </c>
      <c r="C514" t="s">
        <v>17</v>
      </c>
      <c r="D514">
        <v>17</v>
      </c>
      <c r="E514" t="s">
        <v>48</v>
      </c>
      <c r="F514">
        <v>811111</v>
      </c>
      <c r="G514">
        <v>365</v>
      </c>
      <c r="H514">
        <v>0</v>
      </c>
      <c r="I514">
        <v>1440</v>
      </c>
      <c r="J514">
        <v>19713179</v>
      </c>
      <c r="K514">
        <v>99</v>
      </c>
      <c r="L514">
        <v>7103772</v>
      </c>
      <c r="M514">
        <v>26169572</v>
      </c>
      <c r="N514">
        <v>284700</v>
      </c>
      <c r="O514" s="12">
        <v>75928517</v>
      </c>
      <c r="P514" s="10">
        <v>93671921</v>
      </c>
      <c r="Q514">
        <v>11</v>
      </c>
      <c r="R514" t="s">
        <v>25</v>
      </c>
    </row>
    <row r="515" spans="2:18">
      <c r="B515">
        <v>2887</v>
      </c>
      <c r="C515" t="s">
        <v>17</v>
      </c>
      <c r="D515">
        <v>17</v>
      </c>
      <c r="E515" t="s">
        <v>48</v>
      </c>
      <c r="F515">
        <v>811111</v>
      </c>
      <c r="G515">
        <v>365</v>
      </c>
      <c r="H515">
        <v>0</v>
      </c>
      <c r="I515">
        <v>875</v>
      </c>
      <c r="J515">
        <v>7972347</v>
      </c>
      <c r="K515">
        <v>24</v>
      </c>
      <c r="L515">
        <v>1156787</v>
      </c>
      <c r="M515">
        <v>17419846</v>
      </c>
      <c r="N515">
        <v>474500</v>
      </c>
      <c r="O515" s="12">
        <v>36462944</v>
      </c>
      <c r="P515" s="10">
        <v>45920835</v>
      </c>
      <c r="Q515">
        <v>8</v>
      </c>
      <c r="R515" t="s">
        <v>19</v>
      </c>
    </row>
    <row r="516" spans="2:18">
      <c r="B516">
        <v>2891</v>
      </c>
      <c r="C516" t="s">
        <v>21</v>
      </c>
      <c r="D516">
        <v>17</v>
      </c>
      <c r="E516" t="s">
        <v>48</v>
      </c>
      <c r="F516">
        <v>611211</v>
      </c>
      <c r="G516">
        <v>365</v>
      </c>
      <c r="H516">
        <v>0</v>
      </c>
      <c r="I516">
        <v>1065</v>
      </c>
      <c r="J516">
        <v>8729262</v>
      </c>
      <c r="K516">
        <v>10</v>
      </c>
      <c r="L516">
        <v>457604</v>
      </c>
      <c r="M516">
        <v>15670910</v>
      </c>
      <c r="N516">
        <v>531440</v>
      </c>
      <c r="O516" s="12">
        <v>30167756</v>
      </c>
      <c r="P516" s="10">
        <v>36214789</v>
      </c>
      <c r="Q516">
        <v>5</v>
      </c>
      <c r="R516" t="s">
        <v>19</v>
      </c>
    </row>
    <row r="517" spans="2:18">
      <c r="B517">
        <v>2884</v>
      </c>
      <c r="C517" t="s">
        <v>21</v>
      </c>
      <c r="D517">
        <v>17</v>
      </c>
      <c r="E517" t="s">
        <v>48</v>
      </c>
      <c r="F517">
        <v>611711</v>
      </c>
      <c r="G517">
        <v>365</v>
      </c>
      <c r="H517">
        <v>0</v>
      </c>
      <c r="I517">
        <v>1260</v>
      </c>
      <c r="J517">
        <v>10327578</v>
      </c>
      <c r="K517">
        <v>9</v>
      </c>
      <c r="L517">
        <v>386406</v>
      </c>
      <c r="M517">
        <v>15670910</v>
      </c>
      <c r="N517">
        <v>531440</v>
      </c>
      <c r="O517" s="12">
        <v>33346624</v>
      </c>
      <c r="P517" s="10">
        <v>39776006</v>
      </c>
      <c r="Q517">
        <v>5</v>
      </c>
      <c r="R517" t="s">
        <v>19</v>
      </c>
    </row>
    <row r="518" spans="2:18">
      <c r="B518">
        <v>2880</v>
      </c>
      <c r="C518" t="s">
        <v>17</v>
      </c>
      <c r="D518">
        <v>17</v>
      </c>
      <c r="E518" t="s">
        <v>48</v>
      </c>
      <c r="F518">
        <v>851141</v>
      </c>
      <c r="G518">
        <v>365</v>
      </c>
      <c r="H518">
        <v>0</v>
      </c>
      <c r="I518">
        <v>1205</v>
      </c>
      <c r="J518">
        <v>12259033</v>
      </c>
      <c r="K518">
        <v>7</v>
      </c>
      <c r="L518">
        <v>373029</v>
      </c>
      <c r="M518">
        <v>19450706</v>
      </c>
      <c r="N518">
        <v>265720</v>
      </c>
      <c r="O518" s="12">
        <v>45894929</v>
      </c>
      <c r="P518" s="10">
        <v>57661215</v>
      </c>
      <c r="Q518">
        <v>13</v>
      </c>
      <c r="R518" t="s">
        <v>25</v>
      </c>
    </row>
    <row r="519" spans="2:18">
      <c r="B519">
        <v>2878</v>
      </c>
      <c r="C519" t="s">
        <v>17</v>
      </c>
      <c r="D519">
        <v>17</v>
      </c>
      <c r="E519" t="s">
        <v>48</v>
      </c>
      <c r="F519">
        <v>611211</v>
      </c>
      <c r="G519">
        <v>365</v>
      </c>
      <c r="H519">
        <v>0</v>
      </c>
      <c r="I519">
        <v>835</v>
      </c>
      <c r="J519">
        <v>9585716</v>
      </c>
      <c r="K519">
        <v>7</v>
      </c>
      <c r="L519">
        <v>420931</v>
      </c>
      <c r="M519">
        <v>21948473</v>
      </c>
      <c r="N519">
        <v>265720</v>
      </c>
      <c r="O519" s="12">
        <v>45660626</v>
      </c>
      <c r="P519" s="10">
        <v>57492624</v>
      </c>
      <c r="Q519">
        <v>7</v>
      </c>
      <c r="R519" t="s">
        <v>19</v>
      </c>
    </row>
    <row r="520" spans="2:18">
      <c r="B520">
        <v>2879</v>
      </c>
      <c r="C520" t="s">
        <v>17</v>
      </c>
      <c r="D520">
        <v>17</v>
      </c>
      <c r="E520" t="s">
        <v>48</v>
      </c>
      <c r="F520">
        <v>851111</v>
      </c>
      <c r="G520">
        <v>365</v>
      </c>
      <c r="H520">
        <v>0</v>
      </c>
      <c r="I520">
        <v>890</v>
      </c>
      <c r="J520">
        <v>8672706</v>
      </c>
      <c r="K520">
        <v>3</v>
      </c>
      <c r="L520">
        <v>153129</v>
      </c>
      <c r="M520">
        <v>18630767</v>
      </c>
      <c r="N520">
        <v>265720</v>
      </c>
      <c r="O520" s="12">
        <v>39216477</v>
      </c>
      <c r="P520" s="10">
        <v>49709753</v>
      </c>
      <c r="Q520">
        <v>10</v>
      </c>
      <c r="R520" t="s">
        <v>23</v>
      </c>
    </row>
    <row r="521" spans="2:18">
      <c r="B521">
        <v>2881</v>
      </c>
      <c r="C521" t="s">
        <v>21</v>
      </c>
      <c r="D521">
        <v>17</v>
      </c>
      <c r="E521" t="s">
        <v>48</v>
      </c>
      <c r="F521">
        <v>611711</v>
      </c>
      <c r="G521">
        <v>365</v>
      </c>
      <c r="H521">
        <v>0</v>
      </c>
      <c r="I521">
        <v>1150</v>
      </c>
      <c r="J521">
        <v>9425964</v>
      </c>
      <c r="K521">
        <v>2</v>
      </c>
      <c r="L521">
        <v>85868</v>
      </c>
      <c r="M521">
        <v>15670910</v>
      </c>
      <c r="N521">
        <v>531440</v>
      </c>
      <c r="O521" s="12">
        <v>31801127</v>
      </c>
      <c r="P521" s="10">
        <v>38011221</v>
      </c>
      <c r="Q521">
        <v>5</v>
      </c>
      <c r="R521" t="s">
        <v>19</v>
      </c>
    </row>
    <row r="522" spans="2:18">
      <c r="B522">
        <v>2886</v>
      </c>
      <c r="C522" t="s">
        <v>17</v>
      </c>
      <c r="D522">
        <v>17</v>
      </c>
      <c r="E522" t="s">
        <v>48</v>
      </c>
      <c r="F522">
        <v>851131</v>
      </c>
      <c r="G522">
        <v>365</v>
      </c>
      <c r="H522">
        <v>0</v>
      </c>
      <c r="I522">
        <v>690</v>
      </c>
      <c r="J522">
        <v>7089564</v>
      </c>
      <c r="K522">
        <v>1</v>
      </c>
      <c r="L522">
        <v>53820</v>
      </c>
      <c r="M522">
        <v>19644300</v>
      </c>
      <c r="N522">
        <v>265720</v>
      </c>
      <c r="O522" s="12">
        <v>37985886</v>
      </c>
      <c r="P522" s="10">
        <v>48200106</v>
      </c>
      <c r="Q522">
        <v>13</v>
      </c>
      <c r="R522" t="s">
        <v>25</v>
      </c>
    </row>
    <row r="523" spans="2:18">
      <c r="B523">
        <v>2893</v>
      </c>
      <c r="C523" t="s">
        <v>17</v>
      </c>
      <c r="D523">
        <v>17</v>
      </c>
      <c r="E523" t="s">
        <v>48</v>
      </c>
      <c r="F523">
        <v>611711</v>
      </c>
      <c r="G523">
        <v>365</v>
      </c>
      <c r="H523">
        <v>0</v>
      </c>
      <c r="I523">
        <v>1410</v>
      </c>
      <c r="J523">
        <v>12894450</v>
      </c>
      <c r="K523">
        <v>0</v>
      </c>
      <c r="L523">
        <v>0</v>
      </c>
      <c r="M523">
        <v>17484374</v>
      </c>
      <c r="N523">
        <v>588380</v>
      </c>
      <c r="O523" s="12">
        <v>41931304</v>
      </c>
      <c r="P523" s="10">
        <v>53082443</v>
      </c>
      <c r="Q523">
        <v>8</v>
      </c>
      <c r="R523" t="s">
        <v>19</v>
      </c>
    </row>
    <row r="524" spans="2:18">
      <c r="B524">
        <v>2882</v>
      </c>
      <c r="C524" t="s">
        <v>17</v>
      </c>
      <c r="E524" t="s">
        <v>48</v>
      </c>
      <c r="F524">
        <v>511161</v>
      </c>
      <c r="G524">
        <v>365</v>
      </c>
      <c r="H524">
        <v>0</v>
      </c>
      <c r="I524">
        <v>1290</v>
      </c>
      <c r="J524">
        <v>12589526</v>
      </c>
      <c r="K524">
        <v>0</v>
      </c>
      <c r="L524">
        <v>0</v>
      </c>
      <c r="M524">
        <v>18657393</v>
      </c>
      <c r="N524">
        <v>531440</v>
      </c>
      <c r="O524" s="12">
        <v>42839218</v>
      </c>
      <c r="P524" s="10">
        <v>54336304</v>
      </c>
      <c r="Q524">
        <v>14</v>
      </c>
      <c r="R524" t="s">
        <v>25</v>
      </c>
    </row>
    <row r="525" spans="2:18">
      <c r="B525">
        <v>3283</v>
      </c>
      <c r="C525" t="s">
        <v>17</v>
      </c>
      <c r="D525">
        <v>17</v>
      </c>
      <c r="E525" t="s">
        <v>48</v>
      </c>
      <c r="F525">
        <v>811111</v>
      </c>
      <c r="G525">
        <v>365</v>
      </c>
      <c r="H525">
        <v>0</v>
      </c>
      <c r="I525">
        <v>540</v>
      </c>
      <c r="J525">
        <v>5552638</v>
      </c>
      <c r="K525">
        <v>0</v>
      </c>
      <c r="L525">
        <v>0</v>
      </c>
      <c r="M525">
        <v>19659486</v>
      </c>
      <c r="N525">
        <v>208780</v>
      </c>
      <c r="O525" s="12">
        <v>37054630</v>
      </c>
      <c r="P525" s="10">
        <v>46988343</v>
      </c>
      <c r="Q525">
        <v>14</v>
      </c>
      <c r="R525" t="s">
        <v>25</v>
      </c>
    </row>
    <row r="526" spans="2:18">
      <c r="B526">
        <v>2888</v>
      </c>
      <c r="C526" t="s">
        <v>17</v>
      </c>
      <c r="D526">
        <v>17</v>
      </c>
      <c r="E526" t="s">
        <v>48</v>
      </c>
      <c r="F526">
        <v>851111</v>
      </c>
      <c r="G526">
        <v>365</v>
      </c>
      <c r="H526">
        <v>0</v>
      </c>
      <c r="I526">
        <v>1440</v>
      </c>
      <c r="J526">
        <v>14861364</v>
      </c>
      <c r="K526">
        <v>0</v>
      </c>
      <c r="L526">
        <v>0</v>
      </c>
      <c r="M526">
        <v>19731607</v>
      </c>
      <c r="N526">
        <v>531440</v>
      </c>
      <c r="O526" s="12">
        <v>46804552</v>
      </c>
      <c r="P526" s="10">
        <v>59396268</v>
      </c>
      <c r="Q526">
        <v>8</v>
      </c>
      <c r="R526" t="s">
        <v>19</v>
      </c>
    </row>
    <row r="527" spans="2:18">
      <c r="B527">
        <v>2890</v>
      </c>
      <c r="C527" t="s">
        <v>17</v>
      </c>
      <c r="D527">
        <v>17</v>
      </c>
      <c r="E527" t="s">
        <v>48</v>
      </c>
      <c r="F527">
        <v>611711</v>
      </c>
      <c r="G527">
        <v>365</v>
      </c>
      <c r="H527">
        <v>0</v>
      </c>
      <c r="I527">
        <v>1440</v>
      </c>
      <c r="J527">
        <v>14035104</v>
      </c>
      <c r="K527">
        <v>0</v>
      </c>
      <c r="L527">
        <v>0</v>
      </c>
      <c r="M527">
        <v>18634566</v>
      </c>
      <c r="N527">
        <v>531440</v>
      </c>
      <c r="O527" s="12">
        <v>44943704</v>
      </c>
      <c r="P527" s="10">
        <v>57073526</v>
      </c>
      <c r="Q527">
        <v>11</v>
      </c>
      <c r="R527" t="s">
        <v>25</v>
      </c>
    </row>
    <row r="528" spans="2:18">
      <c r="B528">
        <v>2883</v>
      </c>
      <c r="C528" t="s">
        <v>17</v>
      </c>
      <c r="D528">
        <v>17</v>
      </c>
      <c r="E528" t="s">
        <v>48</v>
      </c>
      <c r="F528">
        <v>611711</v>
      </c>
      <c r="G528">
        <v>365</v>
      </c>
      <c r="H528">
        <v>0</v>
      </c>
      <c r="I528">
        <v>1080</v>
      </c>
      <c r="J528">
        <v>9648513</v>
      </c>
      <c r="K528">
        <v>0</v>
      </c>
      <c r="L528">
        <v>0</v>
      </c>
      <c r="M528">
        <v>17079276</v>
      </c>
      <c r="N528">
        <v>531440</v>
      </c>
      <c r="O528" s="12">
        <v>35884772</v>
      </c>
      <c r="P528" s="10">
        <v>45838875</v>
      </c>
      <c r="Q528">
        <v>7</v>
      </c>
      <c r="R528" t="s">
        <v>19</v>
      </c>
    </row>
    <row r="529" spans="2:18">
      <c r="B529">
        <v>2889</v>
      </c>
      <c r="C529" t="s">
        <v>17</v>
      </c>
      <c r="D529">
        <v>17</v>
      </c>
      <c r="E529" t="s">
        <v>48</v>
      </c>
      <c r="F529">
        <v>511161</v>
      </c>
      <c r="G529">
        <v>365</v>
      </c>
      <c r="H529">
        <v>0</v>
      </c>
      <c r="I529">
        <v>1045</v>
      </c>
      <c r="J529">
        <v>9608398</v>
      </c>
      <c r="K529">
        <v>0</v>
      </c>
      <c r="L529">
        <v>0</v>
      </c>
      <c r="M529">
        <v>17579274</v>
      </c>
      <c r="N529">
        <v>531440</v>
      </c>
      <c r="O529" s="12">
        <v>36074288</v>
      </c>
      <c r="P529" s="10">
        <v>45889473</v>
      </c>
      <c r="Q529">
        <v>5</v>
      </c>
      <c r="R529" t="s">
        <v>19</v>
      </c>
    </row>
    <row r="530" spans="2:18">
      <c r="B530">
        <v>2484</v>
      </c>
      <c r="C530" t="s">
        <v>17</v>
      </c>
      <c r="D530">
        <v>18</v>
      </c>
      <c r="E530" t="s">
        <v>49</v>
      </c>
      <c r="F530">
        <v>811111</v>
      </c>
      <c r="G530">
        <v>365</v>
      </c>
      <c r="H530">
        <v>0</v>
      </c>
      <c r="I530">
        <v>1226</v>
      </c>
      <c r="J530">
        <v>16145832</v>
      </c>
      <c r="K530">
        <v>94</v>
      </c>
      <c r="L530">
        <v>6449928</v>
      </c>
      <c r="M530">
        <v>25178867</v>
      </c>
      <c r="N530">
        <v>227760</v>
      </c>
      <c r="O530" s="12">
        <v>59820580</v>
      </c>
      <c r="P530" s="10">
        <v>74108460</v>
      </c>
      <c r="Q530">
        <v>8</v>
      </c>
      <c r="R530" t="s">
        <v>20</v>
      </c>
    </row>
    <row r="531" spans="2:18">
      <c r="B531">
        <v>2873</v>
      </c>
      <c r="C531" t="s">
        <v>17</v>
      </c>
      <c r="D531">
        <v>18</v>
      </c>
      <c r="E531" t="s">
        <v>49</v>
      </c>
      <c r="F531">
        <v>851121</v>
      </c>
      <c r="G531">
        <v>365</v>
      </c>
      <c r="H531">
        <v>0</v>
      </c>
      <c r="I531">
        <v>1173</v>
      </c>
      <c r="J531">
        <v>11488896</v>
      </c>
      <c r="K531">
        <v>54</v>
      </c>
      <c r="L531">
        <v>2756333</v>
      </c>
      <c r="M531">
        <v>18630767</v>
      </c>
      <c r="N531">
        <v>322660</v>
      </c>
      <c r="O531" s="12">
        <v>44707096</v>
      </c>
      <c r="P531" s="10">
        <v>56038047</v>
      </c>
      <c r="Q531">
        <v>27</v>
      </c>
      <c r="R531" t="s">
        <v>28</v>
      </c>
    </row>
    <row r="532" spans="2:18">
      <c r="B532">
        <v>2737</v>
      </c>
      <c r="C532" t="s">
        <v>21</v>
      </c>
      <c r="D532">
        <v>18</v>
      </c>
      <c r="E532" t="s">
        <v>49</v>
      </c>
      <c r="F532">
        <v>851121</v>
      </c>
      <c r="G532">
        <v>272</v>
      </c>
      <c r="H532">
        <v>31</v>
      </c>
      <c r="I532">
        <v>805</v>
      </c>
      <c r="J532">
        <v>6591459</v>
      </c>
      <c r="K532">
        <v>50</v>
      </c>
      <c r="L532">
        <v>2225792</v>
      </c>
      <c r="M532">
        <v>11637248</v>
      </c>
      <c r="N532">
        <v>339456</v>
      </c>
      <c r="O532" s="12">
        <v>21763486</v>
      </c>
      <c r="P532" s="10">
        <v>26253591</v>
      </c>
      <c r="Q532">
        <v>5</v>
      </c>
      <c r="R532" t="s">
        <v>20</v>
      </c>
    </row>
    <row r="533" spans="2:18">
      <c r="B533">
        <v>2852</v>
      </c>
      <c r="C533" t="s">
        <v>17</v>
      </c>
      <c r="D533">
        <v>18</v>
      </c>
      <c r="E533" t="s">
        <v>49</v>
      </c>
      <c r="F533">
        <v>811111</v>
      </c>
      <c r="G533">
        <v>336</v>
      </c>
      <c r="H533">
        <v>29</v>
      </c>
      <c r="I533">
        <v>1320</v>
      </c>
      <c r="J533">
        <v>18681058</v>
      </c>
      <c r="K533">
        <v>44</v>
      </c>
      <c r="L533">
        <v>3261773</v>
      </c>
      <c r="M533">
        <v>24908082</v>
      </c>
      <c r="N533">
        <v>262080</v>
      </c>
      <c r="O533" s="12">
        <v>68653319</v>
      </c>
      <c r="P533" s="10">
        <v>86278556</v>
      </c>
      <c r="Q533">
        <v>12</v>
      </c>
      <c r="R533" t="s">
        <v>25</v>
      </c>
    </row>
    <row r="534" spans="2:18">
      <c r="B534">
        <v>2874</v>
      </c>
      <c r="C534" t="s">
        <v>17</v>
      </c>
      <c r="D534">
        <v>18</v>
      </c>
      <c r="E534" t="s">
        <v>49</v>
      </c>
      <c r="F534">
        <v>811111</v>
      </c>
      <c r="G534">
        <v>365</v>
      </c>
      <c r="H534">
        <v>0</v>
      </c>
      <c r="I534">
        <v>1273</v>
      </c>
      <c r="J534">
        <v>17769571</v>
      </c>
      <c r="K534">
        <v>37</v>
      </c>
      <c r="L534">
        <v>2572005</v>
      </c>
      <c r="M534">
        <v>25372466</v>
      </c>
      <c r="N534">
        <v>227760</v>
      </c>
      <c r="O534" s="12">
        <v>61934480</v>
      </c>
      <c r="P534" s="10">
        <v>77488476</v>
      </c>
      <c r="Q534">
        <v>14</v>
      </c>
      <c r="R534" t="s">
        <v>25</v>
      </c>
    </row>
    <row r="535" spans="2:18">
      <c r="B535">
        <v>2876</v>
      </c>
      <c r="C535" t="s">
        <v>17</v>
      </c>
      <c r="D535">
        <v>18</v>
      </c>
      <c r="E535" t="s">
        <v>49</v>
      </c>
      <c r="F535">
        <v>811111</v>
      </c>
      <c r="G535">
        <v>365</v>
      </c>
      <c r="H535">
        <v>0</v>
      </c>
      <c r="I535">
        <v>1295</v>
      </c>
      <c r="J535">
        <v>16959480</v>
      </c>
      <c r="K535">
        <v>34</v>
      </c>
      <c r="L535">
        <v>2265867</v>
      </c>
      <c r="M535">
        <v>24324767</v>
      </c>
      <c r="N535">
        <v>227760</v>
      </c>
      <c r="O535" s="12">
        <v>55841755</v>
      </c>
      <c r="P535" s="10">
        <v>70751471</v>
      </c>
      <c r="Q535">
        <v>12</v>
      </c>
      <c r="R535" t="s">
        <v>25</v>
      </c>
    </row>
    <row r="536" spans="2:18">
      <c r="B536">
        <v>2832</v>
      </c>
      <c r="C536" t="s">
        <v>17</v>
      </c>
      <c r="D536">
        <v>18</v>
      </c>
      <c r="E536" t="s">
        <v>49</v>
      </c>
      <c r="F536">
        <v>851121</v>
      </c>
      <c r="G536">
        <v>365</v>
      </c>
      <c r="H536">
        <v>0</v>
      </c>
      <c r="I536">
        <v>845</v>
      </c>
      <c r="J536">
        <v>8833135</v>
      </c>
      <c r="K536">
        <v>34</v>
      </c>
      <c r="L536">
        <v>1861704</v>
      </c>
      <c r="M536">
        <v>19985940</v>
      </c>
      <c r="N536">
        <v>265720</v>
      </c>
      <c r="O536" s="12">
        <v>41081833</v>
      </c>
      <c r="P536" s="10">
        <v>52172543</v>
      </c>
      <c r="Q536">
        <v>11</v>
      </c>
      <c r="R536" t="s">
        <v>25</v>
      </c>
    </row>
    <row r="537" spans="2:18">
      <c r="B537">
        <v>2469</v>
      </c>
      <c r="C537" t="s">
        <v>17</v>
      </c>
      <c r="D537">
        <v>18</v>
      </c>
      <c r="E537" t="s">
        <v>49</v>
      </c>
      <c r="F537">
        <v>811111</v>
      </c>
      <c r="G537">
        <v>365</v>
      </c>
      <c r="H537">
        <v>0</v>
      </c>
      <c r="I537">
        <v>1440</v>
      </c>
      <c r="J537">
        <v>19099916</v>
      </c>
      <c r="K537">
        <v>18</v>
      </c>
      <c r="L537">
        <v>1272024</v>
      </c>
      <c r="M537">
        <v>25350843</v>
      </c>
      <c r="N537">
        <v>284700</v>
      </c>
      <c r="O537" s="12">
        <v>58382001</v>
      </c>
      <c r="P537" s="10">
        <v>73802585</v>
      </c>
      <c r="Q537">
        <v>11</v>
      </c>
      <c r="R537" t="s">
        <v>25</v>
      </c>
    </row>
    <row r="538" spans="2:18">
      <c r="B538">
        <v>2835</v>
      </c>
      <c r="C538" t="s">
        <v>17</v>
      </c>
      <c r="D538">
        <v>18</v>
      </c>
      <c r="E538" t="s">
        <v>49</v>
      </c>
      <c r="F538">
        <v>851121</v>
      </c>
      <c r="G538">
        <v>365</v>
      </c>
      <c r="H538">
        <v>0</v>
      </c>
      <c r="I538">
        <v>990</v>
      </c>
      <c r="J538">
        <v>10978000</v>
      </c>
      <c r="K538">
        <v>18</v>
      </c>
      <c r="L538">
        <v>1024172</v>
      </c>
      <c r="M538">
        <v>20727938</v>
      </c>
      <c r="N538">
        <v>265720</v>
      </c>
      <c r="O538" s="12">
        <v>44511186</v>
      </c>
      <c r="P538" s="10">
        <v>56226149</v>
      </c>
      <c r="Q538">
        <v>23</v>
      </c>
      <c r="R538" t="s">
        <v>26</v>
      </c>
    </row>
    <row r="539" spans="2:18">
      <c r="B539">
        <v>2846</v>
      </c>
      <c r="C539" t="s">
        <v>17</v>
      </c>
      <c r="D539">
        <v>18</v>
      </c>
      <c r="E539" t="s">
        <v>49</v>
      </c>
      <c r="F539">
        <v>851131</v>
      </c>
      <c r="G539">
        <v>365</v>
      </c>
      <c r="H539">
        <v>0</v>
      </c>
      <c r="I539">
        <v>1185</v>
      </c>
      <c r="J539">
        <v>12550057</v>
      </c>
      <c r="K539">
        <v>16</v>
      </c>
      <c r="L539">
        <v>858624</v>
      </c>
      <c r="M539">
        <v>19587360</v>
      </c>
      <c r="N539">
        <v>265720</v>
      </c>
      <c r="O539" s="12">
        <v>44546645</v>
      </c>
      <c r="P539" s="10">
        <v>56380262</v>
      </c>
      <c r="Q539">
        <v>13</v>
      </c>
      <c r="R539" t="s">
        <v>25</v>
      </c>
    </row>
    <row r="540" spans="2:18">
      <c r="B540">
        <v>2859</v>
      </c>
      <c r="C540" t="s">
        <v>17</v>
      </c>
      <c r="D540">
        <v>18</v>
      </c>
      <c r="E540" t="s">
        <v>49</v>
      </c>
      <c r="F540">
        <v>851131</v>
      </c>
      <c r="G540">
        <v>303</v>
      </c>
      <c r="H540">
        <v>62</v>
      </c>
      <c r="I540">
        <v>830</v>
      </c>
      <c r="J540">
        <v>8807081</v>
      </c>
      <c r="K540">
        <v>15</v>
      </c>
      <c r="L540">
        <v>825407</v>
      </c>
      <c r="M540">
        <v>16704417</v>
      </c>
      <c r="N540">
        <v>267852</v>
      </c>
      <c r="O540" s="12">
        <v>37142817</v>
      </c>
      <c r="P540" s="10">
        <v>47793877</v>
      </c>
      <c r="Q540">
        <v>14</v>
      </c>
      <c r="R540" t="s">
        <v>25</v>
      </c>
    </row>
    <row r="541" spans="2:18">
      <c r="B541">
        <v>2867</v>
      </c>
      <c r="C541" t="s">
        <v>17</v>
      </c>
      <c r="D541">
        <v>18</v>
      </c>
      <c r="E541" t="s">
        <v>49</v>
      </c>
      <c r="F541">
        <v>611211</v>
      </c>
      <c r="G541">
        <v>365</v>
      </c>
      <c r="H541">
        <v>0</v>
      </c>
      <c r="I541">
        <v>1345</v>
      </c>
      <c r="J541">
        <v>13627476</v>
      </c>
      <c r="K541">
        <v>14</v>
      </c>
      <c r="L541">
        <v>716163</v>
      </c>
      <c r="M541">
        <v>18674083</v>
      </c>
      <c r="N541">
        <v>322660</v>
      </c>
      <c r="O541" s="12">
        <v>39712578</v>
      </c>
      <c r="P541" s="10">
        <v>50912789</v>
      </c>
      <c r="Q541">
        <v>7</v>
      </c>
      <c r="R541" t="s">
        <v>20</v>
      </c>
    </row>
    <row r="542" spans="2:18">
      <c r="B542">
        <v>2875</v>
      </c>
      <c r="C542" t="s">
        <v>17</v>
      </c>
      <c r="D542">
        <v>18</v>
      </c>
      <c r="E542" t="s">
        <v>49</v>
      </c>
      <c r="F542">
        <v>611211</v>
      </c>
      <c r="G542">
        <v>365</v>
      </c>
      <c r="H542">
        <v>0</v>
      </c>
      <c r="I542">
        <v>1424</v>
      </c>
      <c r="J542">
        <v>16403488</v>
      </c>
      <c r="K542">
        <v>13</v>
      </c>
      <c r="L542">
        <v>757390</v>
      </c>
      <c r="M542">
        <v>21265193</v>
      </c>
      <c r="N542">
        <v>265720</v>
      </c>
      <c r="O542" s="12">
        <v>51545576</v>
      </c>
      <c r="P542" s="10">
        <v>69239887</v>
      </c>
      <c r="Q542">
        <v>16</v>
      </c>
      <c r="R542" t="s">
        <v>27</v>
      </c>
    </row>
    <row r="543" spans="2:18">
      <c r="B543">
        <v>3412</v>
      </c>
      <c r="C543" t="s">
        <v>17</v>
      </c>
      <c r="D543">
        <v>18</v>
      </c>
      <c r="E543" t="s">
        <v>49</v>
      </c>
      <c r="F543">
        <v>511161</v>
      </c>
      <c r="G543">
        <v>256</v>
      </c>
      <c r="H543">
        <v>109</v>
      </c>
      <c r="I543">
        <v>310</v>
      </c>
      <c r="J543">
        <v>2999901</v>
      </c>
      <c r="K543">
        <v>10</v>
      </c>
      <c r="L543">
        <v>506895</v>
      </c>
      <c r="M543">
        <v>12976540</v>
      </c>
      <c r="N543">
        <v>372736</v>
      </c>
      <c r="O543" s="12">
        <v>23663976</v>
      </c>
      <c r="P543" s="10">
        <v>30065845</v>
      </c>
      <c r="Q543">
        <v>5</v>
      </c>
      <c r="R543" t="s">
        <v>20</v>
      </c>
    </row>
    <row r="544" spans="2:18">
      <c r="B544">
        <v>2872</v>
      </c>
      <c r="C544" t="s">
        <v>17</v>
      </c>
      <c r="D544">
        <v>18</v>
      </c>
      <c r="E544" t="s">
        <v>49</v>
      </c>
      <c r="F544">
        <v>851131</v>
      </c>
      <c r="G544">
        <v>365</v>
      </c>
      <c r="H544">
        <v>0</v>
      </c>
      <c r="I544">
        <v>1075</v>
      </c>
      <c r="J544">
        <v>16569064</v>
      </c>
      <c r="K544">
        <v>9</v>
      </c>
      <c r="L544">
        <v>704340</v>
      </c>
      <c r="M544">
        <v>28564900</v>
      </c>
      <c r="N544">
        <v>227760</v>
      </c>
      <c r="O544" s="12">
        <v>62496577</v>
      </c>
      <c r="P544" s="10">
        <v>78919874</v>
      </c>
      <c r="Q544">
        <v>30</v>
      </c>
      <c r="R544" t="s">
        <v>28</v>
      </c>
    </row>
    <row r="545" spans="2:18">
      <c r="B545">
        <v>2869</v>
      </c>
      <c r="C545" t="s">
        <v>17</v>
      </c>
      <c r="D545">
        <v>18</v>
      </c>
      <c r="E545" t="s">
        <v>49</v>
      </c>
      <c r="F545">
        <v>851131</v>
      </c>
      <c r="G545">
        <v>365</v>
      </c>
      <c r="H545">
        <v>0</v>
      </c>
      <c r="I545">
        <v>763</v>
      </c>
      <c r="J545">
        <v>7656973</v>
      </c>
      <c r="K545">
        <v>8</v>
      </c>
      <c r="L545">
        <v>417248</v>
      </c>
      <c r="M545">
        <v>19036940</v>
      </c>
      <c r="N545">
        <v>265720</v>
      </c>
      <c r="O545" s="12">
        <v>38547589</v>
      </c>
      <c r="P545" s="10">
        <v>48924338</v>
      </c>
      <c r="Q545">
        <v>13</v>
      </c>
      <c r="R545" t="s">
        <v>25</v>
      </c>
    </row>
    <row r="546" spans="2:18">
      <c r="B546">
        <v>2839</v>
      </c>
      <c r="C546" t="s">
        <v>17</v>
      </c>
      <c r="D546">
        <v>18</v>
      </c>
      <c r="E546" t="s">
        <v>49</v>
      </c>
      <c r="F546">
        <v>511161</v>
      </c>
      <c r="G546">
        <v>365</v>
      </c>
      <c r="H546">
        <v>0</v>
      </c>
      <c r="I546">
        <v>1310</v>
      </c>
      <c r="J546">
        <v>13579796</v>
      </c>
      <c r="K546">
        <v>7</v>
      </c>
      <c r="L546">
        <v>369896</v>
      </c>
      <c r="M546">
        <v>19247820</v>
      </c>
      <c r="N546">
        <v>531440</v>
      </c>
      <c r="O546" s="12">
        <v>46663824</v>
      </c>
      <c r="P546" s="10">
        <v>59079409</v>
      </c>
      <c r="Q546">
        <v>12</v>
      </c>
      <c r="R546" t="s">
        <v>25</v>
      </c>
    </row>
    <row r="547" spans="2:18">
      <c r="B547">
        <v>2831</v>
      </c>
      <c r="C547" t="s">
        <v>17</v>
      </c>
      <c r="D547">
        <v>18</v>
      </c>
      <c r="E547" t="s">
        <v>49</v>
      </c>
      <c r="F547">
        <v>611211</v>
      </c>
      <c r="G547">
        <v>365</v>
      </c>
      <c r="H547">
        <v>0</v>
      </c>
      <c r="I547">
        <v>1265</v>
      </c>
      <c r="J547">
        <v>14212002</v>
      </c>
      <c r="K547">
        <v>6</v>
      </c>
      <c r="L547">
        <v>340704</v>
      </c>
      <c r="M547">
        <v>20726160</v>
      </c>
      <c r="N547">
        <v>322660</v>
      </c>
      <c r="O547" s="12">
        <v>52097862</v>
      </c>
      <c r="P547" s="10">
        <v>65877399</v>
      </c>
      <c r="Q547">
        <v>13</v>
      </c>
      <c r="R547" t="s">
        <v>25</v>
      </c>
    </row>
    <row r="548" spans="2:18">
      <c r="B548">
        <v>2857</v>
      </c>
      <c r="C548" t="s">
        <v>17</v>
      </c>
      <c r="D548">
        <v>18</v>
      </c>
      <c r="E548" t="s">
        <v>49</v>
      </c>
      <c r="F548">
        <v>851131</v>
      </c>
      <c r="G548">
        <v>365</v>
      </c>
      <c r="H548">
        <v>0</v>
      </c>
      <c r="I548">
        <v>1325</v>
      </c>
      <c r="J548">
        <v>14994522</v>
      </c>
      <c r="K548">
        <v>6</v>
      </c>
      <c r="L548">
        <v>342098</v>
      </c>
      <c r="M548">
        <v>20855702</v>
      </c>
      <c r="N548">
        <v>265720</v>
      </c>
      <c r="O548" s="12">
        <v>47980575</v>
      </c>
      <c r="P548" s="10">
        <v>60800859</v>
      </c>
      <c r="Q548">
        <v>18</v>
      </c>
      <c r="R548" t="s">
        <v>27</v>
      </c>
    </row>
    <row r="549" spans="2:18">
      <c r="B549">
        <v>2848</v>
      </c>
      <c r="C549" t="s">
        <v>17</v>
      </c>
      <c r="D549">
        <v>18</v>
      </c>
      <c r="E549" t="s">
        <v>49</v>
      </c>
      <c r="F549">
        <v>511161</v>
      </c>
      <c r="G549">
        <v>365</v>
      </c>
      <c r="H549">
        <v>0</v>
      </c>
      <c r="I549">
        <v>1010</v>
      </c>
      <c r="J549">
        <v>10603738</v>
      </c>
      <c r="K549">
        <v>5</v>
      </c>
      <c r="L549">
        <v>268736</v>
      </c>
      <c r="M549">
        <v>19675114</v>
      </c>
      <c r="N549">
        <v>322660</v>
      </c>
      <c r="O549" s="12">
        <v>41816495</v>
      </c>
      <c r="P549" s="10">
        <v>53350350</v>
      </c>
      <c r="Q549">
        <v>8</v>
      </c>
      <c r="R549" t="s">
        <v>20</v>
      </c>
    </row>
    <row r="550" spans="2:18">
      <c r="B550">
        <v>2853</v>
      </c>
      <c r="C550" t="s">
        <v>17</v>
      </c>
      <c r="D550">
        <v>18</v>
      </c>
      <c r="E550" t="s">
        <v>49</v>
      </c>
      <c r="F550">
        <v>851131</v>
      </c>
      <c r="G550">
        <v>365</v>
      </c>
      <c r="H550">
        <v>0</v>
      </c>
      <c r="I550">
        <v>967</v>
      </c>
      <c r="J550">
        <v>11232722</v>
      </c>
      <c r="K550">
        <v>4</v>
      </c>
      <c r="L550">
        <v>240759</v>
      </c>
      <c r="M550">
        <v>22074230</v>
      </c>
      <c r="N550">
        <v>265720</v>
      </c>
      <c r="O550" s="12">
        <v>45856408</v>
      </c>
      <c r="P550" s="10">
        <v>58034165</v>
      </c>
      <c r="Q550">
        <v>14</v>
      </c>
      <c r="R550" t="s">
        <v>25</v>
      </c>
    </row>
    <row r="551" spans="2:18">
      <c r="B551">
        <v>2871</v>
      </c>
      <c r="C551" t="s">
        <v>17</v>
      </c>
      <c r="D551">
        <v>18</v>
      </c>
      <c r="E551" t="s">
        <v>49</v>
      </c>
      <c r="F551">
        <v>811111</v>
      </c>
      <c r="G551">
        <v>345</v>
      </c>
      <c r="H551">
        <v>20</v>
      </c>
      <c r="I551">
        <v>672</v>
      </c>
      <c r="J551">
        <v>6720843</v>
      </c>
      <c r="K551">
        <v>3</v>
      </c>
      <c r="L551">
        <v>153515</v>
      </c>
      <c r="M551">
        <v>17680781</v>
      </c>
      <c r="N551">
        <v>251160</v>
      </c>
      <c r="O551" s="12">
        <v>32706105</v>
      </c>
      <c r="P551" s="10">
        <v>41626957</v>
      </c>
      <c r="Q551">
        <v>4</v>
      </c>
      <c r="R551" t="s">
        <v>20</v>
      </c>
    </row>
    <row r="552" spans="2:18">
      <c r="B552">
        <v>2866</v>
      </c>
      <c r="C552" t="s">
        <v>17</v>
      </c>
      <c r="D552">
        <v>18</v>
      </c>
      <c r="E552" t="s">
        <v>49</v>
      </c>
      <c r="F552">
        <v>811111</v>
      </c>
      <c r="G552">
        <v>365</v>
      </c>
      <c r="H552">
        <v>0</v>
      </c>
      <c r="I552">
        <v>1164</v>
      </c>
      <c r="J552">
        <v>15975341</v>
      </c>
      <c r="K552">
        <v>3</v>
      </c>
      <c r="L552">
        <v>208853</v>
      </c>
      <c r="M552">
        <v>25410426</v>
      </c>
      <c r="N552">
        <v>265720</v>
      </c>
      <c r="O552" s="12">
        <v>55857434</v>
      </c>
      <c r="P552" s="10">
        <v>70710662</v>
      </c>
      <c r="Q552">
        <v>22</v>
      </c>
      <c r="R552" t="s">
        <v>26</v>
      </c>
    </row>
    <row r="553" spans="2:18">
      <c r="B553">
        <v>2828</v>
      </c>
      <c r="C553" t="s">
        <v>17</v>
      </c>
      <c r="D553">
        <v>18</v>
      </c>
      <c r="E553" t="s">
        <v>49</v>
      </c>
      <c r="F553">
        <v>811111</v>
      </c>
      <c r="G553">
        <v>365</v>
      </c>
      <c r="H553">
        <v>0</v>
      </c>
      <c r="I553">
        <v>945</v>
      </c>
      <c r="J553">
        <v>10470375</v>
      </c>
      <c r="K553">
        <v>2</v>
      </c>
      <c r="L553">
        <v>114379</v>
      </c>
      <c r="M553">
        <v>20874206</v>
      </c>
      <c r="N553">
        <v>170820</v>
      </c>
      <c r="O553" s="12">
        <v>43086937</v>
      </c>
      <c r="P553" s="10">
        <v>54863988</v>
      </c>
      <c r="Q553">
        <v>17</v>
      </c>
      <c r="R553" t="s">
        <v>27</v>
      </c>
    </row>
    <row r="554" spans="2:18">
      <c r="B554">
        <v>3277</v>
      </c>
      <c r="C554" t="s">
        <v>17</v>
      </c>
      <c r="D554">
        <v>18</v>
      </c>
      <c r="E554" t="s">
        <v>49</v>
      </c>
      <c r="F554">
        <v>851131</v>
      </c>
      <c r="G554">
        <v>31</v>
      </c>
      <c r="H554">
        <v>179</v>
      </c>
      <c r="I554">
        <v>70</v>
      </c>
      <c r="J554">
        <v>789000</v>
      </c>
      <c r="K554">
        <v>1</v>
      </c>
      <c r="L554">
        <v>59041</v>
      </c>
      <c r="M554">
        <v>1830265</v>
      </c>
      <c r="N554">
        <v>22568</v>
      </c>
      <c r="O554" s="12">
        <v>3757701</v>
      </c>
      <c r="P554" s="10">
        <v>4795964</v>
      </c>
      <c r="Q554">
        <v>4</v>
      </c>
      <c r="R554" t="s">
        <v>20</v>
      </c>
    </row>
    <row r="555" spans="2:18">
      <c r="B555">
        <v>2868</v>
      </c>
      <c r="C555" t="s">
        <v>17</v>
      </c>
      <c r="D555">
        <v>18</v>
      </c>
      <c r="E555" t="s">
        <v>49</v>
      </c>
      <c r="F555">
        <v>811111</v>
      </c>
      <c r="G555">
        <v>365</v>
      </c>
      <c r="H555">
        <v>0</v>
      </c>
      <c r="I555">
        <v>895</v>
      </c>
      <c r="J555">
        <v>11229836</v>
      </c>
      <c r="K555">
        <v>1</v>
      </c>
      <c r="L555">
        <v>64854</v>
      </c>
      <c r="M555">
        <v>23671854</v>
      </c>
      <c r="N555">
        <v>170820</v>
      </c>
      <c r="O555" s="12">
        <v>47447208</v>
      </c>
      <c r="P555" s="10">
        <v>60377287</v>
      </c>
      <c r="Q555">
        <v>14</v>
      </c>
      <c r="R555" t="s">
        <v>25</v>
      </c>
    </row>
    <row r="556" spans="2:18">
      <c r="B556">
        <v>3427</v>
      </c>
      <c r="C556" t="s">
        <v>17</v>
      </c>
      <c r="D556">
        <v>18</v>
      </c>
      <c r="E556" t="s">
        <v>49</v>
      </c>
      <c r="F556">
        <v>851121</v>
      </c>
      <c r="G556">
        <v>0</v>
      </c>
      <c r="H556">
        <v>180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 s="12">
        <v>0</v>
      </c>
      <c r="P556" s="10">
        <v>312731</v>
      </c>
      <c r="Q556">
        <v>14</v>
      </c>
      <c r="R556" t="s">
        <v>25</v>
      </c>
    </row>
    <row r="557" spans="2:18">
      <c r="B557">
        <v>2843</v>
      </c>
      <c r="C557" t="s">
        <v>21</v>
      </c>
      <c r="D557">
        <v>18</v>
      </c>
      <c r="E557" t="s">
        <v>49</v>
      </c>
      <c r="F557">
        <v>851131</v>
      </c>
      <c r="G557">
        <v>62</v>
      </c>
      <c r="H557">
        <v>179</v>
      </c>
      <c r="I557">
        <v>196</v>
      </c>
      <c r="J557">
        <v>1791882</v>
      </c>
      <c r="K557">
        <v>0</v>
      </c>
      <c r="L557">
        <v>0</v>
      </c>
      <c r="M557">
        <v>2969056</v>
      </c>
      <c r="N557">
        <v>45136</v>
      </c>
      <c r="O557" s="12">
        <v>4971408</v>
      </c>
      <c r="P557" s="10">
        <v>6114832</v>
      </c>
      <c r="Q557">
        <v>18</v>
      </c>
      <c r="R557" t="s">
        <v>27</v>
      </c>
    </row>
    <row r="558" spans="2:18">
      <c r="B558">
        <v>2837</v>
      </c>
      <c r="C558" t="s">
        <v>17</v>
      </c>
      <c r="D558">
        <v>18</v>
      </c>
      <c r="E558" t="s">
        <v>49</v>
      </c>
      <c r="F558">
        <v>811111</v>
      </c>
      <c r="G558">
        <v>365</v>
      </c>
      <c r="H558">
        <v>0</v>
      </c>
      <c r="I558">
        <v>570</v>
      </c>
      <c r="J558">
        <v>6373730</v>
      </c>
      <c r="K558">
        <v>0</v>
      </c>
      <c r="L558">
        <v>0</v>
      </c>
      <c r="M558">
        <v>21082986</v>
      </c>
      <c r="N558">
        <v>170820</v>
      </c>
      <c r="O558" s="12">
        <v>39194441</v>
      </c>
      <c r="P558" s="10">
        <v>49768030</v>
      </c>
      <c r="Q558">
        <v>12</v>
      </c>
      <c r="R558" t="s">
        <v>25</v>
      </c>
    </row>
    <row r="559" spans="2:18">
      <c r="B559">
        <v>2855</v>
      </c>
      <c r="C559" t="s">
        <v>17</v>
      </c>
      <c r="D559">
        <v>18</v>
      </c>
      <c r="E559" t="s">
        <v>49</v>
      </c>
      <c r="F559">
        <v>851111</v>
      </c>
      <c r="G559">
        <v>365</v>
      </c>
      <c r="H559">
        <v>0</v>
      </c>
      <c r="I559">
        <v>1155</v>
      </c>
      <c r="J559">
        <v>11784888</v>
      </c>
      <c r="K559">
        <v>0</v>
      </c>
      <c r="L559">
        <v>0</v>
      </c>
      <c r="M559">
        <v>19143227</v>
      </c>
      <c r="N559">
        <v>265720</v>
      </c>
      <c r="O559" s="12">
        <v>42364834</v>
      </c>
      <c r="P559" s="10">
        <v>53799307</v>
      </c>
      <c r="Q559">
        <v>13</v>
      </c>
      <c r="R559" t="s">
        <v>25</v>
      </c>
    </row>
    <row r="560" spans="2:18">
      <c r="B560">
        <v>2840</v>
      </c>
      <c r="C560" t="s">
        <v>17</v>
      </c>
      <c r="D560">
        <v>18</v>
      </c>
      <c r="E560" t="s">
        <v>49</v>
      </c>
      <c r="F560">
        <v>851111</v>
      </c>
      <c r="G560">
        <v>365</v>
      </c>
      <c r="H560">
        <v>0</v>
      </c>
      <c r="I560">
        <v>1041</v>
      </c>
      <c r="J560">
        <v>11546968</v>
      </c>
      <c r="K560">
        <v>0</v>
      </c>
      <c r="L560">
        <v>0</v>
      </c>
      <c r="M560">
        <v>20422480</v>
      </c>
      <c r="N560">
        <v>265720</v>
      </c>
      <c r="O560" s="12">
        <v>43691348</v>
      </c>
      <c r="P560" s="10">
        <v>55525852</v>
      </c>
      <c r="Q560">
        <v>21</v>
      </c>
      <c r="R560" t="s">
        <v>26</v>
      </c>
    </row>
    <row r="561" spans="2:18">
      <c r="B561">
        <v>2849</v>
      </c>
      <c r="C561" t="s">
        <v>17</v>
      </c>
      <c r="E561" t="s">
        <v>49</v>
      </c>
      <c r="F561">
        <v>851111</v>
      </c>
      <c r="G561">
        <v>365</v>
      </c>
      <c r="H561">
        <v>0</v>
      </c>
      <c r="I561">
        <v>1066</v>
      </c>
      <c r="J561">
        <v>11581566</v>
      </c>
      <c r="K561">
        <v>0</v>
      </c>
      <c r="L561">
        <v>0</v>
      </c>
      <c r="M561">
        <v>20240273</v>
      </c>
      <c r="N561">
        <v>265720</v>
      </c>
      <c r="O561" s="12">
        <v>43374232</v>
      </c>
      <c r="P561" s="10">
        <v>55129607</v>
      </c>
      <c r="Q561">
        <v>23</v>
      </c>
      <c r="R561" t="s">
        <v>26</v>
      </c>
    </row>
    <row r="562" spans="2:18">
      <c r="B562">
        <v>2864</v>
      </c>
      <c r="C562" t="s">
        <v>17</v>
      </c>
      <c r="D562">
        <v>18</v>
      </c>
      <c r="E562" t="s">
        <v>49</v>
      </c>
      <c r="F562">
        <v>511111</v>
      </c>
      <c r="G562">
        <v>365</v>
      </c>
      <c r="H562">
        <v>0</v>
      </c>
      <c r="I562">
        <v>1098</v>
      </c>
      <c r="J562">
        <v>12526492</v>
      </c>
      <c r="K562">
        <v>0</v>
      </c>
      <c r="L562">
        <v>0</v>
      </c>
      <c r="M562">
        <v>21591647</v>
      </c>
      <c r="N562">
        <v>588380</v>
      </c>
      <c r="O562" s="12">
        <v>46236307</v>
      </c>
      <c r="P562" s="10">
        <v>58816890</v>
      </c>
      <c r="Q562">
        <v>22</v>
      </c>
      <c r="R562" t="s">
        <v>26</v>
      </c>
    </row>
    <row r="563" spans="2:18">
      <c r="B563">
        <v>2861</v>
      </c>
      <c r="C563" t="s">
        <v>17</v>
      </c>
      <c r="D563">
        <v>18</v>
      </c>
      <c r="E563" t="s">
        <v>49</v>
      </c>
      <c r="F563">
        <v>511111</v>
      </c>
      <c r="G563">
        <v>365</v>
      </c>
      <c r="H563">
        <v>0</v>
      </c>
      <c r="I563">
        <v>1179</v>
      </c>
      <c r="J563">
        <v>12915073</v>
      </c>
      <c r="K563">
        <v>0</v>
      </c>
      <c r="L563">
        <v>0</v>
      </c>
      <c r="M563">
        <v>20718567</v>
      </c>
      <c r="N563">
        <v>588380</v>
      </c>
      <c r="O563" s="12">
        <v>45763635</v>
      </c>
      <c r="P563" s="10">
        <v>58322779</v>
      </c>
      <c r="Q563">
        <v>24</v>
      </c>
      <c r="R563" t="s">
        <v>26</v>
      </c>
    </row>
    <row r="564" spans="2:18">
      <c r="B564">
        <v>2865</v>
      </c>
      <c r="C564" t="s">
        <v>17</v>
      </c>
      <c r="D564">
        <v>18</v>
      </c>
      <c r="E564" t="s">
        <v>49</v>
      </c>
      <c r="F564">
        <v>511111</v>
      </c>
      <c r="G564">
        <v>365</v>
      </c>
      <c r="H564">
        <v>0</v>
      </c>
      <c r="I564">
        <v>1108</v>
      </c>
      <c r="J564">
        <v>12439382</v>
      </c>
      <c r="K564">
        <v>0</v>
      </c>
      <c r="L564">
        <v>0</v>
      </c>
      <c r="M564">
        <v>21287967</v>
      </c>
      <c r="N564">
        <v>588380</v>
      </c>
      <c r="O564" s="12">
        <v>45805208</v>
      </c>
      <c r="P564" s="10">
        <v>58269870</v>
      </c>
      <c r="Q564">
        <v>22</v>
      </c>
      <c r="R564" t="s">
        <v>26</v>
      </c>
    </row>
    <row r="565" spans="2:18">
      <c r="B565">
        <v>2845</v>
      </c>
      <c r="C565" t="s">
        <v>17</v>
      </c>
      <c r="D565">
        <v>18</v>
      </c>
      <c r="E565" t="s">
        <v>49</v>
      </c>
      <c r="F565">
        <v>511111</v>
      </c>
      <c r="G565">
        <v>365</v>
      </c>
      <c r="H565">
        <v>0</v>
      </c>
      <c r="I565">
        <v>1244</v>
      </c>
      <c r="J565">
        <v>13895382</v>
      </c>
      <c r="K565">
        <v>0</v>
      </c>
      <c r="L565">
        <v>0</v>
      </c>
      <c r="M565">
        <v>20619873</v>
      </c>
      <c r="N565">
        <v>531440</v>
      </c>
      <c r="O565" s="12">
        <v>47434703</v>
      </c>
      <c r="P565" s="10">
        <v>60411116</v>
      </c>
      <c r="Q565">
        <v>23</v>
      </c>
      <c r="R565" t="s">
        <v>26</v>
      </c>
    </row>
    <row r="566" spans="2:18">
      <c r="B566">
        <v>2870</v>
      </c>
      <c r="C566" t="s">
        <v>17</v>
      </c>
      <c r="D566">
        <v>18</v>
      </c>
      <c r="E566" t="s">
        <v>49</v>
      </c>
      <c r="F566">
        <v>511111</v>
      </c>
      <c r="G566">
        <v>365</v>
      </c>
      <c r="H566">
        <v>0</v>
      </c>
      <c r="I566">
        <v>1333</v>
      </c>
      <c r="J566">
        <v>13304613</v>
      </c>
      <c r="K566">
        <v>0</v>
      </c>
      <c r="L566">
        <v>0</v>
      </c>
      <c r="M566">
        <v>18839547</v>
      </c>
      <c r="N566">
        <v>588380</v>
      </c>
      <c r="O566" s="12">
        <v>45406640</v>
      </c>
      <c r="P566" s="10">
        <v>57738653</v>
      </c>
      <c r="Q566">
        <v>13</v>
      </c>
      <c r="R566" t="s">
        <v>25</v>
      </c>
    </row>
    <row r="567" spans="2:18">
      <c r="B567">
        <v>2877</v>
      </c>
      <c r="C567" t="s">
        <v>17</v>
      </c>
      <c r="D567">
        <v>18</v>
      </c>
      <c r="E567" t="s">
        <v>49</v>
      </c>
      <c r="F567">
        <v>511151</v>
      </c>
      <c r="G567">
        <v>365</v>
      </c>
      <c r="H567">
        <v>0</v>
      </c>
      <c r="I567">
        <v>1235</v>
      </c>
      <c r="J567">
        <v>12913156</v>
      </c>
      <c r="K567">
        <v>0</v>
      </c>
      <c r="L567">
        <v>0</v>
      </c>
      <c r="M567">
        <v>19830306</v>
      </c>
      <c r="N567">
        <v>588380</v>
      </c>
      <c r="O567" s="12">
        <v>44705009</v>
      </c>
      <c r="P567" s="10">
        <v>56817905</v>
      </c>
      <c r="Q567">
        <v>23</v>
      </c>
      <c r="R567" t="s">
        <v>26</v>
      </c>
    </row>
    <row r="568" spans="2:18">
      <c r="B568">
        <v>2838</v>
      </c>
      <c r="C568" t="s">
        <v>17</v>
      </c>
      <c r="D568">
        <v>18</v>
      </c>
      <c r="E568" t="s">
        <v>49</v>
      </c>
      <c r="F568">
        <v>511151</v>
      </c>
      <c r="G568">
        <v>365</v>
      </c>
      <c r="H568">
        <v>0</v>
      </c>
      <c r="I568">
        <v>790</v>
      </c>
      <c r="J568">
        <v>8085875</v>
      </c>
      <c r="K568">
        <v>0</v>
      </c>
      <c r="L568">
        <v>0</v>
      </c>
      <c r="M568">
        <v>19276087</v>
      </c>
      <c r="N568">
        <v>588380</v>
      </c>
      <c r="O568" s="12">
        <v>37367832</v>
      </c>
      <c r="P568" s="10">
        <v>47553833</v>
      </c>
      <c r="Q568">
        <v>16</v>
      </c>
      <c r="R568" t="s">
        <v>27</v>
      </c>
    </row>
    <row r="569" spans="2:18">
      <c r="B569">
        <v>2829</v>
      </c>
      <c r="C569" t="s">
        <v>17</v>
      </c>
      <c r="D569">
        <v>18</v>
      </c>
      <c r="E569" t="s">
        <v>49</v>
      </c>
      <c r="F569">
        <v>511151</v>
      </c>
      <c r="G569">
        <v>365</v>
      </c>
      <c r="H569">
        <v>0</v>
      </c>
      <c r="I569">
        <v>1223</v>
      </c>
      <c r="J569">
        <v>12264628</v>
      </c>
      <c r="K569">
        <v>0</v>
      </c>
      <c r="L569">
        <v>0</v>
      </c>
      <c r="M569">
        <v>18756034</v>
      </c>
      <c r="N569">
        <v>588380</v>
      </c>
      <c r="O569" s="12">
        <v>43268738</v>
      </c>
      <c r="P569" s="10">
        <v>55274384</v>
      </c>
      <c r="Q569">
        <v>13</v>
      </c>
      <c r="R569" t="s">
        <v>25</v>
      </c>
    </row>
    <row r="570" spans="2:18">
      <c r="B570">
        <v>2854</v>
      </c>
      <c r="C570" t="s">
        <v>17</v>
      </c>
      <c r="D570">
        <v>18</v>
      </c>
      <c r="E570" t="s">
        <v>49</v>
      </c>
      <c r="F570">
        <v>511151</v>
      </c>
      <c r="G570">
        <v>365</v>
      </c>
      <c r="H570">
        <v>0</v>
      </c>
      <c r="I570">
        <v>1300</v>
      </c>
      <c r="J570">
        <v>13368478</v>
      </c>
      <c r="K570">
        <v>0</v>
      </c>
      <c r="L570">
        <v>0</v>
      </c>
      <c r="M570">
        <v>19200167</v>
      </c>
      <c r="N570">
        <v>531440</v>
      </c>
      <c r="O570" s="12">
        <v>45855323</v>
      </c>
      <c r="P570" s="10">
        <v>58575134</v>
      </c>
      <c r="Q570">
        <v>13</v>
      </c>
      <c r="R570" t="s">
        <v>25</v>
      </c>
    </row>
    <row r="571" spans="2:18">
      <c r="B571">
        <v>2850</v>
      </c>
      <c r="C571" t="s">
        <v>17</v>
      </c>
      <c r="D571">
        <v>18</v>
      </c>
      <c r="E571" t="s">
        <v>49</v>
      </c>
      <c r="F571">
        <v>511161</v>
      </c>
      <c r="G571">
        <v>365</v>
      </c>
      <c r="H571">
        <v>0</v>
      </c>
      <c r="I571">
        <v>1093</v>
      </c>
      <c r="J571">
        <v>10889347</v>
      </c>
      <c r="K571">
        <v>0</v>
      </c>
      <c r="L571">
        <v>0</v>
      </c>
      <c r="M571">
        <v>18854733</v>
      </c>
      <c r="N571">
        <v>588380</v>
      </c>
      <c r="O571" s="12">
        <v>40742241</v>
      </c>
      <c r="P571" s="10">
        <v>51909622</v>
      </c>
      <c r="Q571">
        <v>12</v>
      </c>
      <c r="R571" t="s">
        <v>25</v>
      </c>
    </row>
    <row r="572" spans="2:18">
      <c r="B572">
        <v>2830</v>
      </c>
      <c r="C572" t="s">
        <v>17</v>
      </c>
      <c r="D572">
        <v>18</v>
      </c>
      <c r="E572" t="s">
        <v>49</v>
      </c>
      <c r="F572">
        <v>511161</v>
      </c>
      <c r="G572">
        <v>365</v>
      </c>
      <c r="H572">
        <v>0</v>
      </c>
      <c r="I572">
        <v>1272</v>
      </c>
      <c r="J572">
        <v>13051542</v>
      </c>
      <c r="K572">
        <v>0</v>
      </c>
      <c r="L572">
        <v>0</v>
      </c>
      <c r="M572">
        <v>19048327</v>
      </c>
      <c r="N572">
        <v>531440</v>
      </c>
      <c r="O572" s="12">
        <v>44506949</v>
      </c>
      <c r="P572" s="10">
        <v>56683240</v>
      </c>
      <c r="Q572">
        <v>12</v>
      </c>
      <c r="R572" t="s">
        <v>25</v>
      </c>
    </row>
    <row r="573" spans="2:18">
      <c r="B573">
        <v>2836</v>
      </c>
      <c r="C573" t="s">
        <v>17</v>
      </c>
      <c r="D573">
        <v>18</v>
      </c>
      <c r="E573" t="s">
        <v>49</v>
      </c>
      <c r="F573">
        <v>511161</v>
      </c>
      <c r="G573">
        <v>365</v>
      </c>
      <c r="H573">
        <v>0</v>
      </c>
      <c r="I573">
        <v>1135</v>
      </c>
      <c r="J573">
        <v>11256138</v>
      </c>
      <c r="K573">
        <v>0</v>
      </c>
      <c r="L573">
        <v>0</v>
      </c>
      <c r="M573">
        <v>18664933</v>
      </c>
      <c r="N573">
        <v>588380</v>
      </c>
      <c r="O573" s="12">
        <v>42250549</v>
      </c>
      <c r="P573" s="10">
        <v>53968290</v>
      </c>
      <c r="Q573">
        <v>13</v>
      </c>
      <c r="R573" t="s">
        <v>25</v>
      </c>
    </row>
    <row r="574" spans="2:18">
      <c r="B574">
        <v>2833</v>
      </c>
      <c r="C574" t="s">
        <v>17</v>
      </c>
      <c r="D574">
        <v>18</v>
      </c>
      <c r="E574" t="s">
        <v>49</v>
      </c>
      <c r="F574">
        <v>511161</v>
      </c>
      <c r="G574">
        <v>365</v>
      </c>
      <c r="H574">
        <v>0</v>
      </c>
      <c r="I574">
        <v>1198</v>
      </c>
      <c r="J574">
        <v>11904966</v>
      </c>
      <c r="K574">
        <v>0</v>
      </c>
      <c r="L574">
        <v>0</v>
      </c>
      <c r="M574">
        <v>18638360</v>
      </c>
      <c r="N574">
        <v>531440</v>
      </c>
      <c r="O574" s="12">
        <v>42401463</v>
      </c>
      <c r="P574" s="10">
        <v>53982913</v>
      </c>
      <c r="Q574">
        <v>12</v>
      </c>
      <c r="R574" t="s">
        <v>25</v>
      </c>
    </row>
    <row r="575" spans="2:18">
      <c r="B575">
        <v>2842</v>
      </c>
      <c r="C575" t="s">
        <v>17</v>
      </c>
      <c r="D575">
        <v>18</v>
      </c>
      <c r="E575" t="s">
        <v>49</v>
      </c>
      <c r="F575">
        <v>511161</v>
      </c>
      <c r="G575">
        <v>365</v>
      </c>
      <c r="H575">
        <v>0</v>
      </c>
      <c r="I575">
        <v>1255</v>
      </c>
      <c r="J575">
        <v>13018937</v>
      </c>
      <c r="K575">
        <v>0</v>
      </c>
      <c r="L575">
        <v>0</v>
      </c>
      <c r="M575">
        <v>19579258</v>
      </c>
      <c r="N575">
        <v>493480</v>
      </c>
      <c r="O575" s="12">
        <v>45921117</v>
      </c>
      <c r="P575" s="10">
        <v>58381790</v>
      </c>
      <c r="Q575">
        <v>18</v>
      </c>
      <c r="R575" t="s">
        <v>27</v>
      </c>
    </row>
    <row r="576" spans="2:18">
      <c r="B576">
        <v>2844</v>
      </c>
      <c r="C576" t="s">
        <v>17</v>
      </c>
      <c r="D576">
        <v>18</v>
      </c>
      <c r="E576" t="s">
        <v>49</v>
      </c>
      <c r="F576">
        <v>511161</v>
      </c>
      <c r="G576">
        <v>365</v>
      </c>
      <c r="H576">
        <v>0</v>
      </c>
      <c r="I576">
        <v>1265</v>
      </c>
      <c r="J576">
        <v>14374403</v>
      </c>
      <c r="K576">
        <v>0</v>
      </c>
      <c r="L576">
        <v>0</v>
      </c>
      <c r="M576">
        <v>21189273</v>
      </c>
      <c r="N576">
        <v>493480</v>
      </c>
      <c r="O576" s="12">
        <v>48662264</v>
      </c>
      <c r="P576" s="10">
        <v>61771094</v>
      </c>
      <c r="Q576">
        <v>23</v>
      </c>
      <c r="R576" t="s">
        <v>26</v>
      </c>
    </row>
    <row r="577" spans="2:18">
      <c r="B577">
        <v>2851</v>
      </c>
      <c r="C577" t="s">
        <v>17</v>
      </c>
      <c r="D577">
        <v>18</v>
      </c>
      <c r="E577" t="s">
        <v>49</v>
      </c>
      <c r="F577">
        <v>511161</v>
      </c>
      <c r="G577">
        <v>365</v>
      </c>
      <c r="H577">
        <v>0</v>
      </c>
      <c r="I577">
        <v>1180</v>
      </c>
      <c r="J577">
        <v>12193846</v>
      </c>
      <c r="K577">
        <v>0</v>
      </c>
      <c r="L577">
        <v>0</v>
      </c>
      <c r="M577">
        <v>19591154</v>
      </c>
      <c r="N577">
        <v>455520</v>
      </c>
      <c r="O577" s="12">
        <v>42793177</v>
      </c>
      <c r="P577" s="10">
        <v>54403248</v>
      </c>
      <c r="Q577">
        <v>21</v>
      </c>
      <c r="R577" t="s">
        <v>26</v>
      </c>
    </row>
    <row r="578" spans="2:18">
      <c r="B578">
        <v>2860</v>
      </c>
      <c r="C578" t="s">
        <v>17</v>
      </c>
      <c r="D578">
        <v>18</v>
      </c>
      <c r="E578" t="s">
        <v>49</v>
      </c>
      <c r="F578">
        <v>511161</v>
      </c>
      <c r="G578">
        <v>365</v>
      </c>
      <c r="H578">
        <v>0</v>
      </c>
      <c r="I578">
        <v>1168</v>
      </c>
      <c r="J578">
        <v>12558798</v>
      </c>
      <c r="K578">
        <v>0</v>
      </c>
      <c r="L578">
        <v>0</v>
      </c>
      <c r="M578">
        <v>20225087</v>
      </c>
      <c r="N578">
        <v>455520</v>
      </c>
      <c r="O578" s="12">
        <v>44489859</v>
      </c>
      <c r="P578" s="10">
        <v>56799804</v>
      </c>
      <c r="Q578">
        <v>23</v>
      </c>
      <c r="R578" t="s">
        <v>26</v>
      </c>
    </row>
    <row r="579" spans="2:18">
      <c r="B579">
        <v>2858</v>
      </c>
      <c r="C579" t="s">
        <v>17</v>
      </c>
      <c r="D579">
        <v>18</v>
      </c>
      <c r="E579" t="s">
        <v>49</v>
      </c>
      <c r="F579">
        <v>511161</v>
      </c>
      <c r="G579">
        <v>365</v>
      </c>
      <c r="H579">
        <v>0</v>
      </c>
      <c r="I579">
        <v>1199</v>
      </c>
      <c r="J579">
        <v>13350116</v>
      </c>
      <c r="K579">
        <v>0</v>
      </c>
      <c r="L579">
        <v>0</v>
      </c>
      <c r="M579">
        <v>20802080</v>
      </c>
      <c r="N579">
        <v>531440</v>
      </c>
      <c r="O579" s="12">
        <v>46071847</v>
      </c>
      <c r="P579" s="10">
        <v>58605457</v>
      </c>
      <c r="Q579">
        <v>23</v>
      </c>
      <c r="R579" t="s">
        <v>26</v>
      </c>
    </row>
    <row r="580" spans="2:18">
      <c r="B580">
        <v>2847</v>
      </c>
      <c r="C580" t="s">
        <v>17</v>
      </c>
      <c r="D580">
        <v>18</v>
      </c>
      <c r="E580" t="s">
        <v>49</v>
      </c>
      <c r="F580">
        <v>511161</v>
      </c>
      <c r="G580">
        <v>365</v>
      </c>
      <c r="H580">
        <v>0</v>
      </c>
      <c r="I580">
        <v>1181</v>
      </c>
      <c r="J580">
        <v>12868992</v>
      </c>
      <c r="K580">
        <v>0</v>
      </c>
      <c r="L580">
        <v>0</v>
      </c>
      <c r="M580">
        <v>20297213</v>
      </c>
      <c r="N580">
        <v>531440</v>
      </c>
      <c r="O580" s="12">
        <v>45929433</v>
      </c>
      <c r="P580" s="10">
        <v>58253806</v>
      </c>
      <c r="Q580">
        <v>23</v>
      </c>
      <c r="R580" t="s">
        <v>26</v>
      </c>
    </row>
    <row r="581" spans="2:18">
      <c r="B581">
        <v>2841</v>
      </c>
      <c r="C581" t="s">
        <v>17</v>
      </c>
      <c r="D581">
        <v>18</v>
      </c>
      <c r="E581" t="s">
        <v>49</v>
      </c>
      <c r="F581">
        <v>511161</v>
      </c>
      <c r="G581">
        <v>365</v>
      </c>
      <c r="H581">
        <v>0</v>
      </c>
      <c r="I581">
        <v>1101</v>
      </c>
      <c r="J581">
        <v>11954571</v>
      </c>
      <c r="K581">
        <v>0</v>
      </c>
      <c r="L581">
        <v>0</v>
      </c>
      <c r="M581">
        <v>20403500</v>
      </c>
      <c r="N581">
        <v>531440</v>
      </c>
      <c r="O581" s="12">
        <v>44873690</v>
      </c>
      <c r="P581" s="10">
        <v>57003186</v>
      </c>
      <c r="Q581">
        <v>23</v>
      </c>
      <c r="R581" t="s">
        <v>26</v>
      </c>
    </row>
    <row r="582" spans="2:18">
      <c r="B582">
        <v>2834</v>
      </c>
      <c r="C582" t="s">
        <v>17</v>
      </c>
      <c r="D582">
        <v>18</v>
      </c>
      <c r="E582" t="s">
        <v>49</v>
      </c>
      <c r="F582">
        <v>511161</v>
      </c>
      <c r="G582">
        <v>365</v>
      </c>
      <c r="H582">
        <v>0</v>
      </c>
      <c r="I582">
        <v>1375</v>
      </c>
      <c r="J582">
        <v>15185570</v>
      </c>
      <c r="K582">
        <v>0</v>
      </c>
      <c r="L582">
        <v>0</v>
      </c>
      <c r="M582">
        <v>20460440</v>
      </c>
      <c r="N582">
        <v>531440</v>
      </c>
      <c r="O582" s="12">
        <v>49432901</v>
      </c>
      <c r="P582" s="10">
        <v>62887099</v>
      </c>
      <c r="Q582">
        <v>24</v>
      </c>
      <c r="R582" t="s">
        <v>26</v>
      </c>
    </row>
    <row r="583" spans="2:18">
      <c r="B583">
        <v>2862</v>
      </c>
      <c r="C583" t="s">
        <v>17</v>
      </c>
      <c r="D583">
        <v>18</v>
      </c>
      <c r="E583" t="s">
        <v>49</v>
      </c>
      <c r="F583">
        <v>511151</v>
      </c>
      <c r="G583">
        <v>365</v>
      </c>
      <c r="H583">
        <v>0</v>
      </c>
      <c r="I583">
        <v>1332</v>
      </c>
      <c r="J583">
        <v>12763038</v>
      </c>
      <c r="K583">
        <v>0</v>
      </c>
      <c r="L583">
        <v>0</v>
      </c>
      <c r="M583">
        <v>17605847</v>
      </c>
      <c r="N583">
        <v>531440</v>
      </c>
      <c r="O583" s="12">
        <v>42450140</v>
      </c>
      <c r="P583" s="10">
        <v>53905695</v>
      </c>
      <c r="Q583">
        <v>7</v>
      </c>
      <c r="R583" t="s">
        <v>20</v>
      </c>
    </row>
    <row r="584" spans="2:18">
      <c r="B584">
        <v>2856</v>
      </c>
      <c r="C584" t="s">
        <v>17</v>
      </c>
      <c r="D584">
        <v>18</v>
      </c>
      <c r="E584" t="s">
        <v>49</v>
      </c>
      <c r="F584">
        <v>511161</v>
      </c>
      <c r="G584">
        <v>365</v>
      </c>
      <c r="H584">
        <v>0</v>
      </c>
      <c r="I584">
        <v>1032</v>
      </c>
      <c r="J584">
        <v>9884454</v>
      </c>
      <c r="K584">
        <v>0</v>
      </c>
      <c r="L584">
        <v>0</v>
      </c>
      <c r="M584">
        <v>17909527</v>
      </c>
      <c r="N584">
        <v>493480</v>
      </c>
      <c r="O584" s="12">
        <v>33795922</v>
      </c>
      <c r="P584" s="10">
        <v>43627929</v>
      </c>
      <c r="Q584">
        <v>8</v>
      </c>
      <c r="R584" t="s">
        <v>20</v>
      </c>
    </row>
    <row r="585" spans="2:18">
      <c r="B585">
        <v>2553</v>
      </c>
      <c r="C585" t="s">
        <v>21</v>
      </c>
      <c r="D585">
        <v>34</v>
      </c>
      <c r="E585" t="s">
        <v>50</v>
      </c>
      <c r="F585">
        <v>811311</v>
      </c>
      <c r="G585">
        <v>365</v>
      </c>
      <c r="H585">
        <v>0</v>
      </c>
      <c r="I585">
        <v>1100</v>
      </c>
      <c r="J585">
        <v>8984639</v>
      </c>
      <c r="K585">
        <v>101</v>
      </c>
      <c r="L585">
        <v>4472720</v>
      </c>
      <c r="M585">
        <v>15616160</v>
      </c>
      <c r="N585">
        <v>455520</v>
      </c>
      <c r="O585" s="12">
        <v>34702782</v>
      </c>
      <c r="P585" s="10">
        <v>40990642</v>
      </c>
      <c r="Q585">
        <v>5</v>
      </c>
      <c r="R585" t="s">
        <v>19</v>
      </c>
    </row>
    <row r="586" spans="2:18">
      <c r="B586">
        <v>2755</v>
      </c>
      <c r="C586" t="s">
        <v>17</v>
      </c>
      <c r="D586">
        <v>34</v>
      </c>
      <c r="E586" t="s">
        <v>50</v>
      </c>
      <c r="F586">
        <v>611111</v>
      </c>
      <c r="G586">
        <v>365</v>
      </c>
      <c r="H586">
        <v>0</v>
      </c>
      <c r="I586">
        <v>955</v>
      </c>
      <c r="J586">
        <v>11486631</v>
      </c>
      <c r="K586">
        <v>80</v>
      </c>
      <c r="L586">
        <v>5040255</v>
      </c>
      <c r="M586">
        <v>22996167</v>
      </c>
      <c r="N586">
        <v>170820</v>
      </c>
      <c r="O586" s="12">
        <v>54007164</v>
      </c>
      <c r="P586" s="10">
        <v>67077286</v>
      </c>
      <c r="Q586">
        <v>25</v>
      </c>
      <c r="R586" t="s">
        <v>23</v>
      </c>
    </row>
    <row r="587" spans="2:18">
      <c r="B587">
        <v>2823</v>
      </c>
      <c r="C587" t="s">
        <v>17</v>
      </c>
      <c r="D587">
        <v>34</v>
      </c>
      <c r="E587" t="s">
        <v>50</v>
      </c>
      <c r="F587">
        <v>611311</v>
      </c>
      <c r="G587">
        <v>365</v>
      </c>
      <c r="H587">
        <v>0</v>
      </c>
      <c r="I587">
        <v>1130</v>
      </c>
      <c r="J587">
        <v>10528287</v>
      </c>
      <c r="K587">
        <v>74</v>
      </c>
      <c r="L587">
        <v>3662201</v>
      </c>
      <c r="M587">
        <v>17807308</v>
      </c>
      <c r="N587">
        <v>550420</v>
      </c>
      <c r="O587" s="12">
        <v>43973854</v>
      </c>
      <c r="P587" s="10">
        <v>54964736</v>
      </c>
      <c r="Q587">
        <v>8</v>
      </c>
      <c r="R587" t="s">
        <v>19</v>
      </c>
    </row>
    <row r="588" spans="2:18">
      <c r="B588">
        <v>2772</v>
      </c>
      <c r="C588" t="s">
        <v>17</v>
      </c>
      <c r="D588">
        <v>34</v>
      </c>
      <c r="E588" t="s">
        <v>50</v>
      </c>
      <c r="F588">
        <v>811111</v>
      </c>
      <c r="G588">
        <v>365</v>
      </c>
      <c r="H588">
        <v>0</v>
      </c>
      <c r="I588">
        <v>1430</v>
      </c>
      <c r="J588">
        <v>22230118</v>
      </c>
      <c r="K588">
        <v>65</v>
      </c>
      <c r="L588">
        <v>5294586</v>
      </c>
      <c r="M588">
        <v>29720859</v>
      </c>
      <c r="N588">
        <v>284700</v>
      </c>
      <c r="O588" s="12">
        <v>80379272</v>
      </c>
      <c r="P588" s="10">
        <v>99936266</v>
      </c>
      <c r="Q588">
        <v>12</v>
      </c>
      <c r="R588" t="s">
        <v>25</v>
      </c>
    </row>
    <row r="589" spans="2:18">
      <c r="B589">
        <v>2799</v>
      </c>
      <c r="C589" t="s">
        <v>17</v>
      </c>
      <c r="D589">
        <v>34</v>
      </c>
      <c r="E589" t="s">
        <v>50</v>
      </c>
      <c r="F589">
        <v>811111</v>
      </c>
      <c r="G589">
        <v>365</v>
      </c>
      <c r="H589">
        <v>0</v>
      </c>
      <c r="I589">
        <v>1370</v>
      </c>
      <c r="J589">
        <v>15931485</v>
      </c>
      <c r="K589">
        <v>47</v>
      </c>
      <c r="L589">
        <v>2862600</v>
      </c>
      <c r="M589">
        <v>22231352</v>
      </c>
      <c r="N589">
        <v>208780</v>
      </c>
      <c r="O589" s="12">
        <v>55039052</v>
      </c>
      <c r="P589" s="10">
        <v>68875664</v>
      </c>
      <c r="Q589">
        <v>15</v>
      </c>
      <c r="R589" t="s">
        <v>23</v>
      </c>
    </row>
    <row r="590" spans="2:18">
      <c r="B590">
        <v>2826</v>
      </c>
      <c r="C590" t="s">
        <v>17</v>
      </c>
      <c r="D590">
        <v>34</v>
      </c>
      <c r="E590" t="s">
        <v>50</v>
      </c>
      <c r="F590">
        <v>851111</v>
      </c>
      <c r="G590">
        <v>365</v>
      </c>
      <c r="H590">
        <v>0</v>
      </c>
      <c r="I590">
        <v>1340</v>
      </c>
      <c r="J590">
        <v>15092569</v>
      </c>
      <c r="K590">
        <v>45</v>
      </c>
      <c r="L590">
        <v>2491423</v>
      </c>
      <c r="M590">
        <v>20204286</v>
      </c>
      <c r="N590">
        <v>265720</v>
      </c>
      <c r="O590" s="12">
        <v>48205107</v>
      </c>
      <c r="P590" s="10">
        <v>60729136</v>
      </c>
      <c r="Q590">
        <v>7</v>
      </c>
      <c r="R590" t="s">
        <v>19</v>
      </c>
    </row>
    <row r="591" spans="2:18">
      <c r="B591">
        <v>2508</v>
      </c>
      <c r="C591" t="s">
        <v>17</v>
      </c>
      <c r="D591">
        <v>34</v>
      </c>
      <c r="E591" t="s">
        <v>50</v>
      </c>
      <c r="F591">
        <v>811311</v>
      </c>
      <c r="G591">
        <v>365</v>
      </c>
      <c r="H591">
        <v>0</v>
      </c>
      <c r="I591">
        <v>1403</v>
      </c>
      <c r="J591">
        <v>13052848</v>
      </c>
      <c r="K591">
        <v>43</v>
      </c>
      <c r="L591">
        <v>2106366</v>
      </c>
      <c r="M591">
        <v>17786238</v>
      </c>
      <c r="N591">
        <v>208780</v>
      </c>
      <c r="O591" s="12">
        <v>41580473</v>
      </c>
      <c r="P591" s="10">
        <v>52538635</v>
      </c>
      <c r="Q591">
        <v>7</v>
      </c>
      <c r="R591" t="s">
        <v>19</v>
      </c>
    </row>
    <row r="592" spans="2:18">
      <c r="B592">
        <v>2749</v>
      </c>
      <c r="C592" t="s">
        <v>17</v>
      </c>
      <c r="D592">
        <v>34</v>
      </c>
      <c r="E592" t="s">
        <v>50</v>
      </c>
      <c r="F592">
        <v>611211</v>
      </c>
      <c r="G592">
        <v>365</v>
      </c>
      <c r="H592">
        <v>0</v>
      </c>
      <c r="I592">
        <v>1100</v>
      </c>
      <c r="J592">
        <v>12569146</v>
      </c>
      <c r="K592">
        <v>38</v>
      </c>
      <c r="L592">
        <v>2249873</v>
      </c>
      <c r="M592">
        <v>21610627</v>
      </c>
      <c r="N592">
        <v>322660</v>
      </c>
      <c r="O592" s="12">
        <v>51273322</v>
      </c>
      <c r="P592" s="10">
        <v>64402896</v>
      </c>
      <c r="Q592">
        <v>20</v>
      </c>
      <c r="R592" t="s">
        <v>23</v>
      </c>
    </row>
    <row r="593" spans="2:18">
      <c r="B593">
        <v>2808</v>
      </c>
      <c r="C593" t="s">
        <v>21</v>
      </c>
      <c r="D593">
        <v>34</v>
      </c>
      <c r="E593" t="s">
        <v>50</v>
      </c>
      <c r="F593">
        <v>611311</v>
      </c>
      <c r="G593">
        <v>365</v>
      </c>
      <c r="H593">
        <v>0</v>
      </c>
      <c r="I593">
        <v>1210</v>
      </c>
      <c r="J593">
        <v>9883103</v>
      </c>
      <c r="K593">
        <v>37</v>
      </c>
      <c r="L593">
        <v>1647952</v>
      </c>
      <c r="M593">
        <v>15616160</v>
      </c>
      <c r="N593">
        <v>265720</v>
      </c>
      <c r="O593" s="12">
        <v>31295671</v>
      </c>
      <c r="P593" s="10">
        <v>37705859</v>
      </c>
      <c r="Q593">
        <v>5</v>
      </c>
      <c r="R593" t="s">
        <v>19</v>
      </c>
    </row>
    <row r="594" spans="2:18">
      <c r="B594">
        <v>2764</v>
      </c>
      <c r="C594" t="s">
        <v>17</v>
      </c>
      <c r="D594">
        <v>34</v>
      </c>
      <c r="E594" t="s">
        <v>50</v>
      </c>
      <c r="F594">
        <v>611311</v>
      </c>
      <c r="G594">
        <v>246</v>
      </c>
      <c r="H594">
        <v>119</v>
      </c>
      <c r="I594">
        <v>780</v>
      </c>
      <c r="J594">
        <v>8511406</v>
      </c>
      <c r="K594">
        <v>36</v>
      </c>
      <c r="L594">
        <v>2057703</v>
      </c>
      <c r="M594">
        <v>14060964</v>
      </c>
      <c r="N594">
        <v>358176</v>
      </c>
      <c r="O594" s="12">
        <v>31454029</v>
      </c>
      <c r="P594" s="10">
        <v>39456750</v>
      </c>
      <c r="Q594">
        <v>17</v>
      </c>
      <c r="R594" t="s">
        <v>27</v>
      </c>
    </row>
    <row r="595" spans="2:18">
      <c r="B595">
        <v>2787</v>
      </c>
      <c r="C595" t="s">
        <v>17</v>
      </c>
      <c r="D595">
        <v>34</v>
      </c>
      <c r="E595" t="s">
        <v>50</v>
      </c>
      <c r="F595">
        <v>811111</v>
      </c>
      <c r="G595">
        <v>365</v>
      </c>
      <c r="H595">
        <v>0</v>
      </c>
      <c r="I595">
        <v>1120</v>
      </c>
      <c r="J595">
        <v>11948464</v>
      </c>
      <c r="K595">
        <v>29</v>
      </c>
      <c r="L595">
        <v>1620290</v>
      </c>
      <c r="M595">
        <v>20383471</v>
      </c>
      <c r="N595">
        <v>208780</v>
      </c>
      <c r="O595" s="12">
        <v>46621965</v>
      </c>
      <c r="P595" s="10">
        <v>58747228</v>
      </c>
      <c r="Q595">
        <v>13</v>
      </c>
      <c r="R595" t="s">
        <v>25</v>
      </c>
    </row>
    <row r="596" spans="2:18">
      <c r="B596">
        <v>2590</v>
      </c>
      <c r="C596" t="s">
        <v>17</v>
      </c>
      <c r="D596">
        <v>34</v>
      </c>
      <c r="E596" t="s">
        <v>50</v>
      </c>
      <c r="F596">
        <v>811311</v>
      </c>
      <c r="G596">
        <v>365</v>
      </c>
      <c r="H596">
        <v>0</v>
      </c>
      <c r="I596">
        <v>1338</v>
      </c>
      <c r="J596">
        <v>12725149</v>
      </c>
      <c r="K596">
        <v>29</v>
      </c>
      <c r="L596">
        <v>1454868</v>
      </c>
      <c r="M596">
        <v>18172598</v>
      </c>
      <c r="N596">
        <v>208780</v>
      </c>
      <c r="O596" s="12">
        <v>40717792</v>
      </c>
      <c r="P596" s="10">
        <v>51440802</v>
      </c>
      <c r="Q596">
        <v>5</v>
      </c>
      <c r="R596" t="s">
        <v>19</v>
      </c>
    </row>
    <row r="597" spans="2:18">
      <c r="B597">
        <v>2751</v>
      </c>
      <c r="C597" t="s">
        <v>17</v>
      </c>
      <c r="D597">
        <v>34</v>
      </c>
      <c r="E597" t="s">
        <v>50</v>
      </c>
      <c r="F597">
        <v>511111</v>
      </c>
      <c r="G597">
        <v>365</v>
      </c>
      <c r="H597">
        <v>0</v>
      </c>
      <c r="I597">
        <v>1110</v>
      </c>
      <c r="J597">
        <v>11107425</v>
      </c>
      <c r="K597">
        <v>23</v>
      </c>
      <c r="L597">
        <v>1205568</v>
      </c>
      <c r="M597">
        <v>19131840</v>
      </c>
      <c r="N597">
        <v>588380</v>
      </c>
      <c r="O597" s="12">
        <v>41265617</v>
      </c>
      <c r="P597" s="10">
        <v>52107463</v>
      </c>
      <c r="Q597">
        <v>14</v>
      </c>
      <c r="R597" t="s">
        <v>25</v>
      </c>
    </row>
    <row r="598" spans="2:18">
      <c r="B598">
        <v>2806</v>
      </c>
      <c r="C598" t="s">
        <v>17</v>
      </c>
      <c r="E598" t="s">
        <v>50</v>
      </c>
      <c r="F598">
        <v>281888</v>
      </c>
      <c r="G598">
        <v>365</v>
      </c>
      <c r="H598">
        <v>0</v>
      </c>
      <c r="I598">
        <v>1380</v>
      </c>
      <c r="J598">
        <v>17179344</v>
      </c>
      <c r="K598">
        <v>17</v>
      </c>
      <c r="L598">
        <v>1108536</v>
      </c>
      <c r="M598">
        <v>23800920</v>
      </c>
      <c r="N598">
        <v>322660</v>
      </c>
      <c r="O598" s="12">
        <v>61133186</v>
      </c>
      <c r="P598" s="10">
        <v>76764933</v>
      </c>
      <c r="Q598">
        <v>28</v>
      </c>
      <c r="R598" t="s">
        <v>28</v>
      </c>
    </row>
    <row r="599" spans="2:18">
      <c r="B599">
        <v>2818</v>
      </c>
      <c r="C599" t="s">
        <v>17</v>
      </c>
      <c r="D599">
        <v>34</v>
      </c>
      <c r="E599" t="s">
        <v>50</v>
      </c>
      <c r="F599">
        <v>851111</v>
      </c>
      <c r="G599">
        <v>365</v>
      </c>
      <c r="H599">
        <v>0</v>
      </c>
      <c r="I599">
        <v>1220</v>
      </c>
      <c r="J599">
        <v>13589759</v>
      </c>
      <c r="K599">
        <v>10</v>
      </c>
      <c r="L599">
        <v>583751</v>
      </c>
      <c r="M599">
        <v>21293739</v>
      </c>
      <c r="N599">
        <v>322660</v>
      </c>
      <c r="O599" s="12">
        <v>49431716</v>
      </c>
      <c r="P599" s="10">
        <v>62379307</v>
      </c>
      <c r="Q599">
        <v>13</v>
      </c>
      <c r="R599" t="s">
        <v>25</v>
      </c>
    </row>
    <row r="600" spans="2:18">
      <c r="B600">
        <v>2809</v>
      </c>
      <c r="C600" t="s">
        <v>17</v>
      </c>
      <c r="D600">
        <v>34</v>
      </c>
      <c r="E600" t="s">
        <v>50</v>
      </c>
      <c r="F600">
        <v>811111</v>
      </c>
      <c r="G600">
        <v>365</v>
      </c>
      <c r="H600">
        <v>0</v>
      </c>
      <c r="I600">
        <v>1120</v>
      </c>
      <c r="J600">
        <v>10828351</v>
      </c>
      <c r="K600">
        <v>10</v>
      </c>
      <c r="L600">
        <v>506689</v>
      </c>
      <c r="M600">
        <v>18480905</v>
      </c>
      <c r="N600">
        <v>208780</v>
      </c>
      <c r="O600" s="12">
        <v>40285049</v>
      </c>
      <c r="P600" s="10">
        <v>51315358</v>
      </c>
      <c r="Q600">
        <v>6</v>
      </c>
      <c r="R600" t="s">
        <v>19</v>
      </c>
    </row>
    <row r="601" spans="2:18">
      <c r="B601">
        <v>2784</v>
      </c>
      <c r="C601" t="s">
        <v>17</v>
      </c>
      <c r="D601">
        <v>34</v>
      </c>
      <c r="E601" t="s">
        <v>50</v>
      </c>
      <c r="F601">
        <v>811111</v>
      </c>
      <c r="G601">
        <v>124</v>
      </c>
      <c r="H601">
        <v>241</v>
      </c>
      <c r="I601">
        <v>430</v>
      </c>
      <c r="J601">
        <v>4961968</v>
      </c>
      <c r="K601">
        <v>9</v>
      </c>
      <c r="L601">
        <v>544003</v>
      </c>
      <c r="M601">
        <v>7495156</v>
      </c>
      <c r="N601">
        <v>70928</v>
      </c>
      <c r="O601" s="12">
        <v>19983435</v>
      </c>
      <c r="P601" s="10">
        <v>25122615</v>
      </c>
      <c r="Q601">
        <v>18</v>
      </c>
      <c r="R601" t="s">
        <v>27</v>
      </c>
    </row>
    <row r="602" spans="2:18">
      <c r="B602">
        <v>2777</v>
      </c>
      <c r="C602" t="s">
        <v>17</v>
      </c>
      <c r="D602">
        <v>34</v>
      </c>
      <c r="E602" t="s">
        <v>50</v>
      </c>
      <c r="F602">
        <v>511111</v>
      </c>
      <c r="G602">
        <v>365</v>
      </c>
      <c r="H602">
        <v>0</v>
      </c>
      <c r="I602">
        <v>1340</v>
      </c>
      <c r="J602">
        <v>14763163</v>
      </c>
      <c r="K602">
        <v>9</v>
      </c>
      <c r="L602">
        <v>519387</v>
      </c>
      <c r="M602">
        <v>21064006</v>
      </c>
      <c r="N602">
        <v>322660</v>
      </c>
      <c r="O602" s="12">
        <v>56373894</v>
      </c>
      <c r="P602" s="10">
        <v>70939490</v>
      </c>
      <c r="Q602">
        <v>22</v>
      </c>
      <c r="R602" t="s">
        <v>26</v>
      </c>
    </row>
    <row r="603" spans="2:18">
      <c r="B603">
        <v>2746</v>
      </c>
      <c r="C603" t="s">
        <v>17</v>
      </c>
      <c r="D603">
        <v>34</v>
      </c>
      <c r="E603" t="s">
        <v>50</v>
      </c>
      <c r="F603">
        <v>511111</v>
      </c>
      <c r="G603">
        <v>365</v>
      </c>
      <c r="H603">
        <v>0</v>
      </c>
      <c r="I603">
        <v>1340</v>
      </c>
      <c r="J603">
        <v>13597863</v>
      </c>
      <c r="K603">
        <v>5</v>
      </c>
      <c r="L603">
        <v>265771</v>
      </c>
      <c r="M603">
        <v>19401354</v>
      </c>
      <c r="N603">
        <v>588380</v>
      </c>
      <c r="O603" s="12">
        <v>47619160</v>
      </c>
      <c r="P603" s="10">
        <v>64616269</v>
      </c>
      <c r="Q603">
        <v>17</v>
      </c>
      <c r="R603" t="s">
        <v>27</v>
      </c>
    </row>
    <row r="604" spans="2:18">
      <c r="B604">
        <v>2807</v>
      </c>
      <c r="C604" t="s">
        <v>17</v>
      </c>
      <c r="D604">
        <v>34</v>
      </c>
      <c r="E604" t="s">
        <v>50</v>
      </c>
      <c r="F604">
        <v>511151</v>
      </c>
      <c r="G604">
        <v>365</v>
      </c>
      <c r="H604">
        <v>0</v>
      </c>
      <c r="I604">
        <v>1340</v>
      </c>
      <c r="J604">
        <v>13456852</v>
      </c>
      <c r="K604">
        <v>5</v>
      </c>
      <c r="L604">
        <v>263016</v>
      </c>
      <c r="M604">
        <v>19200167</v>
      </c>
      <c r="N604">
        <v>588380</v>
      </c>
      <c r="O604" s="12">
        <v>46277050</v>
      </c>
      <c r="P604" s="10">
        <v>58648170</v>
      </c>
      <c r="Q604">
        <v>17</v>
      </c>
      <c r="R604" t="s">
        <v>27</v>
      </c>
    </row>
    <row r="605" spans="2:18">
      <c r="B605">
        <v>2797</v>
      </c>
      <c r="C605" t="s">
        <v>21</v>
      </c>
      <c r="D605">
        <v>34</v>
      </c>
      <c r="E605" t="s">
        <v>50</v>
      </c>
      <c r="F605">
        <v>611111</v>
      </c>
      <c r="G605">
        <v>365</v>
      </c>
      <c r="H605">
        <v>0</v>
      </c>
      <c r="I605">
        <v>1190</v>
      </c>
      <c r="J605">
        <v>11720112</v>
      </c>
      <c r="K605">
        <v>5</v>
      </c>
      <c r="L605">
        <v>238690</v>
      </c>
      <c r="M605">
        <v>17424370</v>
      </c>
      <c r="N605">
        <v>265720</v>
      </c>
      <c r="O605" s="12">
        <v>36126286</v>
      </c>
      <c r="P605" s="10">
        <v>43372326</v>
      </c>
      <c r="Q605">
        <v>6</v>
      </c>
      <c r="R605" t="s">
        <v>20</v>
      </c>
    </row>
    <row r="606" spans="2:18">
      <c r="B606">
        <v>2780</v>
      </c>
      <c r="C606" t="s">
        <v>17</v>
      </c>
      <c r="D606">
        <v>34</v>
      </c>
      <c r="E606" t="s">
        <v>50</v>
      </c>
      <c r="F606">
        <v>611711</v>
      </c>
      <c r="G606">
        <v>365</v>
      </c>
      <c r="H606">
        <v>0</v>
      </c>
      <c r="I606">
        <v>1320</v>
      </c>
      <c r="J606">
        <v>15528240</v>
      </c>
      <c r="K606">
        <v>4</v>
      </c>
      <c r="L606">
        <v>246480</v>
      </c>
      <c r="M606">
        <v>22491300</v>
      </c>
      <c r="N606">
        <v>322660</v>
      </c>
      <c r="O606" s="12">
        <v>53085231</v>
      </c>
      <c r="P606" s="10">
        <v>66952743</v>
      </c>
      <c r="Q606">
        <v>15</v>
      </c>
      <c r="R606" t="s">
        <v>23</v>
      </c>
    </row>
    <row r="607" spans="2:18">
      <c r="B607">
        <v>2824</v>
      </c>
      <c r="C607" t="s">
        <v>17</v>
      </c>
      <c r="D607">
        <v>34</v>
      </c>
      <c r="E607" t="s">
        <v>50</v>
      </c>
      <c r="F607">
        <v>611311</v>
      </c>
      <c r="G607">
        <v>365</v>
      </c>
      <c r="H607">
        <v>0</v>
      </c>
      <c r="I607">
        <v>1320</v>
      </c>
      <c r="J607">
        <v>13355913</v>
      </c>
      <c r="K607">
        <v>4</v>
      </c>
      <c r="L607">
        <v>212825</v>
      </c>
      <c r="M607">
        <v>19341026</v>
      </c>
      <c r="N607">
        <v>208780</v>
      </c>
      <c r="O607" s="12">
        <v>46725127</v>
      </c>
      <c r="P607" s="10">
        <v>59379906</v>
      </c>
      <c r="Q607">
        <v>10</v>
      </c>
      <c r="R607" t="s">
        <v>23</v>
      </c>
    </row>
    <row r="608" spans="2:18">
      <c r="B608">
        <v>2752</v>
      </c>
      <c r="C608" t="s">
        <v>17</v>
      </c>
      <c r="D608">
        <v>34</v>
      </c>
      <c r="E608" t="s">
        <v>50</v>
      </c>
      <c r="F608">
        <v>811111</v>
      </c>
      <c r="G608">
        <v>365</v>
      </c>
      <c r="H608">
        <v>0</v>
      </c>
      <c r="I608">
        <v>960</v>
      </c>
      <c r="J608">
        <v>9349107</v>
      </c>
      <c r="K608">
        <v>4</v>
      </c>
      <c r="L608">
        <v>204048</v>
      </c>
      <c r="M608">
        <v>18619380</v>
      </c>
      <c r="N608">
        <v>322660</v>
      </c>
      <c r="O608" s="12">
        <v>38405484</v>
      </c>
      <c r="P608" s="10">
        <v>48913905</v>
      </c>
      <c r="Q608">
        <v>9</v>
      </c>
      <c r="R608" t="s">
        <v>19</v>
      </c>
    </row>
    <row r="609" spans="2:18">
      <c r="B609">
        <v>2793</v>
      </c>
      <c r="C609" t="s">
        <v>17</v>
      </c>
      <c r="D609">
        <v>34</v>
      </c>
      <c r="E609" t="s">
        <v>50</v>
      </c>
      <c r="F609">
        <v>851141</v>
      </c>
      <c r="G609">
        <v>365</v>
      </c>
      <c r="H609">
        <v>0</v>
      </c>
      <c r="I609">
        <v>1070</v>
      </c>
      <c r="J609">
        <v>10705032</v>
      </c>
      <c r="K609">
        <v>3</v>
      </c>
      <c r="L609">
        <v>157218</v>
      </c>
      <c r="M609">
        <v>19128046</v>
      </c>
      <c r="N609">
        <v>531440</v>
      </c>
      <c r="O609" s="12">
        <v>39971642</v>
      </c>
      <c r="P609" s="10">
        <v>50637380</v>
      </c>
      <c r="Q609">
        <v>15</v>
      </c>
      <c r="R609" t="s">
        <v>23</v>
      </c>
    </row>
    <row r="610" spans="2:18">
      <c r="B610">
        <v>2814</v>
      </c>
      <c r="C610" t="s">
        <v>17</v>
      </c>
      <c r="D610">
        <v>34</v>
      </c>
      <c r="E610" t="s">
        <v>50</v>
      </c>
      <c r="F610">
        <v>611311</v>
      </c>
      <c r="G610">
        <v>365</v>
      </c>
      <c r="H610">
        <v>0</v>
      </c>
      <c r="I610">
        <v>1330</v>
      </c>
      <c r="J610">
        <v>12807175</v>
      </c>
      <c r="K610">
        <v>3</v>
      </c>
      <c r="L610">
        <v>151320</v>
      </c>
      <c r="M610">
        <v>18410600</v>
      </c>
      <c r="N610">
        <v>550420</v>
      </c>
      <c r="O610" s="12">
        <v>44024341</v>
      </c>
      <c r="P610" s="10">
        <v>55973133</v>
      </c>
      <c r="Q610">
        <v>13</v>
      </c>
      <c r="R610" t="s">
        <v>25</v>
      </c>
    </row>
    <row r="611" spans="2:18">
      <c r="B611">
        <v>2774</v>
      </c>
      <c r="C611" t="s">
        <v>17</v>
      </c>
      <c r="D611">
        <v>34</v>
      </c>
      <c r="E611" t="s">
        <v>50</v>
      </c>
      <c r="F611">
        <v>811111</v>
      </c>
      <c r="G611">
        <v>365</v>
      </c>
      <c r="H611">
        <v>0</v>
      </c>
      <c r="I611">
        <v>800</v>
      </c>
      <c r="J611">
        <v>8387709</v>
      </c>
      <c r="K611">
        <v>3</v>
      </c>
      <c r="L611">
        <v>165798</v>
      </c>
      <c r="M611">
        <v>20015902</v>
      </c>
      <c r="N611">
        <v>170820</v>
      </c>
      <c r="O611" s="12">
        <v>44626381</v>
      </c>
      <c r="P611" s="10">
        <v>56338967</v>
      </c>
      <c r="Q611">
        <v>14</v>
      </c>
      <c r="R611" t="s">
        <v>25</v>
      </c>
    </row>
    <row r="612" spans="2:18">
      <c r="B612">
        <v>2783</v>
      </c>
      <c r="C612" t="s">
        <v>17</v>
      </c>
      <c r="D612">
        <v>34</v>
      </c>
      <c r="E612" t="s">
        <v>50</v>
      </c>
      <c r="F612">
        <v>851111</v>
      </c>
      <c r="G612">
        <v>365</v>
      </c>
      <c r="H612">
        <v>0</v>
      </c>
      <c r="I612">
        <v>1070</v>
      </c>
      <c r="J612">
        <v>11845814</v>
      </c>
      <c r="K612">
        <v>3</v>
      </c>
      <c r="L612">
        <v>174594</v>
      </c>
      <c r="M612">
        <v>21161174</v>
      </c>
      <c r="N612">
        <v>265720</v>
      </c>
      <c r="O612" s="12">
        <v>46325724</v>
      </c>
      <c r="P612" s="10">
        <v>62310987</v>
      </c>
      <c r="Q612">
        <v>18</v>
      </c>
      <c r="R612" t="s">
        <v>27</v>
      </c>
    </row>
    <row r="613" spans="2:18">
      <c r="B613">
        <v>2800</v>
      </c>
      <c r="C613" t="s">
        <v>17</v>
      </c>
      <c r="D613">
        <v>34</v>
      </c>
      <c r="E613" t="s">
        <v>50</v>
      </c>
      <c r="F613">
        <v>851111</v>
      </c>
      <c r="G613">
        <v>365</v>
      </c>
      <c r="H613">
        <v>0</v>
      </c>
      <c r="I613">
        <v>1180</v>
      </c>
      <c r="J613">
        <v>11831327</v>
      </c>
      <c r="K613">
        <v>3</v>
      </c>
      <c r="L613">
        <v>157560</v>
      </c>
      <c r="M613">
        <v>19169800</v>
      </c>
      <c r="N613">
        <v>265720</v>
      </c>
      <c r="O613" s="12">
        <v>43140158</v>
      </c>
      <c r="P613" s="10">
        <v>54484796</v>
      </c>
      <c r="Q613">
        <v>15</v>
      </c>
      <c r="R613" t="s">
        <v>23</v>
      </c>
    </row>
    <row r="614" spans="2:18">
      <c r="B614">
        <v>2495</v>
      </c>
      <c r="C614" t="s">
        <v>21</v>
      </c>
      <c r="D614">
        <v>34</v>
      </c>
      <c r="E614" t="s">
        <v>50</v>
      </c>
      <c r="F614">
        <v>811311</v>
      </c>
      <c r="G614">
        <v>365</v>
      </c>
      <c r="H614">
        <v>0</v>
      </c>
      <c r="I614">
        <v>1065</v>
      </c>
      <c r="J614">
        <v>8698765</v>
      </c>
      <c r="K614">
        <v>3</v>
      </c>
      <c r="L614">
        <v>142784</v>
      </c>
      <c r="M614">
        <v>15616160</v>
      </c>
      <c r="N614">
        <v>265720</v>
      </c>
      <c r="O614" s="12">
        <v>27340094</v>
      </c>
      <c r="P614" s="10">
        <v>33273475</v>
      </c>
      <c r="Q614">
        <v>5</v>
      </c>
      <c r="R614" t="s">
        <v>19</v>
      </c>
    </row>
    <row r="615" spans="2:18">
      <c r="B615">
        <v>2821</v>
      </c>
      <c r="C615" t="s">
        <v>17</v>
      </c>
      <c r="D615">
        <v>34</v>
      </c>
      <c r="E615" t="s">
        <v>50</v>
      </c>
      <c r="F615">
        <v>851111</v>
      </c>
      <c r="G615">
        <v>365</v>
      </c>
      <c r="H615">
        <v>0</v>
      </c>
      <c r="I615">
        <v>1230</v>
      </c>
      <c r="J615">
        <v>13731978</v>
      </c>
      <c r="K615">
        <v>2</v>
      </c>
      <c r="L615">
        <v>116958</v>
      </c>
      <c r="M615">
        <v>21344907</v>
      </c>
      <c r="N615">
        <v>265720</v>
      </c>
      <c r="O615" s="12">
        <v>48738535</v>
      </c>
      <c r="P615" s="10">
        <v>65173385</v>
      </c>
      <c r="Q615">
        <v>17</v>
      </c>
      <c r="R615" t="s">
        <v>27</v>
      </c>
    </row>
    <row r="616" spans="2:18">
      <c r="B616">
        <v>2753</v>
      </c>
      <c r="C616" t="s">
        <v>17</v>
      </c>
      <c r="D616">
        <v>34</v>
      </c>
      <c r="E616" t="s">
        <v>50</v>
      </c>
      <c r="F616">
        <v>511131</v>
      </c>
      <c r="G616">
        <v>365</v>
      </c>
      <c r="H616">
        <v>0</v>
      </c>
      <c r="I616">
        <v>850</v>
      </c>
      <c r="J616">
        <v>10224198</v>
      </c>
      <c r="K616">
        <v>2</v>
      </c>
      <c r="L616">
        <v>126068</v>
      </c>
      <c r="M616">
        <v>22994346</v>
      </c>
      <c r="N616">
        <v>284700</v>
      </c>
      <c r="O616" s="12">
        <v>45422842</v>
      </c>
      <c r="P616" s="10">
        <v>57622201</v>
      </c>
      <c r="Q616">
        <v>7</v>
      </c>
      <c r="R616" t="s">
        <v>20</v>
      </c>
    </row>
    <row r="617" spans="2:18">
      <c r="B617">
        <v>2810</v>
      </c>
      <c r="C617" t="s">
        <v>17</v>
      </c>
      <c r="D617">
        <v>34</v>
      </c>
      <c r="E617" t="s">
        <v>50</v>
      </c>
      <c r="F617">
        <v>511111</v>
      </c>
      <c r="G617">
        <v>365</v>
      </c>
      <c r="H617">
        <v>0</v>
      </c>
      <c r="I617">
        <v>1340</v>
      </c>
      <c r="J617">
        <v>13403642</v>
      </c>
      <c r="K617">
        <v>1</v>
      </c>
      <c r="L617">
        <v>52395</v>
      </c>
      <c r="M617">
        <v>19124247</v>
      </c>
      <c r="N617">
        <v>588380</v>
      </c>
      <c r="O617" s="12">
        <v>45972106</v>
      </c>
      <c r="P617" s="10">
        <v>58432021</v>
      </c>
      <c r="Q617">
        <v>17</v>
      </c>
      <c r="R617" t="s">
        <v>27</v>
      </c>
    </row>
    <row r="618" spans="2:18">
      <c r="B618">
        <v>2795</v>
      </c>
      <c r="C618" t="s">
        <v>17</v>
      </c>
      <c r="D618">
        <v>34</v>
      </c>
      <c r="E618" t="s">
        <v>50</v>
      </c>
      <c r="F618">
        <v>511111</v>
      </c>
      <c r="G618">
        <v>365</v>
      </c>
      <c r="H618">
        <v>0</v>
      </c>
      <c r="I618">
        <v>1340</v>
      </c>
      <c r="J618">
        <v>13233371</v>
      </c>
      <c r="K618">
        <v>1</v>
      </c>
      <c r="L618">
        <v>51730</v>
      </c>
      <c r="M618">
        <v>18881306</v>
      </c>
      <c r="N618">
        <v>588380</v>
      </c>
      <c r="O618" s="12">
        <v>45438282</v>
      </c>
      <c r="P618" s="10">
        <v>57834052</v>
      </c>
      <c r="Q618">
        <v>14</v>
      </c>
      <c r="R618" t="s">
        <v>25</v>
      </c>
    </row>
    <row r="619" spans="2:18">
      <c r="B619">
        <v>2747</v>
      </c>
      <c r="C619" t="s">
        <v>17</v>
      </c>
      <c r="D619">
        <v>34</v>
      </c>
      <c r="E619" t="s">
        <v>50</v>
      </c>
      <c r="F619">
        <v>511111</v>
      </c>
      <c r="G619">
        <v>365</v>
      </c>
      <c r="H619">
        <v>0</v>
      </c>
      <c r="I619">
        <v>1340</v>
      </c>
      <c r="J619">
        <v>13212089</v>
      </c>
      <c r="K619">
        <v>1</v>
      </c>
      <c r="L619">
        <v>51646</v>
      </c>
      <c r="M619">
        <v>18850934</v>
      </c>
      <c r="N619">
        <v>588380</v>
      </c>
      <c r="O619" s="12">
        <v>45379711</v>
      </c>
      <c r="P619" s="10">
        <v>57691872</v>
      </c>
      <c r="Q619">
        <v>14</v>
      </c>
      <c r="R619" t="s">
        <v>25</v>
      </c>
    </row>
    <row r="620" spans="2:18">
      <c r="B620">
        <v>2748</v>
      </c>
      <c r="C620" t="s">
        <v>17</v>
      </c>
      <c r="D620">
        <v>34</v>
      </c>
      <c r="E620" t="s">
        <v>50</v>
      </c>
      <c r="F620">
        <v>611111</v>
      </c>
      <c r="G620">
        <v>365</v>
      </c>
      <c r="H620">
        <v>0</v>
      </c>
      <c r="I620">
        <v>1090</v>
      </c>
      <c r="J620">
        <v>11099906</v>
      </c>
      <c r="K620">
        <v>1</v>
      </c>
      <c r="L620">
        <v>53342</v>
      </c>
      <c r="M620">
        <v>19469686</v>
      </c>
      <c r="N620">
        <v>588380</v>
      </c>
      <c r="O620" s="12">
        <v>38167633</v>
      </c>
      <c r="P620" s="10">
        <v>48978928</v>
      </c>
      <c r="Q620">
        <v>15</v>
      </c>
      <c r="R620" t="s">
        <v>23</v>
      </c>
    </row>
    <row r="621" spans="2:18">
      <c r="B621">
        <v>2775</v>
      </c>
      <c r="C621" t="s">
        <v>17</v>
      </c>
      <c r="D621">
        <v>34</v>
      </c>
      <c r="E621" t="s">
        <v>50</v>
      </c>
      <c r="F621">
        <v>511111</v>
      </c>
      <c r="G621">
        <v>365</v>
      </c>
      <c r="H621">
        <v>0</v>
      </c>
      <c r="I621">
        <v>1340</v>
      </c>
      <c r="J621">
        <v>14717933</v>
      </c>
      <c r="K621">
        <v>1</v>
      </c>
      <c r="L621">
        <v>57533</v>
      </c>
      <c r="M621">
        <v>20999473</v>
      </c>
      <c r="N621">
        <v>588380</v>
      </c>
      <c r="O621" s="12">
        <v>50763597</v>
      </c>
      <c r="P621" s="10">
        <v>68357143</v>
      </c>
      <c r="Q621">
        <v>18</v>
      </c>
      <c r="R621" t="s">
        <v>27</v>
      </c>
    </row>
    <row r="622" spans="2:18">
      <c r="B622">
        <v>2763</v>
      </c>
      <c r="C622" t="s">
        <v>17</v>
      </c>
      <c r="D622">
        <v>34</v>
      </c>
      <c r="E622" t="s">
        <v>50</v>
      </c>
      <c r="F622">
        <v>611211</v>
      </c>
      <c r="G622">
        <v>365</v>
      </c>
      <c r="H622">
        <v>0</v>
      </c>
      <c r="I622">
        <v>950</v>
      </c>
      <c r="J622">
        <v>10008082</v>
      </c>
      <c r="K622">
        <v>1</v>
      </c>
      <c r="L622">
        <v>55182</v>
      </c>
      <c r="M622">
        <v>20141574</v>
      </c>
      <c r="N622">
        <v>265720</v>
      </c>
      <c r="O622" s="12">
        <v>44230044</v>
      </c>
      <c r="P622" s="10">
        <v>55671836</v>
      </c>
      <c r="Q622">
        <v>17</v>
      </c>
      <c r="R622" t="s">
        <v>27</v>
      </c>
    </row>
    <row r="623" spans="2:18">
      <c r="B623">
        <v>2768</v>
      </c>
      <c r="C623" t="s">
        <v>17</v>
      </c>
      <c r="D623">
        <v>34</v>
      </c>
      <c r="E623" t="s">
        <v>50</v>
      </c>
      <c r="F623">
        <v>511111</v>
      </c>
      <c r="G623">
        <v>365</v>
      </c>
      <c r="H623">
        <v>0</v>
      </c>
      <c r="I623">
        <v>1340</v>
      </c>
      <c r="J623">
        <v>13267955</v>
      </c>
      <c r="K623">
        <v>1</v>
      </c>
      <c r="L623">
        <v>51865</v>
      </c>
      <c r="M623">
        <v>18930653</v>
      </c>
      <c r="N623">
        <v>588380</v>
      </c>
      <c r="O623" s="12">
        <v>45533448</v>
      </c>
      <c r="P623" s="10">
        <v>57745951</v>
      </c>
      <c r="Q623">
        <v>14</v>
      </c>
      <c r="R623" t="s">
        <v>25</v>
      </c>
    </row>
    <row r="624" spans="2:18">
      <c r="B624">
        <v>2785</v>
      </c>
      <c r="C624" t="s">
        <v>17</v>
      </c>
      <c r="D624">
        <v>34</v>
      </c>
      <c r="E624" t="s">
        <v>50</v>
      </c>
      <c r="F624">
        <v>511111</v>
      </c>
      <c r="G624">
        <v>365</v>
      </c>
      <c r="H624">
        <v>0</v>
      </c>
      <c r="I624">
        <v>1340</v>
      </c>
      <c r="J624">
        <v>12922089</v>
      </c>
      <c r="K624">
        <v>1</v>
      </c>
      <c r="L624">
        <v>50513</v>
      </c>
      <c r="M624">
        <v>18437173</v>
      </c>
      <c r="N624">
        <v>265720</v>
      </c>
      <c r="O624" s="12">
        <v>47090891</v>
      </c>
      <c r="P624" s="10">
        <v>59586855</v>
      </c>
      <c r="Q624">
        <v>10</v>
      </c>
      <c r="R624" t="s">
        <v>23</v>
      </c>
    </row>
    <row r="625" spans="2:18">
      <c r="B625">
        <v>2779</v>
      </c>
      <c r="C625" t="s">
        <v>17</v>
      </c>
      <c r="D625">
        <v>34</v>
      </c>
      <c r="E625" t="s">
        <v>50</v>
      </c>
      <c r="F625">
        <v>851121</v>
      </c>
      <c r="G625">
        <v>365</v>
      </c>
      <c r="H625">
        <v>0</v>
      </c>
      <c r="I625">
        <v>1160</v>
      </c>
      <c r="J625">
        <v>11630794</v>
      </c>
      <c r="K625">
        <v>1</v>
      </c>
      <c r="L625">
        <v>52520</v>
      </c>
      <c r="M625">
        <v>19169800</v>
      </c>
      <c r="N625">
        <v>493480</v>
      </c>
      <c r="O625" s="12">
        <v>40250561</v>
      </c>
      <c r="P625" s="10">
        <v>51181344</v>
      </c>
      <c r="Q625">
        <v>17</v>
      </c>
      <c r="R625" t="s">
        <v>27</v>
      </c>
    </row>
    <row r="626" spans="2:18">
      <c r="B626">
        <v>2769</v>
      </c>
      <c r="C626" t="s">
        <v>17</v>
      </c>
      <c r="D626">
        <v>34</v>
      </c>
      <c r="E626" t="s">
        <v>50</v>
      </c>
      <c r="F626">
        <v>811111</v>
      </c>
      <c r="G626">
        <v>365</v>
      </c>
      <c r="H626">
        <v>0</v>
      </c>
      <c r="I626">
        <v>1360</v>
      </c>
      <c r="J626">
        <v>14240948</v>
      </c>
      <c r="K626">
        <v>1</v>
      </c>
      <c r="L626">
        <v>54850</v>
      </c>
      <c r="M626">
        <v>20020106</v>
      </c>
      <c r="N626">
        <v>588380</v>
      </c>
      <c r="O626" s="12">
        <v>43350634</v>
      </c>
      <c r="P626" s="10">
        <v>55189550</v>
      </c>
      <c r="Q626">
        <v>14</v>
      </c>
      <c r="R626" t="s">
        <v>25</v>
      </c>
    </row>
    <row r="627" spans="2:18">
      <c r="B627">
        <v>2765</v>
      </c>
      <c r="C627" t="s">
        <v>17</v>
      </c>
      <c r="D627">
        <v>34</v>
      </c>
      <c r="E627" t="s">
        <v>50</v>
      </c>
      <c r="F627">
        <v>811111</v>
      </c>
      <c r="G627">
        <v>365</v>
      </c>
      <c r="H627">
        <v>0</v>
      </c>
      <c r="I627">
        <v>1090</v>
      </c>
      <c r="J627">
        <v>11086919</v>
      </c>
      <c r="K627">
        <v>1</v>
      </c>
      <c r="L627">
        <v>53279</v>
      </c>
      <c r="M627">
        <v>19446907</v>
      </c>
      <c r="N627">
        <v>208780</v>
      </c>
      <c r="O627" s="12">
        <v>43842904</v>
      </c>
      <c r="P627" s="10">
        <v>55188644</v>
      </c>
      <c r="Q627">
        <v>14</v>
      </c>
      <c r="R627" t="s">
        <v>25</v>
      </c>
    </row>
    <row r="628" spans="2:18">
      <c r="B628">
        <v>2754</v>
      </c>
      <c r="C628" t="s">
        <v>17</v>
      </c>
      <c r="D628">
        <v>34</v>
      </c>
      <c r="E628" t="s">
        <v>50</v>
      </c>
      <c r="F628">
        <v>851111</v>
      </c>
      <c r="G628">
        <v>365</v>
      </c>
      <c r="H628">
        <v>0</v>
      </c>
      <c r="I628">
        <v>1175</v>
      </c>
      <c r="J628">
        <v>12054139</v>
      </c>
      <c r="K628">
        <v>1</v>
      </c>
      <c r="L628">
        <v>53737</v>
      </c>
      <c r="M628">
        <v>19613933</v>
      </c>
      <c r="N628">
        <v>265720</v>
      </c>
      <c r="O628" s="12">
        <v>44556359</v>
      </c>
      <c r="P628" s="10">
        <v>56146032</v>
      </c>
      <c r="Q628">
        <v>17</v>
      </c>
      <c r="R628" t="s">
        <v>27</v>
      </c>
    </row>
    <row r="629" spans="2:18">
      <c r="B629">
        <v>2805</v>
      </c>
      <c r="C629" t="s">
        <v>17</v>
      </c>
      <c r="D629">
        <v>34</v>
      </c>
      <c r="E629" t="s">
        <v>50</v>
      </c>
      <c r="F629">
        <v>851111</v>
      </c>
      <c r="G629">
        <v>365</v>
      </c>
      <c r="H629">
        <v>0</v>
      </c>
      <c r="I629">
        <v>1190</v>
      </c>
      <c r="J629">
        <v>12413580</v>
      </c>
      <c r="K629">
        <v>1</v>
      </c>
      <c r="L629">
        <v>54642</v>
      </c>
      <c r="M629">
        <v>19944186</v>
      </c>
      <c r="N629">
        <v>265720</v>
      </c>
      <c r="O629" s="12">
        <v>44496519</v>
      </c>
      <c r="P629" s="10">
        <v>56206128</v>
      </c>
      <c r="Q629">
        <v>15</v>
      </c>
      <c r="R629" t="s">
        <v>23</v>
      </c>
    </row>
    <row r="630" spans="2:18">
      <c r="B630">
        <v>2790</v>
      </c>
      <c r="C630" t="s">
        <v>17</v>
      </c>
      <c r="D630">
        <v>34</v>
      </c>
      <c r="E630" t="s">
        <v>50</v>
      </c>
      <c r="F630">
        <v>511111</v>
      </c>
      <c r="G630">
        <v>365</v>
      </c>
      <c r="H630">
        <v>0</v>
      </c>
      <c r="I630">
        <v>1210</v>
      </c>
      <c r="J630">
        <v>12350739</v>
      </c>
      <c r="K630">
        <v>1</v>
      </c>
      <c r="L630">
        <v>53466</v>
      </c>
      <c r="M630">
        <v>19515234</v>
      </c>
      <c r="N630">
        <v>170820</v>
      </c>
      <c r="O630" s="12">
        <v>49540639</v>
      </c>
      <c r="P630" s="10">
        <v>62365989</v>
      </c>
      <c r="Q630">
        <v>17</v>
      </c>
      <c r="R630" t="s">
        <v>27</v>
      </c>
    </row>
    <row r="631" spans="2:18">
      <c r="B631">
        <v>2812</v>
      </c>
      <c r="C631" t="s">
        <v>21</v>
      </c>
      <c r="D631">
        <v>34</v>
      </c>
      <c r="E631" t="s">
        <v>50</v>
      </c>
      <c r="F631">
        <v>851121</v>
      </c>
      <c r="G631">
        <v>365</v>
      </c>
      <c r="H631">
        <v>0</v>
      </c>
      <c r="I631">
        <v>1140</v>
      </c>
      <c r="J631">
        <v>9311353</v>
      </c>
      <c r="K631">
        <v>1</v>
      </c>
      <c r="L631">
        <v>42784</v>
      </c>
      <c r="M631">
        <v>15616160</v>
      </c>
      <c r="N631">
        <v>455520</v>
      </c>
      <c r="O631" s="12">
        <v>29947232</v>
      </c>
      <c r="P631" s="10">
        <v>36065160</v>
      </c>
      <c r="Q631">
        <v>6</v>
      </c>
      <c r="R631" t="s">
        <v>20</v>
      </c>
    </row>
    <row r="632" spans="2:18">
      <c r="B632">
        <v>2813</v>
      </c>
      <c r="C632" t="s">
        <v>21</v>
      </c>
      <c r="D632">
        <v>34</v>
      </c>
      <c r="E632" t="s">
        <v>50</v>
      </c>
      <c r="F632">
        <v>851111</v>
      </c>
      <c r="G632">
        <v>365</v>
      </c>
      <c r="H632">
        <v>0</v>
      </c>
      <c r="I632">
        <v>1175</v>
      </c>
      <c r="J632">
        <v>9597226</v>
      </c>
      <c r="K632">
        <v>1</v>
      </c>
      <c r="L632">
        <v>42784</v>
      </c>
      <c r="M632">
        <v>15616160</v>
      </c>
      <c r="N632">
        <v>455520</v>
      </c>
      <c r="O632" s="12">
        <v>28891571</v>
      </c>
      <c r="P632" s="10">
        <v>35075250</v>
      </c>
      <c r="Q632">
        <v>6</v>
      </c>
      <c r="R632" t="s">
        <v>19</v>
      </c>
    </row>
    <row r="633" spans="2:18">
      <c r="B633">
        <v>2762</v>
      </c>
      <c r="C633" t="s">
        <v>21</v>
      </c>
      <c r="D633">
        <v>34</v>
      </c>
      <c r="E633" t="s">
        <v>50</v>
      </c>
      <c r="F633">
        <v>611111</v>
      </c>
      <c r="G633">
        <v>365</v>
      </c>
      <c r="H633">
        <v>0</v>
      </c>
      <c r="I633">
        <v>900</v>
      </c>
      <c r="J633">
        <v>8348074</v>
      </c>
      <c r="K633">
        <v>1</v>
      </c>
      <c r="L633">
        <v>47738</v>
      </c>
      <c r="M633">
        <v>17424370</v>
      </c>
      <c r="N633">
        <v>265720</v>
      </c>
      <c r="O633" s="12">
        <v>30212363</v>
      </c>
      <c r="P633" s="10">
        <v>36480974</v>
      </c>
      <c r="Q633">
        <v>6</v>
      </c>
      <c r="R633" t="s">
        <v>19</v>
      </c>
    </row>
    <row r="634" spans="2:18">
      <c r="B634">
        <v>2750</v>
      </c>
      <c r="C634" t="s">
        <v>21</v>
      </c>
      <c r="D634">
        <v>34</v>
      </c>
      <c r="E634" t="s">
        <v>50</v>
      </c>
      <c r="F634">
        <v>851111</v>
      </c>
      <c r="G634">
        <v>365</v>
      </c>
      <c r="H634">
        <v>0</v>
      </c>
      <c r="I634">
        <v>1130</v>
      </c>
      <c r="J634">
        <v>9470753</v>
      </c>
      <c r="K634">
        <v>1</v>
      </c>
      <c r="L634">
        <v>42784</v>
      </c>
      <c r="M634">
        <v>16059944</v>
      </c>
      <c r="N634">
        <v>455520</v>
      </c>
      <c r="O634" s="12">
        <v>29208882</v>
      </c>
      <c r="P634" s="10">
        <v>35465546</v>
      </c>
      <c r="Q634">
        <v>6</v>
      </c>
      <c r="R634" t="s">
        <v>20</v>
      </c>
    </row>
    <row r="635" spans="2:18">
      <c r="B635">
        <v>3408</v>
      </c>
      <c r="C635" t="s">
        <v>21</v>
      </c>
      <c r="E635" t="s">
        <v>50</v>
      </c>
      <c r="F635">
        <v>851111</v>
      </c>
      <c r="G635">
        <v>365</v>
      </c>
      <c r="H635">
        <v>0</v>
      </c>
      <c r="I635">
        <v>1150</v>
      </c>
      <c r="J635">
        <v>9393029</v>
      </c>
      <c r="K635">
        <v>1</v>
      </c>
      <c r="L635">
        <v>42784</v>
      </c>
      <c r="M635">
        <v>15616160</v>
      </c>
      <c r="N635">
        <v>455520</v>
      </c>
      <c r="O635" s="12">
        <v>28687374</v>
      </c>
      <c r="P635" s="10">
        <v>34824087</v>
      </c>
      <c r="Q635">
        <v>5</v>
      </c>
      <c r="R635" t="s">
        <v>19</v>
      </c>
    </row>
    <row r="636" spans="2:18">
      <c r="B636">
        <v>2773</v>
      </c>
      <c r="C636" t="s">
        <v>17</v>
      </c>
      <c r="D636">
        <v>34</v>
      </c>
      <c r="E636" t="s">
        <v>50</v>
      </c>
      <c r="F636">
        <v>611711</v>
      </c>
      <c r="G636">
        <v>0</v>
      </c>
      <c r="H636">
        <v>365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 s="12">
        <v>0</v>
      </c>
      <c r="P636" s="10">
        <v>1583940</v>
      </c>
      <c r="Q636">
        <v>12</v>
      </c>
      <c r="R636" t="s">
        <v>25</v>
      </c>
    </row>
    <row r="637" spans="2:18">
      <c r="B637">
        <v>2817</v>
      </c>
      <c r="C637" t="s">
        <v>17</v>
      </c>
      <c r="D637">
        <v>34</v>
      </c>
      <c r="E637" t="s">
        <v>50</v>
      </c>
      <c r="F637">
        <v>511161</v>
      </c>
      <c r="G637">
        <v>124</v>
      </c>
      <c r="H637">
        <v>241</v>
      </c>
      <c r="I637">
        <v>480</v>
      </c>
      <c r="J637">
        <v>5271144</v>
      </c>
      <c r="K637">
        <v>0</v>
      </c>
      <c r="L637">
        <v>0</v>
      </c>
      <c r="M637">
        <v>7132776</v>
      </c>
      <c r="N637">
        <v>180544</v>
      </c>
      <c r="O637" s="12">
        <v>17716466</v>
      </c>
      <c r="P637" s="10">
        <v>22550978</v>
      </c>
      <c r="Q637">
        <v>14</v>
      </c>
      <c r="R637" t="s">
        <v>25</v>
      </c>
    </row>
    <row r="638" spans="2:18">
      <c r="B638">
        <v>2819</v>
      </c>
      <c r="C638" t="s">
        <v>17</v>
      </c>
      <c r="D638">
        <v>34</v>
      </c>
      <c r="E638" t="s">
        <v>50</v>
      </c>
      <c r="F638">
        <v>851141</v>
      </c>
      <c r="G638">
        <v>124</v>
      </c>
      <c r="H638">
        <v>241</v>
      </c>
      <c r="I638">
        <v>480</v>
      </c>
      <c r="J638">
        <v>5383600</v>
      </c>
      <c r="K638">
        <v>0</v>
      </c>
      <c r="L638">
        <v>0</v>
      </c>
      <c r="M638">
        <v>7284952</v>
      </c>
      <c r="N638">
        <v>58032</v>
      </c>
      <c r="O638" s="12">
        <v>18910754</v>
      </c>
      <c r="P638" s="10">
        <v>23969298</v>
      </c>
      <c r="Q638">
        <v>13</v>
      </c>
      <c r="R638" t="s">
        <v>25</v>
      </c>
    </row>
    <row r="639" spans="2:18">
      <c r="B639">
        <v>2811</v>
      </c>
      <c r="C639" t="s">
        <v>17</v>
      </c>
      <c r="D639">
        <v>34</v>
      </c>
      <c r="E639" t="s">
        <v>50</v>
      </c>
      <c r="F639">
        <v>511111</v>
      </c>
      <c r="G639">
        <v>276</v>
      </c>
      <c r="H639">
        <v>89</v>
      </c>
      <c r="I639">
        <v>1020</v>
      </c>
      <c r="J639">
        <v>10824501</v>
      </c>
      <c r="K639">
        <v>0</v>
      </c>
      <c r="L639">
        <v>0</v>
      </c>
      <c r="M639">
        <v>15342288</v>
      </c>
      <c r="N639">
        <v>200928</v>
      </c>
      <c r="O639" s="12">
        <v>38378731</v>
      </c>
      <c r="P639" s="10">
        <v>48828871</v>
      </c>
      <c r="Q639">
        <v>17</v>
      </c>
      <c r="R639" t="s">
        <v>27</v>
      </c>
    </row>
    <row r="640" spans="2:18">
      <c r="B640">
        <v>2794</v>
      </c>
      <c r="C640" t="s">
        <v>17</v>
      </c>
      <c r="D640">
        <v>34</v>
      </c>
      <c r="E640" t="s">
        <v>50</v>
      </c>
      <c r="F640">
        <v>611711</v>
      </c>
      <c r="G640">
        <v>306</v>
      </c>
      <c r="H640">
        <v>59</v>
      </c>
      <c r="I640">
        <v>1140</v>
      </c>
      <c r="J640">
        <v>12322049</v>
      </c>
      <c r="K640">
        <v>0</v>
      </c>
      <c r="L640">
        <v>0</v>
      </c>
      <c r="M640">
        <v>17324988</v>
      </c>
      <c r="N640">
        <v>445536</v>
      </c>
      <c r="O640" s="12">
        <v>40163543</v>
      </c>
      <c r="P640" s="10">
        <v>50923951</v>
      </c>
      <c r="Q640">
        <v>15</v>
      </c>
      <c r="R640" t="s">
        <v>23</v>
      </c>
    </row>
    <row r="641" spans="2:18">
      <c r="B641">
        <v>2767</v>
      </c>
      <c r="C641" t="s">
        <v>17</v>
      </c>
      <c r="D641">
        <v>34</v>
      </c>
      <c r="E641" t="s">
        <v>50</v>
      </c>
      <c r="F641">
        <v>511131</v>
      </c>
      <c r="G641">
        <v>306</v>
      </c>
      <c r="H641">
        <v>59</v>
      </c>
      <c r="I641">
        <v>980</v>
      </c>
      <c r="J641">
        <v>11283378</v>
      </c>
      <c r="K641">
        <v>0</v>
      </c>
      <c r="L641">
        <v>0</v>
      </c>
      <c r="M641">
        <v>18454740</v>
      </c>
      <c r="N641">
        <v>175032</v>
      </c>
      <c r="O641" s="12">
        <v>42065571</v>
      </c>
      <c r="P641" s="10">
        <v>53094711</v>
      </c>
      <c r="Q641">
        <v>4</v>
      </c>
      <c r="R641" t="s">
        <v>20</v>
      </c>
    </row>
    <row r="642" spans="2:18">
      <c r="B642">
        <v>2796</v>
      </c>
      <c r="C642" t="s">
        <v>17</v>
      </c>
      <c r="D642">
        <v>34</v>
      </c>
      <c r="E642" t="s">
        <v>50</v>
      </c>
      <c r="F642">
        <v>811311</v>
      </c>
      <c r="G642">
        <v>319</v>
      </c>
      <c r="H642">
        <v>46</v>
      </c>
      <c r="I642">
        <v>835</v>
      </c>
      <c r="J642">
        <v>8942468</v>
      </c>
      <c r="K642">
        <v>0</v>
      </c>
      <c r="L642">
        <v>0</v>
      </c>
      <c r="M642">
        <v>17895136</v>
      </c>
      <c r="N642">
        <v>232232</v>
      </c>
      <c r="O642" s="12">
        <v>37788581</v>
      </c>
      <c r="P642" s="10">
        <v>50640746</v>
      </c>
      <c r="Q642">
        <v>17</v>
      </c>
      <c r="R642" t="s">
        <v>27</v>
      </c>
    </row>
    <row r="643" spans="2:18">
      <c r="B643">
        <v>2756</v>
      </c>
      <c r="C643" t="s">
        <v>17</v>
      </c>
      <c r="D643">
        <v>34</v>
      </c>
      <c r="E643" t="s">
        <v>50</v>
      </c>
      <c r="F643">
        <v>511111</v>
      </c>
      <c r="G643">
        <v>365</v>
      </c>
      <c r="H643">
        <v>0</v>
      </c>
      <c r="I643">
        <v>1340</v>
      </c>
      <c r="J643">
        <v>12844936</v>
      </c>
      <c r="K643">
        <v>0</v>
      </c>
      <c r="L643">
        <v>0</v>
      </c>
      <c r="M643">
        <v>18327087</v>
      </c>
      <c r="N643">
        <v>588380</v>
      </c>
      <c r="O643" s="12">
        <v>44319199</v>
      </c>
      <c r="P643" s="10">
        <v>56241427</v>
      </c>
      <c r="Q643">
        <v>13</v>
      </c>
      <c r="R643" t="s">
        <v>25</v>
      </c>
    </row>
    <row r="644" spans="2:18">
      <c r="B644">
        <v>2771</v>
      </c>
      <c r="C644" t="s">
        <v>17</v>
      </c>
      <c r="D644">
        <v>34</v>
      </c>
      <c r="E644" t="s">
        <v>50</v>
      </c>
      <c r="F644">
        <v>511111</v>
      </c>
      <c r="G644">
        <v>365</v>
      </c>
      <c r="H644">
        <v>0</v>
      </c>
      <c r="I644">
        <v>1340</v>
      </c>
      <c r="J644">
        <v>13794740</v>
      </c>
      <c r="K644">
        <v>0</v>
      </c>
      <c r="L644">
        <v>0</v>
      </c>
      <c r="M644">
        <v>19682260</v>
      </c>
      <c r="N644">
        <v>588380</v>
      </c>
      <c r="O644" s="12">
        <v>47509668</v>
      </c>
      <c r="P644" s="10">
        <v>60254253</v>
      </c>
      <c r="Q644">
        <v>27</v>
      </c>
      <c r="R644" t="s">
        <v>28</v>
      </c>
    </row>
    <row r="645" spans="2:18">
      <c r="B645">
        <v>2776</v>
      </c>
      <c r="C645" t="s">
        <v>17</v>
      </c>
      <c r="D645">
        <v>34</v>
      </c>
      <c r="E645" t="s">
        <v>50</v>
      </c>
      <c r="F645">
        <v>511111</v>
      </c>
      <c r="G645">
        <v>365</v>
      </c>
      <c r="H645">
        <v>0</v>
      </c>
      <c r="I645">
        <v>1340</v>
      </c>
      <c r="J645">
        <v>13220069</v>
      </c>
      <c r="K645">
        <v>0</v>
      </c>
      <c r="L645">
        <v>0</v>
      </c>
      <c r="M645">
        <v>18862326</v>
      </c>
      <c r="N645">
        <v>588380</v>
      </c>
      <c r="O645" s="12">
        <v>46249997</v>
      </c>
      <c r="P645" s="10">
        <v>58498642</v>
      </c>
      <c r="Q645">
        <v>15</v>
      </c>
      <c r="R645" t="s">
        <v>23</v>
      </c>
    </row>
    <row r="646" spans="2:18">
      <c r="B646">
        <v>2801</v>
      </c>
      <c r="C646" t="s">
        <v>17</v>
      </c>
      <c r="D646">
        <v>34</v>
      </c>
      <c r="E646" t="s">
        <v>50</v>
      </c>
      <c r="F646">
        <v>511111</v>
      </c>
      <c r="G646">
        <v>365</v>
      </c>
      <c r="H646">
        <v>0</v>
      </c>
      <c r="I646">
        <v>1340</v>
      </c>
      <c r="J646">
        <v>13459515</v>
      </c>
      <c r="K646">
        <v>0</v>
      </c>
      <c r="L646">
        <v>0</v>
      </c>
      <c r="M646">
        <v>19203966</v>
      </c>
      <c r="N646">
        <v>588380</v>
      </c>
      <c r="O646" s="12">
        <v>46907955</v>
      </c>
      <c r="P646" s="10">
        <v>59458903</v>
      </c>
      <c r="Q646">
        <v>15</v>
      </c>
      <c r="R646" t="s">
        <v>23</v>
      </c>
    </row>
    <row r="647" spans="2:18">
      <c r="B647">
        <v>2827</v>
      </c>
      <c r="C647" t="s">
        <v>17</v>
      </c>
      <c r="D647">
        <v>34</v>
      </c>
      <c r="E647" t="s">
        <v>50</v>
      </c>
      <c r="F647">
        <v>511151</v>
      </c>
      <c r="G647">
        <v>365</v>
      </c>
      <c r="H647">
        <v>0</v>
      </c>
      <c r="I647">
        <v>1340</v>
      </c>
      <c r="J647">
        <v>13393001</v>
      </c>
      <c r="K647">
        <v>0</v>
      </c>
      <c r="L647">
        <v>0</v>
      </c>
      <c r="M647">
        <v>19109066</v>
      </c>
      <c r="N647">
        <v>588380</v>
      </c>
      <c r="O647" s="12">
        <v>46725185</v>
      </c>
      <c r="P647" s="10">
        <v>59555493</v>
      </c>
      <c r="Q647">
        <v>17</v>
      </c>
      <c r="R647" t="s">
        <v>27</v>
      </c>
    </row>
    <row r="648" spans="2:18">
      <c r="B648">
        <v>2781</v>
      </c>
      <c r="C648" t="s">
        <v>17</v>
      </c>
      <c r="D648">
        <v>34</v>
      </c>
      <c r="E648" t="s">
        <v>50</v>
      </c>
      <c r="F648">
        <v>611711</v>
      </c>
      <c r="G648">
        <v>365</v>
      </c>
      <c r="H648">
        <v>0</v>
      </c>
      <c r="I648">
        <v>1320</v>
      </c>
      <c r="J648">
        <v>13164281</v>
      </c>
      <c r="K648">
        <v>0</v>
      </c>
      <c r="L648">
        <v>0</v>
      </c>
      <c r="M648">
        <v>19067307</v>
      </c>
      <c r="N648">
        <v>531440</v>
      </c>
      <c r="O648" s="12">
        <v>44357871</v>
      </c>
      <c r="P648" s="10">
        <v>56289778</v>
      </c>
      <c r="Q648">
        <v>15</v>
      </c>
      <c r="R648" t="s">
        <v>23</v>
      </c>
    </row>
    <row r="649" spans="2:18">
      <c r="B649">
        <v>2760</v>
      </c>
      <c r="C649" t="s">
        <v>17</v>
      </c>
      <c r="D649">
        <v>34</v>
      </c>
      <c r="E649" t="s">
        <v>50</v>
      </c>
      <c r="F649">
        <v>511121</v>
      </c>
      <c r="G649">
        <v>365</v>
      </c>
      <c r="H649">
        <v>0</v>
      </c>
      <c r="I649">
        <v>1150</v>
      </c>
      <c r="J649">
        <v>13071735</v>
      </c>
      <c r="K649">
        <v>0</v>
      </c>
      <c r="L649">
        <v>0</v>
      </c>
      <c r="M649">
        <v>21732100</v>
      </c>
      <c r="N649">
        <v>322660</v>
      </c>
      <c r="O649" s="12">
        <v>53906144</v>
      </c>
      <c r="P649" s="10">
        <v>67961070</v>
      </c>
      <c r="Q649">
        <v>22</v>
      </c>
      <c r="R649" t="s">
        <v>26</v>
      </c>
    </row>
    <row r="650" spans="2:18">
      <c r="B650">
        <v>2757</v>
      </c>
      <c r="C650" t="s">
        <v>17</v>
      </c>
      <c r="D650">
        <v>34</v>
      </c>
      <c r="E650" t="s">
        <v>50</v>
      </c>
      <c r="F650">
        <v>511161</v>
      </c>
      <c r="G650">
        <v>365</v>
      </c>
      <c r="H650">
        <v>0</v>
      </c>
      <c r="I650">
        <v>1320</v>
      </c>
      <c r="J650">
        <v>14382948</v>
      </c>
      <c r="K650">
        <v>0</v>
      </c>
      <c r="L650">
        <v>0</v>
      </c>
      <c r="M650">
        <v>20832447</v>
      </c>
      <c r="N650">
        <v>531440</v>
      </c>
      <c r="O650" s="12">
        <v>47649678</v>
      </c>
      <c r="P650" s="10">
        <v>60521562</v>
      </c>
      <c r="Q650">
        <v>30</v>
      </c>
      <c r="R650" t="s">
        <v>28</v>
      </c>
    </row>
    <row r="651" spans="2:18">
      <c r="B651">
        <v>2820</v>
      </c>
      <c r="C651" t="s">
        <v>17</v>
      </c>
      <c r="D651">
        <v>34</v>
      </c>
      <c r="E651" t="s">
        <v>50</v>
      </c>
      <c r="F651">
        <v>511161</v>
      </c>
      <c r="G651">
        <v>365</v>
      </c>
      <c r="H651">
        <v>0</v>
      </c>
      <c r="I651">
        <v>1330</v>
      </c>
      <c r="J651">
        <v>13485825</v>
      </c>
      <c r="K651">
        <v>0</v>
      </c>
      <c r="L651">
        <v>0</v>
      </c>
      <c r="M651">
        <v>19386173</v>
      </c>
      <c r="N651">
        <v>531440</v>
      </c>
      <c r="O651" s="12">
        <v>44877148</v>
      </c>
      <c r="P651" s="10">
        <v>56999696</v>
      </c>
      <c r="Q651">
        <v>19</v>
      </c>
      <c r="R651" t="s">
        <v>27</v>
      </c>
    </row>
    <row r="652" spans="2:18">
      <c r="B652">
        <v>2788</v>
      </c>
      <c r="C652" t="s">
        <v>17</v>
      </c>
      <c r="D652">
        <v>34</v>
      </c>
      <c r="E652" t="s">
        <v>50</v>
      </c>
      <c r="F652">
        <v>511161</v>
      </c>
      <c r="G652">
        <v>365</v>
      </c>
      <c r="H652">
        <v>0</v>
      </c>
      <c r="I652">
        <v>1320</v>
      </c>
      <c r="J652">
        <v>13096140</v>
      </c>
      <c r="K652">
        <v>0</v>
      </c>
      <c r="L652">
        <v>0</v>
      </c>
      <c r="M652">
        <v>18968613</v>
      </c>
      <c r="N652">
        <v>531440</v>
      </c>
      <c r="O652" s="12">
        <v>43941974</v>
      </c>
      <c r="P652" s="10">
        <v>55883965</v>
      </c>
      <c r="Q652">
        <v>15</v>
      </c>
      <c r="R652" t="s">
        <v>23</v>
      </c>
    </row>
    <row r="653" spans="2:18">
      <c r="B653">
        <v>2758</v>
      </c>
      <c r="C653" t="s">
        <v>17</v>
      </c>
      <c r="D653">
        <v>34</v>
      </c>
      <c r="E653" t="s">
        <v>50</v>
      </c>
      <c r="F653">
        <v>511161</v>
      </c>
      <c r="G653">
        <v>365</v>
      </c>
      <c r="H653">
        <v>0</v>
      </c>
      <c r="I653">
        <v>1080</v>
      </c>
      <c r="J653">
        <v>11324004</v>
      </c>
      <c r="K653">
        <v>0</v>
      </c>
      <c r="L653">
        <v>0</v>
      </c>
      <c r="M653">
        <v>20046674</v>
      </c>
      <c r="N653">
        <v>531440</v>
      </c>
      <c r="O653" s="12">
        <v>42469641</v>
      </c>
      <c r="P653" s="10">
        <v>54136057</v>
      </c>
      <c r="Q653">
        <v>28</v>
      </c>
      <c r="R653" t="s">
        <v>28</v>
      </c>
    </row>
    <row r="654" spans="2:18">
      <c r="B654">
        <v>2792</v>
      </c>
      <c r="C654" t="s">
        <v>17</v>
      </c>
      <c r="D654">
        <v>34</v>
      </c>
      <c r="E654" t="s">
        <v>50</v>
      </c>
      <c r="F654">
        <v>281888</v>
      </c>
      <c r="G654">
        <v>365</v>
      </c>
      <c r="H654">
        <v>0</v>
      </c>
      <c r="I654">
        <v>1320</v>
      </c>
      <c r="J654">
        <v>13363459</v>
      </c>
      <c r="K654">
        <v>0</v>
      </c>
      <c r="L654">
        <v>0</v>
      </c>
      <c r="M654">
        <v>19355806</v>
      </c>
      <c r="N654">
        <v>531440</v>
      </c>
      <c r="O654" s="12">
        <v>44719856</v>
      </c>
      <c r="P654" s="10">
        <v>56811103</v>
      </c>
      <c r="Q654">
        <v>17</v>
      </c>
      <c r="R654" t="s">
        <v>27</v>
      </c>
    </row>
    <row r="655" spans="2:18">
      <c r="B655">
        <v>2791</v>
      </c>
      <c r="C655" t="s">
        <v>17</v>
      </c>
      <c r="D655">
        <v>34</v>
      </c>
      <c r="E655" t="s">
        <v>50</v>
      </c>
      <c r="F655">
        <v>281888</v>
      </c>
      <c r="G655">
        <v>365</v>
      </c>
      <c r="H655">
        <v>0</v>
      </c>
      <c r="I655">
        <v>1320</v>
      </c>
      <c r="J655">
        <v>13421117</v>
      </c>
      <c r="K655">
        <v>0</v>
      </c>
      <c r="L655">
        <v>0</v>
      </c>
      <c r="M655">
        <v>19439314</v>
      </c>
      <c r="N655">
        <v>531440</v>
      </c>
      <c r="O655" s="12">
        <v>44873551</v>
      </c>
      <c r="P655" s="10">
        <v>56934175</v>
      </c>
      <c r="Q655">
        <v>19</v>
      </c>
      <c r="R655" t="s">
        <v>27</v>
      </c>
    </row>
    <row r="656" spans="2:18">
      <c r="B656">
        <v>2761</v>
      </c>
      <c r="C656" t="s">
        <v>17</v>
      </c>
      <c r="D656">
        <v>34</v>
      </c>
      <c r="E656" t="s">
        <v>50</v>
      </c>
      <c r="F656">
        <v>611711</v>
      </c>
      <c r="G656">
        <v>365</v>
      </c>
      <c r="H656">
        <v>0</v>
      </c>
      <c r="I656">
        <v>1350</v>
      </c>
      <c r="J656">
        <v>13841396</v>
      </c>
      <c r="K656">
        <v>0</v>
      </c>
      <c r="L656">
        <v>0</v>
      </c>
      <c r="M656">
        <v>19602546</v>
      </c>
      <c r="N656">
        <v>531440</v>
      </c>
      <c r="O656" s="12">
        <v>47271158</v>
      </c>
      <c r="P656" s="10">
        <v>59985198</v>
      </c>
      <c r="Q656">
        <v>17</v>
      </c>
      <c r="R656" t="s">
        <v>27</v>
      </c>
    </row>
    <row r="657" spans="2:18">
      <c r="B657">
        <v>2759</v>
      </c>
      <c r="C657" t="s">
        <v>17</v>
      </c>
      <c r="D657">
        <v>34</v>
      </c>
      <c r="E657" t="s">
        <v>50</v>
      </c>
      <c r="F657">
        <v>281888</v>
      </c>
      <c r="G657">
        <v>365</v>
      </c>
      <c r="H657">
        <v>0</v>
      </c>
      <c r="I657">
        <v>1320</v>
      </c>
      <c r="J657">
        <v>14178528</v>
      </c>
      <c r="K657">
        <v>0</v>
      </c>
      <c r="L657">
        <v>0</v>
      </c>
      <c r="M657">
        <v>20536360</v>
      </c>
      <c r="N657">
        <v>531440</v>
      </c>
      <c r="O657" s="12">
        <v>47151021</v>
      </c>
      <c r="P657" s="10">
        <v>59918386</v>
      </c>
      <c r="Q657">
        <v>24</v>
      </c>
      <c r="R657" t="s">
        <v>26</v>
      </c>
    </row>
    <row r="658" spans="2:18">
      <c r="B658">
        <v>2786</v>
      </c>
      <c r="C658" t="s">
        <v>17</v>
      </c>
      <c r="D658">
        <v>34</v>
      </c>
      <c r="E658" t="s">
        <v>50</v>
      </c>
      <c r="F658">
        <v>511111</v>
      </c>
      <c r="G658">
        <v>365</v>
      </c>
      <c r="H658">
        <v>0</v>
      </c>
      <c r="I658">
        <v>1340</v>
      </c>
      <c r="J658">
        <v>13121627</v>
      </c>
      <c r="K658">
        <v>0</v>
      </c>
      <c r="L658">
        <v>0</v>
      </c>
      <c r="M658">
        <v>18721873</v>
      </c>
      <c r="N658">
        <v>588380</v>
      </c>
      <c r="O658" s="12">
        <v>45979497</v>
      </c>
      <c r="P658" s="10">
        <v>58209588</v>
      </c>
      <c r="Q658">
        <v>13</v>
      </c>
      <c r="R658" t="s">
        <v>25</v>
      </c>
    </row>
    <row r="659" spans="2:18">
      <c r="B659">
        <v>2782</v>
      </c>
      <c r="C659" t="s">
        <v>17</v>
      </c>
      <c r="D659">
        <v>34</v>
      </c>
      <c r="E659" t="s">
        <v>50</v>
      </c>
      <c r="F659">
        <v>611711</v>
      </c>
      <c r="G659">
        <v>365</v>
      </c>
      <c r="H659">
        <v>0</v>
      </c>
      <c r="I659">
        <v>1330</v>
      </c>
      <c r="J659">
        <v>13179502</v>
      </c>
      <c r="K659">
        <v>0</v>
      </c>
      <c r="L659">
        <v>0</v>
      </c>
      <c r="M659">
        <v>18945834</v>
      </c>
      <c r="N659">
        <v>455520</v>
      </c>
      <c r="O659" s="12">
        <v>43857934</v>
      </c>
      <c r="P659" s="10">
        <v>55871961</v>
      </c>
      <c r="Q659">
        <v>17</v>
      </c>
      <c r="R659" t="s">
        <v>27</v>
      </c>
    </row>
    <row r="660" spans="2:18">
      <c r="B660">
        <v>2802</v>
      </c>
      <c r="C660" t="s">
        <v>17</v>
      </c>
      <c r="D660">
        <v>34</v>
      </c>
      <c r="E660" t="s">
        <v>50</v>
      </c>
      <c r="F660">
        <v>851141</v>
      </c>
      <c r="G660">
        <v>365</v>
      </c>
      <c r="H660">
        <v>0</v>
      </c>
      <c r="I660">
        <v>1180</v>
      </c>
      <c r="J660">
        <v>11866465</v>
      </c>
      <c r="K660">
        <v>0</v>
      </c>
      <c r="L660">
        <v>0</v>
      </c>
      <c r="M660">
        <v>19226740</v>
      </c>
      <c r="N660">
        <v>170820</v>
      </c>
      <c r="O660" s="12">
        <v>42531058</v>
      </c>
      <c r="P660" s="10">
        <v>53763225</v>
      </c>
      <c r="Q660">
        <v>15</v>
      </c>
      <c r="R660" t="s">
        <v>23</v>
      </c>
    </row>
    <row r="661" spans="2:18">
      <c r="B661">
        <v>2770</v>
      </c>
      <c r="C661" t="s">
        <v>17</v>
      </c>
      <c r="D661">
        <v>34</v>
      </c>
      <c r="E661" t="s">
        <v>50</v>
      </c>
      <c r="F661">
        <v>511111</v>
      </c>
      <c r="G661">
        <v>365</v>
      </c>
      <c r="H661">
        <v>0</v>
      </c>
      <c r="I661">
        <v>1340</v>
      </c>
      <c r="J661">
        <v>13986293</v>
      </c>
      <c r="K661">
        <v>0</v>
      </c>
      <c r="L661">
        <v>0</v>
      </c>
      <c r="M661">
        <v>19955573</v>
      </c>
      <c r="N661">
        <v>588380</v>
      </c>
      <c r="O661" s="12">
        <v>48420736</v>
      </c>
      <c r="P661" s="10">
        <v>61418462</v>
      </c>
      <c r="Q661">
        <v>28</v>
      </c>
      <c r="R661" t="s">
        <v>28</v>
      </c>
    </row>
    <row r="662" spans="2:18">
      <c r="B662">
        <v>2744</v>
      </c>
      <c r="C662" t="s">
        <v>17</v>
      </c>
      <c r="D662">
        <v>34</v>
      </c>
      <c r="E662" t="s">
        <v>50</v>
      </c>
      <c r="F662">
        <v>611111</v>
      </c>
      <c r="G662">
        <v>365</v>
      </c>
      <c r="H662">
        <v>0</v>
      </c>
      <c r="I662">
        <v>1090</v>
      </c>
      <c r="J662">
        <v>11959068</v>
      </c>
      <c r="K662">
        <v>0</v>
      </c>
      <c r="L662">
        <v>0</v>
      </c>
      <c r="M662">
        <v>20976694</v>
      </c>
      <c r="N662">
        <v>265720</v>
      </c>
      <c r="O662" s="12">
        <v>44835208</v>
      </c>
      <c r="P662" s="10">
        <v>56918776</v>
      </c>
      <c r="Q662">
        <v>29</v>
      </c>
      <c r="R662" t="s">
        <v>28</v>
      </c>
    </row>
    <row r="663" spans="2:18">
      <c r="B663">
        <v>2745</v>
      </c>
      <c r="C663" t="s">
        <v>17</v>
      </c>
      <c r="D663">
        <v>34</v>
      </c>
      <c r="E663" t="s">
        <v>50</v>
      </c>
      <c r="F663">
        <v>511161</v>
      </c>
      <c r="G663">
        <v>365</v>
      </c>
      <c r="H663">
        <v>0</v>
      </c>
      <c r="I663">
        <v>1330</v>
      </c>
      <c r="J663">
        <v>14980612</v>
      </c>
      <c r="K663">
        <v>0</v>
      </c>
      <c r="L663">
        <v>0</v>
      </c>
      <c r="M663">
        <v>21532886</v>
      </c>
      <c r="N663">
        <v>322660</v>
      </c>
      <c r="O663" s="12">
        <v>53952367</v>
      </c>
      <c r="P663" s="10">
        <v>68105392</v>
      </c>
      <c r="Q663">
        <v>15</v>
      </c>
      <c r="R663" t="s">
        <v>23</v>
      </c>
    </row>
    <row r="664" spans="2:18">
      <c r="B664">
        <v>2816</v>
      </c>
      <c r="C664" t="s">
        <v>17</v>
      </c>
      <c r="D664">
        <v>34</v>
      </c>
      <c r="E664" t="s">
        <v>50</v>
      </c>
      <c r="F664">
        <v>851141</v>
      </c>
      <c r="G664">
        <v>365</v>
      </c>
      <c r="H664">
        <v>0</v>
      </c>
      <c r="I664">
        <v>1310</v>
      </c>
      <c r="J664">
        <v>13061945</v>
      </c>
      <c r="K664">
        <v>0</v>
      </c>
      <c r="L664">
        <v>0</v>
      </c>
      <c r="M664">
        <v>19063513</v>
      </c>
      <c r="N664">
        <v>512460</v>
      </c>
      <c r="O664" s="12">
        <v>39235332</v>
      </c>
      <c r="P664" s="10">
        <v>50225340</v>
      </c>
      <c r="Q664">
        <v>14</v>
      </c>
      <c r="R664" t="s">
        <v>25</v>
      </c>
    </row>
    <row r="665" spans="2:18">
      <c r="B665">
        <v>2804</v>
      </c>
      <c r="C665" t="s">
        <v>17</v>
      </c>
      <c r="D665">
        <v>34</v>
      </c>
      <c r="E665" t="s">
        <v>50</v>
      </c>
      <c r="F665">
        <v>511121</v>
      </c>
      <c r="G665">
        <v>365</v>
      </c>
      <c r="H665">
        <v>0</v>
      </c>
      <c r="I665">
        <v>1150</v>
      </c>
      <c r="J665">
        <v>12048827</v>
      </c>
      <c r="K665">
        <v>0</v>
      </c>
      <c r="L665">
        <v>0</v>
      </c>
      <c r="M665">
        <v>20031493</v>
      </c>
      <c r="N665">
        <v>265720</v>
      </c>
      <c r="O665" s="12">
        <v>47622567</v>
      </c>
      <c r="P665" s="10">
        <v>60051251</v>
      </c>
      <c r="Q665">
        <v>17</v>
      </c>
      <c r="R665" t="s">
        <v>27</v>
      </c>
    </row>
    <row r="666" spans="2:18">
      <c r="B666">
        <v>2815</v>
      </c>
      <c r="C666" t="s">
        <v>17</v>
      </c>
      <c r="D666">
        <v>34</v>
      </c>
      <c r="E666" t="s">
        <v>50</v>
      </c>
      <c r="F666">
        <v>511121</v>
      </c>
      <c r="G666">
        <v>365</v>
      </c>
      <c r="H666">
        <v>0</v>
      </c>
      <c r="I666">
        <v>1150</v>
      </c>
      <c r="J666">
        <v>11859319</v>
      </c>
      <c r="K666">
        <v>0</v>
      </c>
      <c r="L666">
        <v>0</v>
      </c>
      <c r="M666">
        <v>19716426</v>
      </c>
      <c r="N666">
        <v>265720</v>
      </c>
      <c r="O666" s="12">
        <v>46965962</v>
      </c>
      <c r="P666" s="10">
        <v>59356678</v>
      </c>
      <c r="Q666">
        <v>15</v>
      </c>
      <c r="R666" t="s">
        <v>23</v>
      </c>
    </row>
    <row r="667" spans="2:18">
      <c r="B667">
        <v>2803</v>
      </c>
      <c r="C667" t="s">
        <v>17</v>
      </c>
      <c r="D667">
        <v>34</v>
      </c>
      <c r="E667" t="s">
        <v>50</v>
      </c>
      <c r="F667">
        <v>811111</v>
      </c>
      <c r="G667">
        <v>365</v>
      </c>
      <c r="H667">
        <v>0</v>
      </c>
      <c r="I667">
        <v>915</v>
      </c>
      <c r="J667">
        <v>8950835</v>
      </c>
      <c r="K667">
        <v>0</v>
      </c>
      <c r="L667">
        <v>0</v>
      </c>
      <c r="M667">
        <v>18702893</v>
      </c>
      <c r="N667">
        <v>265720</v>
      </c>
      <c r="O667" s="12">
        <v>40087663</v>
      </c>
      <c r="P667" s="10">
        <v>50778547</v>
      </c>
      <c r="Q667">
        <v>13</v>
      </c>
      <c r="R667" t="s">
        <v>25</v>
      </c>
    </row>
    <row r="668" spans="2:18">
      <c r="B668">
        <v>2778</v>
      </c>
      <c r="C668" t="s">
        <v>17</v>
      </c>
      <c r="D668">
        <v>34</v>
      </c>
      <c r="E668" t="s">
        <v>50</v>
      </c>
      <c r="F668">
        <v>511111</v>
      </c>
      <c r="G668">
        <v>365</v>
      </c>
      <c r="H668">
        <v>0</v>
      </c>
      <c r="I668">
        <v>1180</v>
      </c>
      <c r="J668">
        <v>11062874</v>
      </c>
      <c r="K668">
        <v>0</v>
      </c>
      <c r="L668">
        <v>0</v>
      </c>
      <c r="M668">
        <v>17924713</v>
      </c>
      <c r="N668">
        <v>588380</v>
      </c>
      <c r="O668" s="12">
        <v>37821830</v>
      </c>
      <c r="P668" s="10">
        <v>48318545</v>
      </c>
      <c r="Q668">
        <v>7</v>
      </c>
      <c r="R668" t="s">
        <v>20</v>
      </c>
    </row>
    <row r="669" spans="2:18">
      <c r="B669">
        <v>2600</v>
      </c>
      <c r="C669" t="s">
        <v>17</v>
      </c>
      <c r="D669">
        <v>34</v>
      </c>
      <c r="E669" t="s">
        <v>50</v>
      </c>
      <c r="F669">
        <v>811311</v>
      </c>
      <c r="G669">
        <v>365</v>
      </c>
      <c r="H669">
        <v>0</v>
      </c>
      <c r="I669">
        <v>1160</v>
      </c>
      <c r="J669">
        <v>10863852</v>
      </c>
      <c r="K669">
        <v>0</v>
      </c>
      <c r="L669">
        <v>0</v>
      </c>
      <c r="M669">
        <v>17905733</v>
      </c>
      <c r="N669">
        <v>265720</v>
      </c>
      <c r="O669" s="12">
        <v>39473291</v>
      </c>
      <c r="P669" s="10">
        <v>50079612</v>
      </c>
      <c r="Q669">
        <v>8</v>
      </c>
      <c r="R669" t="s">
        <v>19</v>
      </c>
    </row>
    <row r="670" spans="2:18">
      <c r="B670">
        <v>2822</v>
      </c>
      <c r="C670" t="s">
        <v>17</v>
      </c>
      <c r="D670">
        <v>34</v>
      </c>
      <c r="E670" t="s">
        <v>50</v>
      </c>
      <c r="F670">
        <v>811211</v>
      </c>
      <c r="G670">
        <v>365</v>
      </c>
      <c r="H670">
        <v>0</v>
      </c>
      <c r="I670">
        <v>1190</v>
      </c>
      <c r="J670">
        <v>10925282</v>
      </c>
      <c r="K670">
        <v>0</v>
      </c>
      <c r="L670">
        <v>0</v>
      </c>
      <c r="M670">
        <v>17551874</v>
      </c>
      <c r="N670">
        <v>455520</v>
      </c>
      <c r="O670" s="12">
        <v>40845396</v>
      </c>
      <c r="P670" s="10">
        <v>51900192</v>
      </c>
      <c r="Q670">
        <v>14</v>
      </c>
      <c r="R670" t="s">
        <v>25</v>
      </c>
    </row>
    <row r="671" spans="2:18">
      <c r="B671">
        <v>2798</v>
      </c>
      <c r="C671" t="s">
        <v>21</v>
      </c>
      <c r="D671">
        <v>34</v>
      </c>
      <c r="E671" t="s">
        <v>50</v>
      </c>
      <c r="F671">
        <v>611711</v>
      </c>
      <c r="G671">
        <v>365</v>
      </c>
      <c r="H671">
        <v>0</v>
      </c>
      <c r="I671">
        <v>1320</v>
      </c>
      <c r="J671">
        <v>10781568</v>
      </c>
      <c r="K671">
        <v>0</v>
      </c>
      <c r="L671">
        <v>0</v>
      </c>
      <c r="M671">
        <v>15616160</v>
      </c>
      <c r="N671">
        <v>531440</v>
      </c>
      <c r="O671" s="12">
        <v>34871332</v>
      </c>
      <c r="P671" s="10">
        <v>41883630</v>
      </c>
      <c r="Q671">
        <v>6</v>
      </c>
      <c r="R671" t="s">
        <v>19</v>
      </c>
    </row>
    <row r="672" spans="2:18">
      <c r="B672">
        <v>2789</v>
      </c>
      <c r="C672" t="s">
        <v>21</v>
      </c>
      <c r="E672" t="s">
        <v>50</v>
      </c>
      <c r="F672">
        <v>611711</v>
      </c>
      <c r="G672">
        <v>365</v>
      </c>
      <c r="H672">
        <v>0</v>
      </c>
      <c r="I672">
        <v>1320</v>
      </c>
      <c r="J672">
        <v>10781568</v>
      </c>
      <c r="K672">
        <v>0</v>
      </c>
      <c r="L672">
        <v>0</v>
      </c>
      <c r="M672">
        <v>15616160</v>
      </c>
      <c r="N672">
        <v>531440</v>
      </c>
      <c r="O672" s="12">
        <v>35094317</v>
      </c>
      <c r="P672" s="10">
        <v>42157902</v>
      </c>
      <c r="Q672">
        <v>6</v>
      </c>
      <c r="R672" t="s">
        <v>19</v>
      </c>
    </row>
    <row r="673" spans="2:18">
      <c r="B673">
        <v>2766</v>
      </c>
      <c r="C673" t="s">
        <v>21</v>
      </c>
      <c r="D673">
        <v>34</v>
      </c>
      <c r="E673" t="s">
        <v>50</v>
      </c>
      <c r="F673">
        <v>851131</v>
      </c>
      <c r="G673">
        <v>365</v>
      </c>
      <c r="H673">
        <v>0</v>
      </c>
      <c r="I673">
        <v>1080</v>
      </c>
      <c r="J673">
        <v>8821281</v>
      </c>
      <c r="K673">
        <v>0</v>
      </c>
      <c r="L673">
        <v>0</v>
      </c>
      <c r="M673">
        <v>15616160</v>
      </c>
      <c r="N673">
        <v>265720</v>
      </c>
      <c r="O673" s="12">
        <v>27319826</v>
      </c>
      <c r="P673" s="10">
        <v>33281386</v>
      </c>
      <c r="Q673">
        <v>4</v>
      </c>
      <c r="R673" t="s">
        <v>19</v>
      </c>
    </row>
    <row r="674" spans="2:18">
      <c r="B674">
        <v>2734</v>
      </c>
      <c r="C674" t="s">
        <v>17</v>
      </c>
      <c r="D674">
        <v>22</v>
      </c>
      <c r="E674" t="s">
        <v>51</v>
      </c>
      <c r="F674">
        <v>611411</v>
      </c>
      <c r="G674">
        <v>365</v>
      </c>
      <c r="H674">
        <v>0</v>
      </c>
      <c r="I674">
        <v>1155</v>
      </c>
      <c r="J674">
        <v>11563239</v>
      </c>
      <c r="K674">
        <v>49</v>
      </c>
      <c r="L674">
        <v>2560740</v>
      </c>
      <c r="M674">
        <v>19074900</v>
      </c>
      <c r="N674">
        <v>322660</v>
      </c>
      <c r="O674" s="12">
        <v>45957930</v>
      </c>
      <c r="P674" s="10">
        <v>57687644</v>
      </c>
      <c r="Q674">
        <v>13</v>
      </c>
      <c r="R674" t="s">
        <v>25</v>
      </c>
    </row>
    <row r="675" spans="2:18">
      <c r="B675">
        <v>2733</v>
      </c>
      <c r="C675" t="s">
        <v>17</v>
      </c>
      <c r="D675">
        <v>22</v>
      </c>
      <c r="E675" t="s">
        <v>51</v>
      </c>
      <c r="F675">
        <v>811111</v>
      </c>
      <c r="G675">
        <v>365</v>
      </c>
      <c r="H675">
        <v>0</v>
      </c>
      <c r="I675">
        <v>1305</v>
      </c>
      <c r="J675">
        <v>16283557</v>
      </c>
      <c r="K675">
        <v>48</v>
      </c>
      <c r="L675">
        <v>3132480</v>
      </c>
      <c r="M675">
        <v>23819900</v>
      </c>
      <c r="N675">
        <v>227760</v>
      </c>
      <c r="O675" s="12">
        <v>58627259</v>
      </c>
      <c r="P675" s="10">
        <v>73616222</v>
      </c>
      <c r="Q675">
        <v>8</v>
      </c>
      <c r="R675" t="s">
        <v>19</v>
      </c>
    </row>
    <row r="676" spans="2:18">
      <c r="B676">
        <v>2738</v>
      </c>
      <c r="C676" t="s">
        <v>17</v>
      </c>
      <c r="D676">
        <v>22</v>
      </c>
      <c r="E676" t="s">
        <v>51</v>
      </c>
      <c r="F676">
        <v>811111</v>
      </c>
      <c r="G676">
        <v>365</v>
      </c>
      <c r="H676">
        <v>0</v>
      </c>
      <c r="I676">
        <v>1435</v>
      </c>
      <c r="J676">
        <v>19707417</v>
      </c>
      <c r="K676">
        <v>44</v>
      </c>
      <c r="L676">
        <v>3165219</v>
      </c>
      <c r="M676">
        <v>26256933</v>
      </c>
      <c r="N676">
        <v>303680</v>
      </c>
      <c r="O676" s="12">
        <v>66154353</v>
      </c>
      <c r="P676" s="10">
        <v>82738727</v>
      </c>
      <c r="Q676">
        <v>10</v>
      </c>
      <c r="R676" t="s">
        <v>23</v>
      </c>
    </row>
    <row r="677" spans="2:18">
      <c r="B677">
        <v>2559</v>
      </c>
      <c r="C677" t="s">
        <v>17</v>
      </c>
      <c r="D677">
        <v>22</v>
      </c>
      <c r="E677" t="s">
        <v>51</v>
      </c>
      <c r="F677">
        <v>811111</v>
      </c>
      <c r="G677">
        <v>365</v>
      </c>
      <c r="H677">
        <v>0</v>
      </c>
      <c r="I677">
        <v>1185</v>
      </c>
      <c r="J677">
        <v>14897848</v>
      </c>
      <c r="K677">
        <v>17</v>
      </c>
      <c r="L677">
        <v>1110764</v>
      </c>
      <c r="M677">
        <v>23874033</v>
      </c>
      <c r="N677">
        <v>227760</v>
      </c>
      <c r="O677" s="12">
        <v>50941638</v>
      </c>
      <c r="P677" s="10">
        <v>64211430</v>
      </c>
      <c r="Q677">
        <v>9</v>
      </c>
      <c r="R677" t="s">
        <v>19</v>
      </c>
    </row>
    <row r="678" spans="2:18">
      <c r="B678">
        <v>2741</v>
      </c>
      <c r="C678" t="s">
        <v>17</v>
      </c>
      <c r="D678">
        <v>22</v>
      </c>
      <c r="E678" t="s">
        <v>51</v>
      </c>
      <c r="F678">
        <v>811111</v>
      </c>
      <c r="G678">
        <v>365</v>
      </c>
      <c r="H678">
        <v>0</v>
      </c>
      <c r="I678">
        <v>1180</v>
      </c>
      <c r="J678">
        <v>12166988</v>
      </c>
      <c r="K678">
        <v>10</v>
      </c>
      <c r="L678">
        <v>537369</v>
      </c>
      <c r="M678">
        <v>19613933</v>
      </c>
      <c r="N678">
        <v>208780</v>
      </c>
      <c r="O678" s="12">
        <v>42270399</v>
      </c>
      <c r="P678" s="10">
        <v>53907712</v>
      </c>
      <c r="Q678">
        <v>12</v>
      </c>
      <c r="R678" t="s">
        <v>25</v>
      </c>
    </row>
    <row r="679" spans="2:18">
      <c r="B679">
        <v>2737</v>
      </c>
      <c r="C679" t="s">
        <v>21</v>
      </c>
      <c r="D679">
        <v>22</v>
      </c>
      <c r="E679" t="s">
        <v>51</v>
      </c>
      <c r="F679">
        <v>511161</v>
      </c>
      <c r="G679">
        <v>93</v>
      </c>
      <c r="H679">
        <v>0</v>
      </c>
      <c r="I679">
        <v>200</v>
      </c>
      <c r="J679">
        <v>1633570</v>
      </c>
      <c r="K679">
        <v>8</v>
      </c>
      <c r="L679">
        <v>342272</v>
      </c>
      <c r="M679">
        <v>3978912</v>
      </c>
      <c r="N679">
        <v>116064</v>
      </c>
      <c r="O679" s="12">
        <v>6383298</v>
      </c>
      <c r="P679" s="10">
        <v>7772733</v>
      </c>
      <c r="Q679">
        <v>5</v>
      </c>
      <c r="R679" t="s">
        <v>19</v>
      </c>
    </row>
    <row r="680" spans="2:18">
      <c r="B680">
        <v>3277</v>
      </c>
      <c r="C680" t="s">
        <v>17</v>
      </c>
      <c r="D680">
        <v>22</v>
      </c>
      <c r="E680" t="s">
        <v>51</v>
      </c>
      <c r="F680">
        <v>851141</v>
      </c>
      <c r="G680">
        <v>183</v>
      </c>
      <c r="H680">
        <v>89</v>
      </c>
      <c r="I680">
        <v>440</v>
      </c>
      <c r="J680">
        <v>4463131</v>
      </c>
      <c r="K680">
        <v>5</v>
      </c>
      <c r="L680">
        <v>261296</v>
      </c>
      <c r="M680">
        <v>9787215</v>
      </c>
      <c r="N680">
        <v>123864</v>
      </c>
      <c r="O680" s="12">
        <v>18476163</v>
      </c>
      <c r="P680" s="10">
        <v>23761929</v>
      </c>
      <c r="Q680">
        <v>4</v>
      </c>
      <c r="R680" t="s">
        <v>19</v>
      </c>
    </row>
    <row r="681" spans="2:18">
      <c r="B681">
        <v>2735</v>
      </c>
      <c r="C681" t="s">
        <v>17</v>
      </c>
      <c r="D681">
        <v>22</v>
      </c>
      <c r="E681" t="s">
        <v>51</v>
      </c>
      <c r="F681">
        <v>851111</v>
      </c>
      <c r="G681">
        <v>295</v>
      </c>
      <c r="H681">
        <v>70</v>
      </c>
      <c r="I681">
        <v>960</v>
      </c>
      <c r="J681">
        <v>10257010</v>
      </c>
      <c r="K681">
        <v>5</v>
      </c>
      <c r="L681">
        <v>278670</v>
      </c>
      <c r="M681">
        <v>16441412</v>
      </c>
      <c r="N681">
        <v>214760</v>
      </c>
      <c r="O681" s="12">
        <v>36189858</v>
      </c>
      <c r="P681" s="10">
        <v>46430194</v>
      </c>
      <c r="Q681">
        <v>19</v>
      </c>
      <c r="R681" t="s">
        <v>27</v>
      </c>
    </row>
    <row r="682" spans="2:18">
      <c r="B682">
        <v>2736</v>
      </c>
      <c r="C682" t="s">
        <v>17</v>
      </c>
      <c r="D682">
        <v>22</v>
      </c>
      <c r="E682" t="s">
        <v>51</v>
      </c>
      <c r="F682">
        <v>511161</v>
      </c>
      <c r="G682">
        <v>365</v>
      </c>
      <c r="H682">
        <v>0</v>
      </c>
      <c r="I682">
        <v>1331</v>
      </c>
      <c r="J682">
        <v>14185278</v>
      </c>
      <c r="K682">
        <v>3</v>
      </c>
      <c r="L682">
        <v>164705</v>
      </c>
      <c r="M682">
        <v>20039086</v>
      </c>
      <c r="N682">
        <v>531440</v>
      </c>
      <c r="O682" s="12">
        <v>44966272</v>
      </c>
      <c r="P682" s="10">
        <v>57215529</v>
      </c>
      <c r="Q682">
        <v>24</v>
      </c>
      <c r="R682" t="s">
        <v>26</v>
      </c>
    </row>
    <row r="683" spans="2:18">
      <c r="B683">
        <v>2731</v>
      </c>
      <c r="C683" t="s">
        <v>17</v>
      </c>
      <c r="D683">
        <v>22</v>
      </c>
      <c r="E683" t="s">
        <v>51</v>
      </c>
      <c r="F683">
        <v>611711</v>
      </c>
      <c r="G683">
        <v>365</v>
      </c>
      <c r="H683">
        <v>0</v>
      </c>
      <c r="I683">
        <v>1271</v>
      </c>
      <c r="J683">
        <v>13479365</v>
      </c>
      <c r="K683">
        <v>0</v>
      </c>
      <c r="L683">
        <v>0</v>
      </c>
      <c r="M683">
        <v>19925206</v>
      </c>
      <c r="N683">
        <v>531440</v>
      </c>
      <c r="O683" s="12">
        <v>43663340</v>
      </c>
      <c r="P683" s="10">
        <v>55904523</v>
      </c>
      <c r="Q683">
        <v>23</v>
      </c>
      <c r="R683" t="s">
        <v>26</v>
      </c>
    </row>
    <row r="684" spans="2:18">
      <c r="B684">
        <v>2740</v>
      </c>
      <c r="C684" t="s">
        <v>17</v>
      </c>
      <c r="D684">
        <v>22</v>
      </c>
      <c r="E684" t="s">
        <v>51</v>
      </c>
      <c r="F684">
        <v>851121</v>
      </c>
      <c r="G684">
        <v>365</v>
      </c>
      <c r="H684">
        <v>0</v>
      </c>
      <c r="I684">
        <v>1319</v>
      </c>
      <c r="J684">
        <v>13376337</v>
      </c>
      <c r="K684">
        <v>0</v>
      </c>
      <c r="L684">
        <v>0</v>
      </c>
      <c r="M684">
        <v>19048327</v>
      </c>
      <c r="N684">
        <v>531440</v>
      </c>
      <c r="O684" s="12">
        <v>42627389</v>
      </c>
      <c r="P684" s="10">
        <v>54333785</v>
      </c>
      <c r="Q684">
        <v>14</v>
      </c>
      <c r="R684" t="s">
        <v>25</v>
      </c>
    </row>
    <row r="685" spans="2:18">
      <c r="B685">
        <v>2730</v>
      </c>
      <c r="C685" t="s">
        <v>17</v>
      </c>
      <c r="D685">
        <v>22</v>
      </c>
      <c r="E685" t="s">
        <v>51</v>
      </c>
      <c r="F685">
        <v>611411</v>
      </c>
      <c r="G685">
        <v>365</v>
      </c>
      <c r="H685">
        <v>0</v>
      </c>
      <c r="I685">
        <v>1154</v>
      </c>
      <c r="J685">
        <v>12305659</v>
      </c>
      <c r="K685">
        <v>0</v>
      </c>
      <c r="L685">
        <v>0</v>
      </c>
      <c r="M685">
        <v>19651893</v>
      </c>
      <c r="N685">
        <v>531440</v>
      </c>
      <c r="O685" s="12">
        <v>43201241</v>
      </c>
      <c r="P685" s="10">
        <v>54941571</v>
      </c>
      <c r="Q685">
        <v>22</v>
      </c>
      <c r="R685" t="s">
        <v>26</v>
      </c>
    </row>
    <row r="686" spans="2:18">
      <c r="B686">
        <v>2739</v>
      </c>
      <c r="C686" t="s">
        <v>17</v>
      </c>
      <c r="D686">
        <v>22</v>
      </c>
      <c r="E686" t="s">
        <v>51</v>
      </c>
      <c r="F686">
        <v>811211</v>
      </c>
      <c r="G686">
        <v>365</v>
      </c>
      <c r="H686">
        <v>0</v>
      </c>
      <c r="I686">
        <v>910</v>
      </c>
      <c r="J686">
        <v>9281826</v>
      </c>
      <c r="K686">
        <v>0</v>
      </c>
      <c r="L686">
        <v>0</v>
      </c>
      <c r="M686">
        <v>19040734</v>
      </c>
      <c r="N686">
        <v>455520</v>
      </c>
      <c r="O686" s="12">
        <v>39669285</v>
      </c>
      <c r="P686" s="10">
        <v>50742239</v>
      </c>
      <c r="Q686">
        <v>16</v>
      </c>
      <c r="R686" t="s">
        <v>27</v>
      </c>
    </row>
    <row r="687" spans="2:18">
      <c r="B687">
        <v>2732</v>
      </c>
      <c r="C687" t="s">
        <v>17</v>
      </c>
      <c r="D687">
        <v>22</v>
      </c>
      <c r="E687" t="s">
        <v>51</v>
      </c>
      <c r="F687">
        <v>851111</v>
      </c>
      <c r="G687">
        <v>365</v>
      </c>
      <c r="H687">
        <v>0</v>
      </c>
      <c r="I687">
        <v>1139</v>
      </c>
      <c r="J687">
        <v>11862401</v>
      </c>
      <c r="K687">
        <v>0</v>
      </c>
      <c r="L687">
        <v>0</v>
      </c>
      <c r="M687">
        <v>19249514</v>
      </c>
      <c r="N687">
        <v>265720</v>
      </c>
      <c r="O687" s="12">
        <v>39894901</v>
      </c>
      <c r="P687" s="10">
        <v>51318945</v>
      </c>
      <c r="Q687">
        <v>23</v>
      </c>
      <c r="R687" t="s">
        <v>26</v>
      </c>
    </row>
    <row r="688" spans="2:18">
      <c r="B688">
        <v>2742</v>
      </c>
      <c r="C688" t="s">
        <v>17</v>
      </c>
      <c r="D688">
        <v>22</v>
      </c>
      <c r="E688" t="s">
        <v>51</v>
      </c>
      <c r="F688">
        <v>511111</v>
      </c>
      <c r="G688">
        <v>365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18557084</v>
      </c>
      <c r="N688">
        <v>265720</v>
      </c>
      <c r="O688" s="12">
        <v>29080917</v>
      </c>
      <c r="P688" s="10">
        <v>40803183</v>
      </c>
      <c r="Q688">
        <v>10</v>
      </c>
      <c r="R688" t="s">
        <v>23</v>
      </c>
    </row>
    <row r="689" spans="2:18">
      <c r="B689">
        <v>2743</v>
      </c>
      <c r="C689" t="s">
        <v>17</v>
      </c>
      <c r="D689">
        <v>22</v>
      </c>
      <c r="E689" t="s">
        <v>51</v>
      </c>
      <c r="F689">
        <v>851141</v>
      </c>
      <c r="G689">
        <v>365</v>
      </c>
      <c r="H689">
        <v>0</v>
      </c>
      <c r="I689">
        <v>890</v>
      </c>
      <c r="J689">
        <v>9146276</v>
      </c>
      <c r="K689">
        <v>0</v>
      </c>
      <c r="L689">
        <v>0</v>
      </c>
      <c r="M689">
        <v>19648094</v>
      </c>
      <c r="N689">
        <v>265720</v>
      </c>
      <c r="O689" s="12">
        <v>40257485</v>
      </c>
      <c r="P689" s="10">
        <v>51279443</v>
      </c>
      <c r="Q689">
        <v>17</v>
      </c>
      <c r="R689" t="s">
        <v>27</v>
      </c>
    </row>
    <row r="690" spans="2:18">
      <c r="B690">
        <v>2724</v>
      </c>
      <c r="C690" t="s">
        <v>17</v>
      </c>
      <c r="D690">
        <v>61</v>
      </c>
      <c r="E690" t="s">
        <v>52</v>
      </c>
      <c r="F690">
        <v>511161</v>
      </c>
      <c r="G690">
        <v>365</v>
      </c>
      <c r="H690">
        <v>0</v>
      </c>
      <c r="I690">
        <v>905</v>
      </c>
      <c r="J690">
        <v>10283383</v>
      </c>
      <c r="K690">
        <v>27</v>
      </c>
      <c r="L690">
        <v>1606675</v>
      </c>
      <c r="M690">
        <v>21727222</v>
      </c>
      <c r="N690">
        <v>322660</v>
      </c>
      <c r="O690" s="12">
        <v>47515569</v>
      </c>
      <c r="P690" s="10">
        <v>59797930</v>
      </c>
      <c r="Q690">
        <v>17</v>
      </c>
      <c r="R690" t="s">
        <v>27</v>
      </c>
    </row>
    <row r="691" spans="2:18">
      <c r="B691">
        <v>2729</v>
      </c>
      <c r="C691" t="s">
        <v>17</v>
      </c>
      <c r="D691">
        <v>61</v>
      </c>
      <c r="E691" t="s">
        <v>52</v>
      </c>
      <c r="F691">
        <v>811111</v>
      </c>
      <c r="G691">
        <v>365</v>
      </c>
      <c r="H691">
        <v>0</v>
      </c>
      <c r="I691">
        <v>1260</v>
      </c>
      <c r="J691">
        <v>13916802</v>
      </c>
      <c r="K691">
        <v>15</v>
      </c>
      <c r="L691">
        <v>867828</v>
      </c>
      <c r="M691">
        <v>21117147</v>
      </c>
      <c r="N691">
        <v>303680</v>
      </c>
      <c r="O691" s="12">
        <v>50619526</v>
      </c>
      <c r="P691" s="10">
        <v>63936295</v>
      </c>
      <c r="Q691">
        <v>9</v>
      </c>
      <c r="R691" t="s">
        <v>19</v>
      </c>
    </row>
    <row r="692" spans="2:18">
      <c r="B692">
        <v>2723</v>
      </c>
      <c r="C692" t="s">
        <v>17</v>
      </c>
      <c r="D692">
        <v>61</v>
      </c>
      <c r="E692" t="s">
        <v>52</v>
      </c>
      <c r="F692">
        <v>851111</v>
      </c>
      <c r="G692">
        <v>365</v>
      </c>
      <c r="H692">
        <v>0</v>
      </c>
      <c r="I692">
        <v>830</v>
      </c>
      <c r="J692">
        <v>7720540</v>
      </c>
      <c r="K692">
        <v>13</v>
      </c>
      <c r="L692">
        <v>633412</v>
      </c>
      <c r="M692">
        <v>17784260</v>
      </c>
      <c r="N692">
        <v>265720</v>
      </c>
      <c r="O692" s="12">
        <v>33274851</v>
      </c>
      <c r="P692" s="10">
        <v>42712678</v>
      </c>
      <c r="Q692">
        <v>5</v>
      </c>
      <c r="R692" t="s">
        <v>19</v>
      </c>
    </row>
    <row r="693" spans="2:18">
      <c r="B693">
        <v>2728</v>
      </c>
      <c r="C693" t="s">
        <v>17</v>
      </c>
      <c r="D693">
        <v>61</v>
      </c>
      <c r="E693" t="s">
        <v>52</v>
      </c>
      <c r="F693">
        <v>511161</v>
      </c>
      <c r="G693">
        <v>365</v>
      </c>
      <c r="H693">
        <v>0</v>
      </c>
      <c r="I693">
        <v>835</v>
      </c>
      <c r="J693">
        <v>8304194</v>
      </c>
      <c r="K693">
        <v>7</v>
      </c>
      <c r="L693">
        <v>364658</v>
      </c>
      <c r="M693">
        <v>19014166</v>
      </c>
      <c r="N693">
        <v>531440</v>
      </c>
      <c r="O693" s="12">
        <v>37030118</v>
      </c>
      <c r="P693" s="10">
        <v>50201578</v>
      </c>
      <c r="Q693">
        <v>26</v>
      </c>
      <c r="R693" t="s">
        <v>28</v>
      </c>
    </row>
    <row r="694" spans="2:18">
      <c r="B694">
        <v>2725</v>
      </c>
      <c r="C694" t="s">
        <v>17</v>
      </c>
      <c r="D694">
        <v>61</v>
      </c>
      <c r="E694" t="s">
        <v>52</v>
      </c>
      <c r="F694">
        <v>511161</v>
      </c>
      <c r="G694">
        <v>365</v>
      </c>
      <c r="H694">
        <v>0</v>
      </c>
      <c r="I694">
        <v>1000</v>
      </c>
      <c r="J694">
        <v>9516285</v>
      </c>
      <c r="K694">
        <v>6</v>
      </c>
      <c r="L694">
        <v>299082</v>
      </c>
      <c r="M694">
        <v>18194227</v>
      </c>
      <c r="N694">
        <v>531440</v>
      </c>
      <c r="O694" s="12">
        <v>37356694</v>
      </c>
      <c r="P694" s="10">
        <v>47445259</v>
      </c>
      <c r="Q694">
        <v>10</v>
      </c>
      <c r="R694" t="s">
        <v>23</v>
      </c>
    </row>
    <row r="695" spans="2:18">
      <c r="B695">
        <v>2727</v>
      </c>
      <c r="C695" t="s">
        <v>17</v>
      </c>
      <c r="D695">
        <v>61</v>
      </c>
      <c r="E695" t="s">
        <v>52</v>
      </c>
      <c r="F695">
        <v>511111</v>
      </c>
      <c r="G695">
        <v>365</v>
      </c>
      <c r="H695">
        <v>0</v>
      </c>
      <c r="I695">
        <v>625</v>
      </c>
      <c r="J695">
        <v>6266593</v>
      </c>
      <c r="K695">
        <v>2</v>
      </c>
      <c r="L695">
        <v>105040</v>
      </c>
      <c r="M695">
        <v>19169800</v>
      </c>
      <c r="N695">
        <v>588380</v>
      </c>
      <c r="O695" s="12">
        <v>39103525</v>
      </c>
      <c r="P695" s="10">
        <v>49903809</v>
      </c>
      <c r="Q695">
        <v>26</v>
      </c>
      <c r="R695" t="s">
        <v>28</v>
      </c>
    </row>
    <row r="696" spans="2:18">
      <c r="B696">
        <v>2726</v>
      </c>
      <c r="C696" t="s">
        <v>17</v>
      </c>
      <c r="D696">
        <v>61</v>
      </c>
      <c r="E696" t="s">
        <v>52</v>
      </c>
      <c r="F696">
        <v>511111</v>
      </c>
      <c r="G696">
        <v>365</v>
      </c>
      <c r="H696">
        <v>0</v>
      </c>
      <c r="I696">
        <v>615</v>
      </c>
      <c r="J696">
        <v>6166327</v>
      </c>
      <c r="K696">
        <v>0</v>
      </c>
      <c r="L696">
        <v>0</v>
      </c>
      <c r="M696">
        <v>19169800</v>
      </c>
      <c r="N696">
        <v>588380</v>
      </c>
      <c r="O696" s="12">
        <v>38898219</v>
      </c>
      <c r="P696" s="10">
        <v>49535378</v>
      </c>
      <c r="Q696">
        <v>26</v>
      </c>
      <c r="R696" t="s">
        <v>28</v>
      </c>
    </row>
    <row r="697" spans="2:18">
      <c r="B697">
        <v>3173</v>
      </c>
      <c r="C697" t="s">
        <v>21</v>
      </c>
      <c r="D697">
        <v>58</v>
      </c>
      <c r="E697" t="s">
        <v>53</v>
      </c>
      <c r="F697">
        <v>611211</v>
      </c>
      <c r="G697">
        <v>365</v>
      </c>
      <c r="H697">
        <v>0</v>
      </c>
      <c r="I697">
        <v>900</v>
      </c>
      <c r="J697">
        <v>7368252</v>
      </c>
      <c r="K697">
        <v>54</v>
      </c>
      <c r="L697">
        <v>2372114</v>
      </c>
      <c r="M697">
        <v>15653060</v>
      </c>
      <c r="N697">
        <v>531440</v>
      </c>
      <c r="O697" s="12">
        <v>35367021</v>
      </c>
      <c r="P697" s="10">
        <v>41026270</v>
      </c>
      <c r="Q697">
        <v>6</v>
      </c>
      <c r="R697" t="s">
        <v>19</v>
      </c>
    </row>
    <row r="698" spans="2:18">
      <c r="B698">
        <v>3227</v>
      </c>
      <c r="C698" t="s">
        <v>21</v>
      </c>
      <c r="D698">
        <v>58</v>
      </c>
      <c r="E698" t="s">
        <v>53</v>
      </c>
      <c r="F698">
        <v>851141</v>
      </c>
      <c r="G698">
        <v>276</v>
      </c>
      <c r="H698">
        <v>0</v>
      </c>
      <c r="I698">
        <v>645</v>
      </c>
      <c r="J698">
        <v>5284589</v>
      </c>
      <c r="K698">
        <v>38</v>
      </c>
      <c r="L698">
        <v>1722900</v>
      </c>
      <c r="M698">
        <v>11845284</v>
      </c>
      <c r="N698">
        <v>200928</v>
      </c>
      <c r="O698" s="12">
        <v>22109703</v>
      </c>
      <c r="P698" s="10">
        <v>26269667</v>
      </c>
      <c r="Q698">
        <v>7</v>
      </c>
      <c r="R698" t="s">
        <v>19</v>
      </c>
    </row>
    <row r="699" spans="2:18">
      <c r="B699">
        <v>3479</v>
      </c>
      <c r="C699" t="s">
        <v>17</v>
      </c>
      <c r="D699">
        <v>58</v>
      </c>
      <c r="E699" t="s">
        <v>53</v>
      </c>
      <c r="F699">
        <v>811111</v>
      </c>
      <c r="G699">
        <v>31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1624236</v>
      </c>
      <c r="N699">
        <v>2</v>
      </c>
      <c r="O699" s="12">
        <v>2195373</v>
      </c>
      <c r="P699" s="10">
        <v>2787017</v>
      </c>
      <c r="Q699">
        <v>0</v>
      </c>
      <c r="R699" t="s">
        <v>19</v>
      </c>
    </row>
    <row r="700" spans="2:18">
      <c r="B700">
        <v>2704</v>
      </c>
      <c r="C700" t="s">
        <v>17</v>
      </c>
      <c r="D700">
        <v>9</v>
      </c>
      <c r="E700" t="s">
        <v>54</v>
      </c>
      <c r="F700">
        <v>811111</v>
      </c>
      <c r="G700">
        <v>365</v>
      </c>
      <c r="H700">
        <v>0</v>
      </c>
      <c r="I700">
        <v>1080</v>
      </c>
      <c r="J700">
        <v>10532758</v>
      </c>
      <c r="K700">
        <v>82</v>
      </c>
      <c r="L700">
        <v>4188952</v>
      </c>
      <c r="M700">
        <v>18645953</v>
      </c>
      <c r="N700">
        <v>208780</v>
      </c>
      <c r="O700" s="12">
        <v>46996704</v>
      </c>
      <c r="P700" s="10">
        <v>57962153</v>
      </c>
      <c r="Q700">
        <v>13</v>
      </c>
      <c r="R700" t="s">
        <v>25</v>
      </c>
    </row>
    <row r="701" spans="2:18">
      <c r="B701">
        <v>2718</v>
      </c>
      <c r="C701" t="s">
        <v>17</v>
      </c>
      <c r="D701">
        <v>9</v>
      </c>
      <c r="E701" t="s">
        <v>54</v>
      </c>
      <c r="F701">
        <v>811111</v>
      </c>
      <c r="G701">
        <v>365</v>
      </c>
      <c r="H701">
        <v>0</v>
      </c>
      <c r="I701">
        <v>1440</v>
      </c>
      <c r="J701">
        <v>21811728</v>
      </c>
      <c r="K701">
        <v>60</v>
      </c>
      <c r="L701">
        <v>4760495</v>
      </c>
      <c r="M701">
        <v>28959686</v>
      </c>
      <c r="N701">
        <v>303680</v>
      </c>
      <c r="O701" s="12">
        <v>75346506</v>
      </c>
      <c r="P701" s="10">
        <v>99093731</v>
      </c>
      <c r="Q701">
        <v>13</v>
      </c>
      <c r="R701" t="s">
        <v>25</v>
      </c>
    </row>
    <row r="702" spans="2:18">
      <c r="B702">
        <v>2712</v>
      </c>
      <c r="C702" t="s">
        <v>17</v>
      </c>
      <c r="D702">
        <v>9</v>
      </c>
      <c r="E702" t="s">
        <v>54</v>
      </c>
      <c r="F702">
        <v>511111</v>
      </c>
      <c r="G702">
        <v>365</v>
      </c>
      <c r="H702">
        <v>0</v>
      </c>
      <c r="I702">
        <v>1350</v>
      </c>
      <c r="J702">
        <v>16253178</v>
      </c>
      <c r="K702">
        <v>60</v>
      </c>
      <c r="L702">
        <v>3517571</v>
      </c>
      <c r="M702">
        <v>21410230</v>
      </c>
      <c r="N702">
        <v>255268</v>
      </c>
      <c r="O702" s="12">
        <v>57474588</v>
      </c>
      <c r="P702" s="10">
        <v>71842852</v>
      </c>
      <c r="Q702">
        <v>13</v>
      </c>
      <c r="R702" t="s">
        <v>25</v>
      </c>
    </row>
    <row r="703" spans="2:18">
      <c r="B703">
        <v>2709</v>
      </c>
      <c r="C703" t="s">
        <v>17</v>
      </c>
      <c r="D703">
        <v>9</v>
      </c>
      <c r="E703" t="s">
        <v>54</v>
      </c>
      <c r="F703">
        <v>511111</v>
      </c>
      <c r="G703">
        <v>365</v>
      </c>
      <c r="H703">
        <v>0</v>
      </c>
      <c r="I703">
        <v>635</v>
      </c>
      <c r="J703">
        <v>6335594</v>
      </c>
      <c r="K703">
        <v>41</v>
      </c>
      <c r="L703">
        <v>2103006</v>
      </c>
      <c r="M703">
        <v>18721873</v>
      </c>
      <c r="N703">
        <v>588380</v>
      </c>
      <c r="O703" s="12">
        <v>36266046</v>
      </c>
      <c r="P703" s="10">
        <v>45677165</v>
      </c>
      <c r="Q703">
        <v>13</v>
      </c>
      <c r="R703" t="s">
        <v>25</v>
      </c>
    </row>
    <row r="704" spans="2:18">
      <c r="B704">
        <v>2706</v>
      </c>
      <c r="C704" t="s">
        <v>17</v>
      </c>
      <c r="D704">
        <v>9</v>
      </c>
      <c r="E704" t="s">
        <v>54</v>
      </c>
      <c r="F704">
        <v>611211</v>
      </c>
      <c r="G704">
        <v>365</v>
      </c>
      <c r="H704">
        <v>0</v>
      </c>
      <c r="I704">
        <v>815</v>
      </c>
      <c r="J704">
        <v>9244376</v>
      </c>
      <c r="K704">
        <v>26</v>
      </c>
      <c r="L704">
        <v>1533650</v>
      </c>
      <c r="M704">
        <v>21544693</v>
      </c>
      <c r="N704">
        <v>265720</v>
      </c>
      <c r="O704" s="12">
        <v>44927661</v>
      </c>
      <c r="P704" s="10">
        <v>59658141</v>
      </c>
      <c r="Q704">
        <v>13</v>
      </c>
      <c r="R704" t="s">
        <v>25</v>
      </c>
    </row>
    <row r="705" spans="2:18">
      <c r="B705">
        <v>2708</v>
      </c>
      <c r="C705" t="s">
        <v>17</v>
      </c>
      <c r="D705">
        <v>9</v>
      </c>
      <c r="E705" t="s">
        <v>54</v>
      </c>
      <c r="F705">
        <v>851141</v>
      </c>
      <c r="G705">
        <v>365</v>
      </c>
      <c r="H705">
        <v>0</v>
      </c>
      <c r="I705">
        <v>615</v>
      </c>
      <c r="J705">
        <v>6682514</v>
      </c>
      <c r="K705">
        <v>18</v>
      </c>
      <c r="L705">
        <v>1021176</v>
      </c>
      <c r="M705">
        <v>20707180</v>
      </c>
      <c r="N705">
        <v>265720</v>
      </c>
      <c r="O705" s="12">
        <v>40514452</v>
      </c>
      <c r="P705" s="10">
        <v>51092833</v>
      </c>
      <c r="Q705">
        <v>13</v>
      </c>
      <c r="R705" t="s">
        <v>25</v>
      </c>
    </row>
    <row r="706" spans="2:18">
      <c r="B706">
        <v>2707</v>
      </c>
      <c r="C706" t="s">
        <v>17</v>
      </c>
      <c r="D706">
        <v>9</v>
      </c>
      <c r="E706" t="s">
        <v>54</v>
      </c>
      <c r="F706">
        <v>511161</v>
      </c>
      <c r="G706">
        <v>365</v>
      </c>
      <c r="H706">
        <v>0</v>
      </c>
      <c r="I706">
        <v>930</v>
      </c>
      <c r="J706">
        <v>9313609</v>
      </c>
      <c r="K706">
        <v>3</v>
      </c>
      <c r="L706">
        <v>157373</v>
      </c>
      <c r="M706">
        <v>19147026</v>
      </c>
      <c r="N706">
        <v>531440</v>
      </c>
      <c r="O706" s="12">
        <v>39714966</v>
      </c>
      <c r="P706" s="10">
        <v>50586090</v>
      </c>
      <c r="Q706">
        <v>13</v>
      </c>
      <c r="R706" t="s">
        <v>25</v>
      </c>
    </row>
    <row r="707" spans="2:18">
      <c r="B707">
        <v>2713</v>
      </c>
      <c r="C707" t="s">
        <v>21</v>
      </c>
      <c r="D707">
        <v>9</v>
      </c>
      <c r="E707" t="s">
        <v>54</v>
      </c>
      <c r="F707">
        <v>611211</v>
      </c>
      <c r="G707">
        <v>365</v>
      </c>
      <c r="H707">
        <v>0</v>
      </c>
      <c r="I707">
        <v>970</v>
      </c>
      <c r="J707">
        <v>8167856</v>
      </c>
      <c r="K707">
        <v>2</v>
      </c>
      <c r="L707">
        <v>92784</v>
      </c>
      <c r="M707">
        <v>15616160</v>
      </c>
      <c r="N707">
        <v>265720</v>
      </c>
      <c r="O707" s="12">
        <v>29083174</v>
      </c>
      <c r="P707" s="10">
        <v>34919754</v>
      </c>
      <c r="Q707">
        <v>5</v>
      </c>
      <c r="R707" t="s">
        <v>19</v>
      </c>
    </row>
    <row r="708" spans="2:18">
      <c r="B708">
        <v>2705</v>
      </c>
      <c r="C708" t="s">
        <v>21</v>
      </c>
      <c r="D708">
        <v>9</v>
      </c>
      <c r="E708" t="s">
        <v>54</v>
      </c>
      <c r="F708">
        <v>511111</v>
      </c>
      <c r="G708">
        <v>334</v>
      </c>
      <c r="H708">
        <v>0</v>
      </c>
      <c r="I708">
        <v>1260</v>
      </c>
      <c r="J708">
        <v>10291499</v>
      </c>
      <c r="K708">
        <v>0</v>
      </c>
      <c r="L708">
        <v>0</v>
      </c>
      <c r="M708">
        <v>14289856</v>
      </c>
      <c r="N708">
        <v>486304</v>
      </c>
      <c r="O708" s="12">
        <v>32888673</v>
      </c>
      <c r="P708" s="10">
        <v>39638730</v>
      </c>
      <c r="Q708">
        <v>6</v>
      </c>
      <c r="R708" t="s">
        <v>19</v>
      </c>
    </row>
    <row r="709" spans="2:18">
      <c r="B709">
        <v>2715</v>
      </c>
      <c r="C709" t="s">
        <v>17</v>
      </c>
      <c r="E709" t="s">
        <v>54</v>
      </c>
      <c r="F709">
        <v>851111</v>
      </c>
      <c r="G709">
        <v>365</v>
      </c>
      <c r="H709">
        <v>0</v>
      </c>
      <c r="I709">
        <v>781</v>
      </c>
      <c r="J709">
        <v>8434678</v>
      </c>
      <c r="K709">
        <v>0</v>
      </c>
      <c r="L709">
        <v>0</v>
      </c>
      <c r="M709">
        <v>20376927</v>
      </c>
      <c r="N709">
        <v>265720</v>
      </c>
      <c r="O709" s="12">
        <v>40391852</v>
      </c>
      <c r="P709" s="10">
        <v>51421969</v>
      </c>
      <c r="Q709">
        <v>13</v>
      </c>
      <c r="R709" t="s">
        <v>25</v>
      </c>
    </row>
    <row r="710" spans="2:18">
      <c r="B710">
        <v>2716</v>
      </c>
      <c r="C710" t="s">
        <v>17</v>
      </c>
      <c r="D710">
        <v>9</v>
      </c>
      <c r="E710" t="s">
        <v>54</v>
      </c>
      <c r="F710">
        <v>511161</v>
      </c>
      <c r="G710">
        <v>365</v>
      </c>
      <c r="H710">
        <v>0</v>
      </c>
      <c r="I710">
        <v>1035</v>
      </c>
      <c r="J710">
        <v>11207673</v>
      </c>
      <c r="K710">
        <v>0</v>
      </c>
      <c r="L710">
        <v>0</v>
      </c>
      <c r="M710">
        <v>20703386</v>
      </c>
      <c r="N710">
        <v>531440</v>
      </c>
      <c r="O710" s="12">
        <v>43700405</v>
      </c>
      <c r="P710" s="10">
        <v>55578127</v>
      </c>
      <c r="Q710">
        <v>13</v>
      </c>
      <c r="R710" t="s">
        <v>25</v>
      </c>
    </row>
    <row r="711" spans="2:18">
      <c r="B711">
        <v>2714</v>
      </c>
      <c r="C711" t="s">
        <v>17</v>
      </c>
      <c r="D711">
        <v>9</v>
      </c>
      <c r="E711" t="s">
        <v>54</v>
      </c>
      <c r="F711">
        <v>851111</v>
      </c>
      <c r="G711">
        <v>365</v>
      </c>
      <c r="H711">
        <v>0</v>
      </c>
      <c r="I711">
        <v>825</v>
      </c>
      <c r="J711">
        <v>9150417</v>
      </c>
      <c r="K711">
        <v>0</v>
      </c>
      <c r="L711">
        <v>0</v>
      </c>
      <c r="M711">
        <v>21052614</v>
      </c>
      <c r="N711">
        <v>265720</v>
      </c>
      <c r="O711" s="12">
        <v>41587129</v>
      </c>
      <c r="P711" s="10">
        <v>56553020</v>
      </c>
      <c r="Q711">
        <v>20</v>
      </c>
      <c r="R711" t="s">
        <v>23</v>
      </c>
    </row>
    <row r="712" spans="2:18">
      <c r="B712">
        <v>2711</v>
      </c>
      <c r="C712" t="s">
        <v>17</v>
      </c>
      <c r="D712">
        <v>9</v>
      </c>
      <c r="E712" t="s">
        <v>54</v>
      </c>
      <c r="F712">
        <v>511161</v>
      </c>
      <c r="G712">
        <v>365</v>
      </c>
      <c r="H712">
        <v>0</v>
      </c>
      <c r="I712">
        <v>995</v>
      </c>
      <c r="J712">
        <v>9913197</v>
      </c>
      <c r="K712">
        <v>0</v>
      </c>
      <c r="L712">
        <v>0</v>
      </c>
      <c r="M712">
        <v>19048327</v>
      </c>
      <c r="N712">
        <v>531440</v>
      </c>
      <c r="O712" s="12">
        <v>39981797</v>
      </c>
      <c r="P712" s="10">
        <v>51011795</v>
      </c>
      <c r="Q712">
        <v>13</v>
      </c>
      <c r="R712" t="s">
        <v>25</v>
      </c>
    </row>
    <row r="713" spans="2:18">
      <c r="B713">
        <v>2717</v>
      </c>
      <c r="C713" t="s">
        <v>17</v>
      </c>
      <c r="D713">
        <v>9</v>
      </c>
      <c r="E713" t="s">
        <v>54</v>
      </c>
      <c r="F713">
        <v>511161</v>
      </c>
      <c r="G713">
        <v>365</v>
      </c>
      <c r="H713">
        <v>0</v>
      </c>
      <c r="I713">
        <v>1020</v>
      </c>
      <c r="J713">
        <v>10352635</v>
      </c>
      <c r="K713">
        <v>0</v>
      </c>
      <c r="L713">
        <v>0</v>
      </c>
      <c r="M713">
        <v>19405153</v>
      </c>
      <c r="N713">
        <v>531440</v>
      </c>
      <c r="O713" s="12">
        <v>39389015</v>
      </c>
      <c r="P713" s="10">
        <v>50314316</v>
      </c>
      <c r="Q713">
        <v>13</v>
      </c>
      <c r="R713" t="s">
        <v>25</v>
      </c>
    </row>
    <row r="714" spans="2:18">
      <c r="B714">
        <v>2719</v>
      </c>
      <c r="C714" t="s">
        <v>17</v>
      </c>
      <c r="D714">
        <v>9</v>
      </c>
      <c r="E714" t="s">
        <v>54</v>
      </c>
      <c r="F714">
        <v>811211</v>
      </c>
      <c r="G714">
        <v>365</v>
      </c>
      <c r="H714">
        <v>0</v>
      </c>
      <c r="I714">
        <v>1280</v>
      </c>
      <c r="J714">
        <v>11588704</v>
      </c>
      <c r="K714">
        <v>0</v>
      </c>
      <c r="L714">
        <v>0</v>
      </c>
      <c r="M714">
        <v>17309760</v>
      </c>
      <c r="N714">
        <v>455520</v>
      </c>
      <c r="O714" s="12">
        <v>38923335</v>
      </c>
      <c r="P714" s="10">
        <v>49801538</v>
      </c>
      <c r="Q714">
        <v>3</v>
      </c>
      <c r="R714" t="s">
        <v>19</v>
      </c>
    </row>
    <row r="715" spans="2:18">
      <c r="B715">
        <v>2710</v>
      </c>
      <c r="C715" t="s">
        <v>21</v>
      </c>
      <c r="D715">
        <v>9</v>
      </c>
      <c r="E715" t="s">
        <v>54</v>
      </c>
      <c r="F715">
        <v>811211</v>
      </c>
      <c r="G715">
        <v>365</v>
      </c>
      <c r="H715">
        <v>0</v>
      </c>
      <c r="I715">
        <v>1120</v>
      </c>
      <c r="J715">
        <v>9147996</v>
      </c>
      <c r="K715">
        <v>0</v>
      </c>
      <c r="L715">
        <v>0</v>
      </c>
      <c r="M715">
        <v>15616160</v>
      </c>
      <c r="N715">
        <v>455520</v>
      </c>
      <c r="O715" s="12">
        <v>31150855</v>
      </c>
      <c r="P715" s="10">
        <v>38039349</v>
      </c>
      <c r="Q715">
        <v>6</v>
      </c>
      <c r="R715" t="s">
        <v>19</v>
      </c>
    </row>
    <row r="716" spans="2:18">
      <c r="B716">
        <v>2702</v>
      </c>
      <c r="C716" t="s">
        <v>17</v>
      </c>
      <c r="D716">
        <v>6</v>
      </c>
      <c r="E716" t="s">
        <v>55</v>
      </c>
      <c r="F716">
        <v>611211</v>
      </c>
      <c r="G716">
        <v>365</v>
      </c>
      <c r="H716">
        <v>0</v>
      </c>
      <c r="I716">
        <v>1240</v>
      </c>
      <c r="J716">
        <v>12336897</v>
      </c>
      <c r="K716">
        <v>28</v>
      </c>
      <c r="L716">
        <v>1459203</v>
      </c>
      <c r="M716">
        <v>19021754</v>
      </c>
      <c r="N716">
        <v>474500</v>
      </c>
      <c r="O716" s="12">
        <v>43711724</v>
      </c>
      <c r="P716" s="10">
        <v>55255819</v>
      </c>
      <c r="Q716">
        <v>14</v>
      </c>
      <c r="R716" t="s">
        <v>25</v>
      </c>
    </row>
    <row r="717" spans="2:18">
      <c r="B717">
        <v>2696</v>
      </c>
      <c r="C717" t="s">
        <v>17</v>
      </c>
      <c r="D717">
        <v>6</v>
      </c>
      <c r="E717" t="s">
        <v>55</v>
      </c>
      <c r="F717">
        <v>811111</v>
      </c>
      <c r="G717">
        <v>365</v>
      </c>
      <c r="H717">
        <v>0</v>
      </c>
      <c r="I717">
        <v>1230</v>
      </c>
      <c r="J717">
        <v>12205659</v>
      </c>
      <c r="K717">
        <v>22</v>
      </c>
      <c r="L717">
        <v>1143541</v>
      </c>
      <c r="M717">
        <v>18972407</v>
      </c>
      <c r="N717">
        <v>208780</v>
      </c>
      <c r="O717" s="12">
        <v>44598572</v>
      </c>
      <c r="P717" s="10">
        <v>60074515</v>
      </c>
      <c r="Q717">
        <v>9</v>
      </c>
      <c r="R717" t="s">
        <v>19</v>
      </c>
    </row>
    <row r="718" spans="2:18">
      <c r="B718">
        <v>2699</v>
      </c>
      <c r="C718" t="s">
        <v>21</v>
      </c>
      <c r="D718">
        <v>6</v>
      </c>
      <c r="E718" t="s">
        <v>55</v>
      </c>
      <c r="F718">
        <v>811111</v>
      </c>
      <c r="G718">
        <v>306</v>
      </c>
      <c r="H718">
        <v>29</v>
      </c>
      <c r="I718">
        <v>610</v>
      </c>
      <c r="J718">
        <v>4982389</v>
      </c>
      <c r="K718">
        <v>10</v>
      </c>
      <c r="L718">
        <v>427840</v>
      </c>
      <c r="M718">
        <v>13091904</v>
      </c>
      <c r="N718">
        <v>175032</v>
      </c>
      <c r="O718" s="12">
        <v>20947599</v>
      </c>
      <c r="P718" s="10">
        <v>25379543</v>
      </c>
      <c r="Q718">
        <v>5</v>
      </c>
      <c r="R718" t="s">
        <v>19</v>
      </c>
    </row>
    <row r="719" spans="2:18">
      <c r="B719">
        <v>2697</v>
      </c>
      <c r="C719" t="s">
        <v>17</v>
      </c>
      <c r="D719">
        <v>6</v>
      </c>
      <c r="E719" t="s">
        <v>55</v>
      </c>
      <c r="F719">
        <v>851131</v>
      </c>
      <c r="G719">
        <v>365</v>
      </c>
      <c r="H719">
        <v>0</v>
      </c>
      <c r="I719">
        <v>805</v>
      </c>
      <c r="J719">
        <v>9054318</v>
      </c>
      <c r="K719">
        <v>8</v>
      </c>
      <c r="L719">
        <v>471328</v>
      </c>
      <c r="M719">
        <v>21504340</v>
      </c>
      <c r="N719">
        <v>265720</v>
      </c>
      <c r="O719" s="12">
        <v>42682678</v>
      </c>
      <c r="P719" s="10">
        <v>54147487</v>
      </c>
      <c r="Q719">
        <v>14</v>
      </c>
      <c r="R719" t="s">
        <v>25</v>
      </c>
    </row>
    <row r="720" spans="2:18">
      <c r="B720">
        <v>2698</v>
      </c>
      <c r="C720" t="s">
        <v>17</v>
      </c>
      <c r="D720">
        <v>6</v>
      </c>
      <c r="E720" t="s">
        <v>55</v>
      </c>
      <c r="F720">
        <v>811111</v>
      </c>
      <c r="G720">
        <v>365</v>
      </c>
      <c r="H720">
        <v>0</v>
      </c>
      <c r="I720">
        <v>1205</v>
      </c>
      <c r="J720">
        <v>16754489</v>
      </c>
      <c r="K720">
        <v>8</v>
      </c>
      <c r="L720">
        <v>582648</v>
      </c>
      <c r="M720">
        <v>26583387</v>
      </c>
      <c r="N720">
        <v>284700</v>
      </c>
      <c r="O720" s="12">
        <v>66151149</v>
      </c>
      <c r="P720" s="10">
        <v>83448802</v>
      </c>
      <c r="Q720">
        <v>23</v>
      </c>
      <c r="R720" t="s">
        <v>26</v>
      </c>
    </row>
    <row r="721" spans="2:18">
      <c r="B721">
        <v>2695</v>
      </c>
      <c r="C721" t="s">
        <v>17</v>
      </c>
      <c r="D721">
        <v>6</v>
      </c>
      <c r="E721" t="s">
        <v>55</v>
      </c>
      <c r="F721">
        <v>511111</v>
      </c>
      <c r="G721">
        <v>365</v>
      </c>
      <c r="H721">
        <v>0</v>
      </c>
      <c r="I721">
        <v>813</v>
      </c>
      <c r="J721">
        <v>8330759</v>
      </c>
      <c r="K721">
        <v>7</v>
      </c>
      <c r="L721">
        <v>375720</v>
      </c>
      <c r="M721">
        <v>19591154</v>
      </c>
      <c r="N721">
        <v>531440</v>
      </c>
      <c r="O721" s="12">
        <v>37558885</v>
      </c>
      <c r="P721" s="10">
        <v>47679387</v>
      </c>
      <c r="Q721">
        <v>23</v>
      </c>
      <c r="R721" t="s">
        <v>26</v>
      </c>
    </row>
    <row r="722" spans="2:18">
      <c r="B722">
        <v>2700</v>
      </c>
      <c r="C722" t="s">
        <v>17</v>
      </c>
      <c r="D722">
        <v>6</v>
      </c>
      <c r="E722" t="s">
        <v>55</v>
      </c>
      <c r="F722">
        <v>511161</v>
      </c>
      <c r="G722">
        <v>365</v>
      </c>
      <c r="H722">
        <v>0</v>
      </c>
      <c r="I722">
        <v>1025</v>
      </c>
      <c r="J722">
        <v>9935313</v>
      </c>
      <c r="K722">
        <v>3</v>
      </c>
      <c r="L722">
        <v>152319</v>
      </c>
      <c r="M722">
        <v>18532073</v>
      </c>
      <c r="N722">
        <v>531440</v>
      </c>
      <c r="O722" s="12">
        <v>39622352</v>
      </c>
      <c r="P722" s="10">
        <v>50394014</v>
      </c>
      <c r="Q722">
        <v>12</v>
      </c>
      <c r="R722" t="s">
        <v>25</v>
      </c>
    </row>
    <row r="723" spans="2:18">
      <c r="B723">
        <v>2701</v>
      </c>
      <c r="C723" t="s">
        <v>17</v>
      </c>
      <c r="D723">
        <v>6</v>
      </c>
      <c r="E723" t="s">
        <v>55</v>
      </c>
      <c r="F723">
        <v>851111</v>
      </c>
      <c r="G723">
        <v>365</v>
      </c>
      <c r="H723">
        <v>0</v>
      </c>
      <c r="I723">
        <v>745</v>
      </c>
      <c r="J723">
        <v>7474213</v>
      </c>
      <c r="K723">
        <v>0</v>
      </c>
      <c r="L723">
        <v>0</v>
      </c>
      <c r="M723">
        <v>19181187</v>
      </c>
      <c r="N723">
        <v>265720</v>
      </c>
      <c r="O723" s="12">
        <v>36351920</v>
      </c>
      <c r="P723" s="10">
        <v>46656962</v>
      </c>
      <c r="Q723">
        <v>20</v>
      </c>
      <c r="R723" t="s">
        <v>23</v>
      </c>
    </row>
    <row r="724" spans="2:18">
      <c r="B724">
        <v>2703</v>
      </c>
      <c r="C724" t="s">
        <v>21</v>
      </c>
      <c r="D724">
        <v>6</v>
      </c>
      <c r="E724" t="s">
        <v>55</v>
      </c>
      <c r="F724">
        <v>511161</v>
      </c>
      <c r="G724">
        <v>365</v>
      </c>
      <c r="H724">
        <v>0</v>
      </c>
      <c r="I724">
        <v>1105</v>
      </c>
      <c r="J724">
        <v>9025479</v>
      </c>
      <c r="K724">
        <v>0</v>
      </c>
      <c r="L724">
        <v>0</v>
      </c>
      <c r="M724">
        <v>15616160</v>
      </c>
      <c r="N724">
        <v>531440</v>
      </c>
      <c r="O724" s="12">
        <v>30845967</v>
      </c>
      <c r="P724" s="10">
        <v>37068134</v>
      </c>
      <c r="Q724">
        <v>6</v>
      </c>
      <c r="R724" t="s">
        <v>19</v>
      </c>
    </row>
    <row r="725" spans="2:18">
      <c r="B725">
        <v>2689</v>
      </c>
      <c r="C725" t="s">
        <v>17</v>
      </c>
      <c r="D725">
        <v>35</v>
      </c>
      <c r="E725" t="s">
        <v>56</v>
      </c>
      <c r="F725">
        <v>811111</v>
      </c>
      <c r="G725">
        <v>365</v>
      </c>
      <c r="H725">
        <v>0</v>
      </c>
      <c r="I725">
        <v>1440</v>
      </c>
      <c r="J725">
        <v>17896488</v>
      </c>
      <c r="K725">
        <v>58</v>
      </c>
      <c r="L725">
        <v>3775960</v>
      </c>
      <c r="M725">
        <v>23759858</v>
      </c>
      <c r="N725">
        <v>284700</v>
      </c>
      <c r="O725" s="12">
        <v>61164604</v>
      </c>
      <c r="P725" s="10">
        <v>77062794</v>
      </c>
      <c r="Q725">
        <v>8</v>
      </c>
      <c r="R725" t="s">
        <v>19</v>
      </c>
    </row>
    <row r="726" spans="2:18">
      <c r="B726">
        <v>2692</v>
      </c>
      <c r="C726" t="s">
        <v>17</v>
      </c>
      <c r="D726">
        <v>35</v>
      </c>
      <c r="E726" t="s">
        <v>56</v>
      </c>
      <c r="F726">
        <v>851141</v>
      </c>
      <c r="G726">
        <v>365</v>
      </c>
      <c r="H726">
        <v>0</v>
      </c>
      <c r="I726">
        <v>1260</v>
      </c>
      <c r="J726">
        <v>12183145</v>
      </c>
      <c r="K726">
        <v>16</v>
      </c>
      <c r="L726">
        <v>810368</v>
      </c>
      <c r="M726">
        <v>18486520</v>
      </c>
      <c r="N726">
        <v>265720</v>
      </c>
      <c r="O726" s="12">
        <v>40090796</v>
      </c>
      <c r="P726" s="10">
        <v>51536578</v>
      </c>
      <c r="Q726">
        <v>6</v>
      </c>
      <c r="R726" t="s">
        <v>19</v>
      </c>
    </row>
    <row r="727" spans="2:18">
      <c r="B727">
        <v>2688</v>
      </c>
      <c r="C727" t="s">
        <v>17</v>
      </c>
      <c r="D727">
        <v>35</v>
      </c>
      <c r="E727" t="s">
        <v>56</v>
      </c>
      <c r="F727">
        <v>611711</v>
      </c>
      <c r="G727">
        <v>365</v>
      </c>
      <c r="H727">
        <v>0</v>
      </c>
      <c r="I727">
        <v>1065</v>
      </c>
      <c r="J727">
        <v>10722675</v>
      </c>
      <c r="K727">
        <v>15</v>
      </c>
      <c r="L727">
        <v>791075</v>
      </c>
      <c r="M727">
        <v>19249514</v>
      </c>
      <c r="N727">
        <v>531440</v>
      </c>
      <c r="O727" s="12">
        <v>42778188</v>
      </c>
      <c r="P727" s="10">
        <v>54547937</v>
      </c>
      <c r="Q727">
        <v>18</v>
      </c>
      <c r="R727" t="s">
        <v>27</v>
      </c>
    </row>
    <row r="728" spans="2:18">
      <c r="B728">
        <v>2691</v>
      </c>
      <c r="C728" t="s">
        <v>17</v>
      </c>
      <c r="D728">
        <v>35</v>
      </c>
      <c r="E728" t="s">
        <v>56</v>
      </c>
      <c r="F728">
        <v>851111</v>
      </c>
      <c r="G728">
        <v>271</v>
      </c>
      <c r="H728">
        <v>94</v>
      </c>
      <c r="I728">
        <v>785</v>
      </c>
      <c r="J728">
        <v>8046958</v>
      </c>
      <c r="K728">
        <v>14</v>
      </c>
      <c r="L728">
        <v>751733</v>
      </c>
      <c r="M728">
        <v>14551398</v>
      </c>
      <c r="N728">
        <v>197288</v>
      </c>
      <c r="O728" s="12">
        <v>33464123</v>
      </c>
      <c r="P728" s="10">
        <v>43624591</v>
      </c>
      <c r="Q728">
        <v>17</v>
      </c>
      <c r="R728" t="s">
        <v>27</v>
      </c>
    </row>
    <row r="729" spans="2:18">
      <c r="B729">
        <v>2690</v>
      </c>
      <c r="C729" t="s">
        <v>17</v>
      </c>
      <c r="D729">
        <v>35</v>
      </c>
      <c r="E729" t="s">
        <v>56</v>
      </c>
      <c r="F729">
        <v>851141</v>
      </c>
      <c r="G729">
        <v>339</v>
      </c>
      <c r="H729">
        <v>26</v>
      </c>
      <c r="I729">
        <v>1375</v>
      </c>
      <c r="J729">
        <v>13603586</v>
      </c>
      <c r="K729">
        <v>10</v>
      </c>
      <c r="L729">
        <v>518231</v>
      </c>
      <c r="M729">
        <v>17568064</v>
      </c>
      <c r="N729">
        <v>246792</v>
      </c>
      <c r="O729" s="12">
        <v>44531430</v>
      </c>
      <c r="P729" s="10">
        <v>56742666</v>
      </c>
      <c r="Q729">
        <v>9</v>
      </c>
      <c r="R729" t="s">
        <v>19</v>
      </c>
    </row>
    <row r="730" spans="2:18">
      <c r="B730">
        <v>2694</v>
      </c>
      <c r="C730" t="s">
        <v>17</v>
      </c>
      <c r="D730">
        <v>35</v>
      </c>
      <c r="E730" t="s">
        <v>56</v>
      </c>
      <c r="F730">
        <v>511161</v>
      </c>
      <c r="G730">
        <v>186</v>
      </c>
      <c r="H730">
        <v>179</v>
      </c>
      <c r="I730">
        <v>495</v>
      </c>
      <c r="J730">
        <v>4984761</v>
      </c>
      <c r="K730">
        <v>2</v>
      </c>
      <c r="L730">
        <v>105498</v>
      </c>
      <c r="M730">
        <v>9811278</v>
      </c>
      <c r="N730">
        <v>270816</v>
      </c>
      <c r="O730" s="12">
        <v>21518205</v>
      </c>
      <c r="P730" s="10">
        <v>27368305</v>
      </c>
      <c r="Q730">
        <v>6</v>
      </c>
      <c r="R730" t="s">
        <v>19</v>
      </c>
    </row>
    <row r="731" spans="2:18">
      <c r="B731">
        <v>2693</v>
      </c>
      <c r="C731" t="s">
        <v>21</v>
      </c>
      <c r="D731">
        <v>35</v>
      </c>
      <c r="E731" t="s">
        <v>56</v>
      </c>
      <c r="F731">
        <v>511111</v>
      </c>
      <c r="G731">
        <v>365</v>
      </c>
      <c r="H731">
        <v>0</v>
      </c>
      <c r="I731">
        <v>1285</v>
      </c>
      <c r="J731">
        <v>10495695</v>
      </c>
      <c r="K731">
        <v>0</v>
      </c>
      <c r="L731">
        <v>0</v>
      </c>
      <c r="M731">
        <v>15616160</v>
      </c>
      <c r="N731">
        <v>455520</v>
      </c>
      <c r="O731" s="12">
        <v>32789064</v>
      </c>
      <c r="P731" s="10">
        <v>39987533</v>
      </c>
      <c r="Q731">
        <v>6</v>
      </c>
      <c r="R731" t="s">
        <v>19</v>
      </c>
    </row>
    <row r="732" spans="2:18">
      <c r="B732">
        <v>2687</v>
      </c>
      <c r="C732" t="s">
        <v>17</v>
      </c>
      <c r="D732">
        <v>46</v>
      </c>
      <c r="E732" t="s">
        <v>57</v>
      </c>
      <c r="F732">
        <v>851111</v>
      </c>
      <c r="G732">
        <v>365</v>
      </c>
      <c r="H732">
        <v>0</v>
      </c>
      <c r="I732">
        <v>1135</v>
      </c>
      <c r="J732">
        <v>10854867</v>
      </c>
      <c r="K732">
        <v>58</v>
      </c>
      <c r="L732">
        <v>2905531</v>
      </c>
      <c r="M732">
        <v>18285602</v>
      </c>
      <c r="N732">
        <v>265720</v>
      </c>
      <c r="O732" s="12">
        <v>42691744</v>
      </c>
      <c r="P732" s="10">
        <v>53679761</v>
      </c>
      <c r="Q732">
        <v>9</v>
      </c>
      <c r="R732" t="s">
        <v>19</v>
      </c>
    </row>
    <row r="733" spans="2:18">
      <c r="B733">
        <v>2679</v>
      </c>
      <c r="C733" t="s">
        <v>17</v>
      </c>
      <c r="D733">
        <v>46</v>
      </c>
      <c r="E733" t="s">
        <v>57</v>
      </c>
      <c r="F733">
        <v>811111</v>
      </c>
      <c r="G733">
        <v>365</v>
      </c>
      <c r="H733">
        <v>0</v>
      </c>
      <c r="I733">
        <v>1310</v>
      </c>
      <c r="J733">
        <v>16021824</v>
      </c>
      <c r="K733">
        <v>27</v>
      </c>
      <c r="L733">
        <v>1729728</v>
      </c>
      <c r="M733">
        <v>23383360</v>
      </c>
      <c r="N733">
        <v>284700</v>
      </c>
      <c r="O733" s="12">
        <v>54252286</v>
      </c>
      <c r="P733" s="10">
        <v>68655425</v>
      </c>
      <c r="Q733">
        <v>7</v>
      </c>
      <c r="R733" t="s">
        <v>19</v>
      </c>
    </row>
    <row r="734" spans="2:18">
      <c r="B734">
        <v>2686</v>
      </c>
      <c r="C734" t="s">
        <v>21</v>
      </c>
      <c r="D734">
        <v>46</v>
      </c>
      <c r="E734" t="s">
        <v>57</v>
      </c>
      <c r="F734">
        <v>851111</v>
      </c>
      <c r="G734">
        <v>365</v>
      </c>
      <c r="H734">
        <v>0</v>
      </c>
      <c r="I734">
        <v>1090</v>
      </c>
      <c r="J734">
        <v>8902960</v>
      </c>
      <c r="K734">
        <v>7</v>
      </c>
      <c r="L734">
        <v>299488</v>
      </c>
      <c r="M734">
        <v>15616160</v>
      </c>
      <c r="N734">
        <v>265720</v>
      </c>
      <c r="O734" s="12">
        <v>29284058</v>
      </c>
      <c r="P734" s="10">
        <v>35264382</v>
      </c>
      <c r="Q734">
        <v>6</v>
      </c>
      <c r="R734" t="s">
        <v>19</v>
      </c>
    </row>
    <row r="735" spans="2:18">
      <c r="B735">
        <v>2678</v>
      </c>
      <c r="C735" t="s">
        <v>17</v>
      </c>
      <c r="D735">
        <v>46</v>
      </c>
      <c r="E735" t="s">
        <v>57</v>
      </c>
      <c r="F735">
        <v>851111</v>
      </c>
      <c r="G735">
        <v>365</v>
      </c>
      <c r="H735">
        <v>0</v>
      </c>
      <c r="I735">
        <v>785</v>
      </c>
      <c r="J735">
        <v>7303516</v>
      </c>
      <c r="K735">
        <v>1</v>
      </c>
      <c r="L735">
        <v>48734</v>
      </c>
      <c r="M735">
        <v>17788054</v>
      </c>
      <c r="N735">
        <v>265720</v>
      </c>
      <c r="O735" s="12">
        <v>31908389</v>
      </c>
      <c r="P735" s="10">
        <v>41178308</v>
      </c>
      <c r="Q735">
        <v>5</v>
      </c>
      <c r="R735" t="s">
        <v>19</v>
      </c>
    </row>
    <row r="736" spans="2:18">
      <c r="B736">
        <v>2685</v>
      </c>
      <c r="C736" t="s">
        <v>17</v>
      </c>
      <c r="D736">
        <v>46</v>
      </c>
      <c r="E736" t="s">
        <v>57</v>
      </c>
      <c r="F736">
        <v>511111</v>
      </c>
      <c r="G736">
        <v>54</v>
      </c>
      <c r="H736">
        <v>101</v>
      </c>
      <c r="I736">
        <v>100</v>
      </c>
      <c r="J736">
        <v>924255</v>
      </c>
      <c r="K736">
        <v>0</v>
      </c>
      <c r="L736">
        <v>0</v>
      </c>
      <c r="M736">
        <v>2614320</v>
      </c>
      <c r="N736">
        <v>87048</v>
      </c>
      <c r="O736" s="12">
        <v>4386983</v>
      </c>
      <c r="P736" s="10">
        <v>5577479</v>
      </c>
      <c r="Q736">
        <v>5</v>
      </c>
      <c r="R736" t="s">
        <v>19</v>
      </c>
    </row>
    <row r="737" spans="2:18">
      <c r="B737">
        <v>3227</v>
      </c>
      <c r="C737" t="s">
        <v>21</v>
      </c>
      <c r="D737">
        <v>46</v>
      </c>
      <c r="E737" t="s">
        <v>57</v>
      </c>
      <c r="F737">
        <v>851111</v>
      </c>
      <c r="G737">
        <v>89</v>
      </c>
      <c r="H737">
        <v>0</v>
      </c>
      <c r="I737">
        <v>145</v>
      </c>
      <c r="J737">
        <v>1184339</v>
      </c>
      <c r="K737">
        <v>0</v>
      </c>
      <c r="L737">
        <v>0</v>
      </c>
      <c r="M737">
        <v>3807776</v>
      </c>
      <c r="N737">
        <v>64792</v>
      </c>
      <c r="O737" s="12">
        <v>5353574</v>
      </c>
      <c r="P737" s="10">
        <v>6584896</v>
      </c>
      <c r="Q737">
        <v>7</v>
      </c>
      <c r="R737" t="s">
        <v>19</v>
      </c>
    </row>
    <row r="738" spans="2:18">
      <c r="B738">
        <v>2682</v>
      </c>
      <c r="C738" t="s">
        <v>17</v>
      </c>
      <c r="D738">
        <v>46</v>
      </c>
      <c r="E738" t="s">
        <v>57</v>
      </c>
      <c r="F738">
        <v>511161</v>
      </c>
      <c r="G738">
        <v>365</v>
      </c>
      <c r="H738">
        <v>0</v>
      </c>
      <c r="I738">
        <v>865</v>
      </c>
      <c r="J738">
        <v>8836116</v>
      </c>
      <c r="K738">
        <v>0</v>
      </c>
      <c r="L738">
        <v>0</v>
      </c>
      <c r="M738">
        <v>19530420</v>
      </c>
      <c r="N738">
        <v>493480</v>
      </c>
      <c r="O738" s="12">
        <v>45916538</v>
      </c>
      <c r="P738" s="10">
        <v>56319282</v>
      </c>
      <c r="Q738">
        <v>15</v>
      </c>
      <c r="R738" t="s">
        <v>23</v>
      </c>
    </row>
    <row r="739" spans="2:18">
      <c r="B739">
        <v>2681</v>
      </c>
      <c r="C739" t="s">
        <v>17</v>
      </c>
      <c r="D739">
        <v>46</v>
      </c>
      <c r="E739" t="s">
        <v>57</v>
      </c>
      <c r="F739">
        <v>511161</v>
      </c>
      <c r="G739">
        <v>365</v>
      </c>
      <c r="H739">
        <v>0</v>
      </c>
      <c r="I739">
        <v>620</v>
      </c>
      <c r="J739">
        <v>5904444</v>
      </c>
      <c r="K739">
        <v>0</v>
      </c>
      <c r="L739">
        <v>0</v>
      </c>
      <c r="M739">
        <v>18208414</v>
      </c>
      <c r="N739">
        <v>531440</v>
      </c>
      <c r="O739" s="12">
        <v>33529943</v>
      </c>
      <c r="P739" s="10">
        <v>42748070</v>
      </c>
      <c r="Q739">
        <v>9</v>
      </c>
      <c r="R739" t="s">
        <v>19</v>
      </c>
    </row>
    <row r="740" spans="2:18">
      <c r="B740">
        <v>2684</v>
      </c>
      <c r="C740" t="s">
        <v>17</v>
      </c>
      <c r="D740">
        <v>46</v>
      </c>
      <c r="E740" t="s">
        <v>57</v>
      </c>
      <c r="F740">
        <v>511161</v>
      </c>
      <c r="G740">
        <v>365</v>
      </c>
      <c r="H740">
        <v>0</v>
      </c>
      <c r="I740">
        <v>1060</v>
      </c>
      <c r="J740">
        <v>9630565</v>
      </c>
      <c r="K740">
        <v>0</v>
      </c>
      <c r="L740">
        <v>0</v>
      </c>
      <c r="M740">
        <v>17370494</v>
      </c>
      <c r="N740">
        <v>607360</v>
      </c>
      <c r="O740" s="12">
        <v>35281202</v>
      </c>
      <c r="P740" s="10">
        <v>44867488</v>
      </c>
      <c r="Q740">
        <v>5</v>
      </c>
      <c r="R740" t="s">
        <v>19</v>
      </c>
    </row>
    <row r="741" spans="2:18">
      <c r="B741">
        <v>2683</v>
      </c>
      <c r="C741" t="s">
        <v>21</v>
      </c>
      <c r="D741">
        <v>46</v>
      </c>
      <c r="E741" t="s">
        <v>57</v>
      </c>
      <c r="F741">
        <v>511111</v>
      </c>
      <c r="G741">
        <v>365</v>
      </c>
      <c r="H741">
        <v>0</v>
      </c>
      <c r="I741">
        <v>575</v>
      </c>
      <c r="J741">
        <v>4696516</v>
      </c>
      <c r="K741">
        <v>0</v>
      </c>
      <c r="L741">
        <v>0</v>
      </c>
      <c r="M741">
        <v>15616160</v>
      </c>
      <c r="N741">
        <v>455520</v>
      </c>
      <c r="O741" s="12">
        <v>21984781</v>
      </c>
      <c r="P741" s="10">
        <v>27041282</v>
      </c>
      <c r="Q741">
        <v>5</v>
      </c>
      <c r="R741" t="s">
        <v>19</v>
      </c>
    </row>
    <row r="742" spans="2:18">
      <c r="B742">
        <v>2675</v>
      </c>
      <c r="C742" t="s">
        <v>17</v>
      </c>
      <c r="D742">
        <v>7</v>
      </c>
      <c r="E742" t="s">
        <v>58</v>
      </c>
      <c r="F742">
        <v>811111</v>
      </c>
      <c r="G742">
        <v>365</v>
      </c>
      <c r="H742">
        <v>0</v>
      </c>
      <c r="I742">
        <v>1035</v>
      </c>
      <c r="J742">
        <v>10624068</v>
      </c>
      <c r="K742">
        <v>38</v>
      </c>
      <c r="L742">
        <v>2043184</v>
      </c>
      <c r="M742">
        <v>19625320</v>
      </c>
      <c r="N742">
        <v>208780</v>
      </c>
      <c r="O742" s="12">
        <v>44729380</v>
      </c>
      <c r="P742" s="10">
        <v>56069124</v>
      </c>
      <c r="Q742">
        <v>14</v>
      </c>
      <c r="R742" t="s">
        <v>25</v>
      </c>
    </row>
    <row r="743" spans="2:18">
      <c r="B743">
        <v>2668</v>
      </c>
      <c r="C743" t="s">
        <v>17</v>
      </c>
      <c r="D743">
        <v>7</v>
      </c>
      <c r="E743" t="s">
        <v>58</v>
      </c>
      <c r="F743">
        <v>811111</v>
      </c>
      <c r="G743">
        <v>365</v>
      </c>
      <c r="H743">
        <v>0</v>
      </c>
      <c r="I743">
        <v>1035</v>
      </c>
      <c r="J743">
        <v>9857571</v>
      </c>
      <c r="K743">
        <v>37</v>
      </c>
      <c r="L743">
        <v>1845885</v>
      </c>
      <c r="M743">
        <v>18209413</v>
      </c>
      <c r="N743">
        <v>170820</v>
      </c>
      <c r="O743" s="12">
        <v>38703219</v>
      </c>
      <c r="P743" s="10">
        <v>48890888</v>
      </c>
      <c r="Q743">
        <v>4</v>
      </c>
      <c r="R743" t="s">
        <v>19</v>
      </c>
    </row>
    <row r="744" spans="2:18">
      <c r="B744">
        <v>2669</v>
      </c>
      <c r="C744" t="s">
        <v>17</v>
      </c>
      <c r="D744">
        <v>7</v>
      </c>
      <c r="E744" t="s">
        <v>58</v>
      </c>
      <c r="F744">
        <v>811111</v>
      </c>
      <c r="G744">
        <v>365</v>
      </c>
      <c r="H744">
        <v>0</v>
      </c>
      <c r="I744">
        <v>1200</v>
      </c>
      <c r="J744">
        <v>14812284</v>
      </c>
      <c r="K744">
        <v>28</v>
      </c>
      <c r="L744">
        <v>1810390</v>
      </c>
      <c r="M744">
        <v>23599733</v>
      </c>
      <c r="N744">
        <v>303680</v>
      </c>
      <c r="O744" s="12">
        <v>56765043</v>
      </c>
      <c r="P744" s="10">
        <v>71253604</v>
      </c>
      <c r="Q744">
        <v>17</v>
      </c>
      <c r="R744" t="s">
        <v>27</v>
      </c>
    </row>
    <row r="745" spans="2:18">
      <c r="B745">
        <v>2673</v>
      </c>
      <c r="C745" t="s">
        <v>21</v>
      </c>
      <c r="D745">
        <v>7</v>
      </c>
      <c r="E745" t="s">
        <v>58</v>
      </c>
      <c r="F745">
        <v>851111</v>
      </c>
      <c r="G745">
        <v>365</v>
      </c>
      <c r="H745">
        <v>0</v>
      </c>
      <c r="I745">
        <v>975</v>
      </c>
      <c r="J745">
        <v>8885777</v>
      </c>
      <c r="K745">
        <v>7</v>
      </c>
      <c r="L745">
        <v>334166</v>
      </c>
      <c r="M745">
        <v>17424370</v>
      </c>
      <c r="N745">
        <v>265720</v>
      </c>
      <c r="O745" s="12">
        <v>31169815</v>
      </c>
      <c r="P745" s="10">
        <v>37575892</v>
      </c>
      <c r="Q745">
        <v>6</v>
      </c>
      <c r="R745" t="s">
        <v>19</v>
      </c>
    </row>
    <row r="746" spans="2:18">
      <c r="B746">
        <v>2671</v>
      </c>
      <c r="C746" t="s">
        <v>21</v>
      </c>
      <c r="E746" t="s">
        <v>58</v>
      </c>
      <c r="F746">
        <v>811211</v>
      </c>
      <c r="G746">
        <v>120</v>
      </c>
      <c r="H746">
        <v>0</v>
      </c>
      <c r="I746">
        <v>320</v>
      </c>
      <c r="J746">
        <v>2622877</v>
      </c>
      <c r="K746">
        <v>2</v>
      </c>
      <c r="L746">
        <v>85868</v>
      </c>
      <c r="M746">
        <v>5152080</v>
      </c>
      <c r="N746">
        <v>149760</v>
      </c>
      <c r="O746" s="12">
        <v>8437434</v>
      </c>
      <c r="P746" s="10">
        <v>10358295</v>
      </c>
      <c r="Q746">
        <v>5</v>
      </c>
      <c r="R746" t="s">
        <v>19</v>
      </c>
    </row>
    <row r="747" spans="2:18">
      <c r="B747">
        <v>2674</v>
      </c>
      <c r="C747" t="s">
        <v>17</v>
      </c>
      <c r="D747">
        <v>7</v>
      </c>
      <c r="E747" t="s">
        <v>58</v>
      </c>
      <c r="F747">
        <v>511161</v>
      </c>
      <c r="G747">
        <v>365</v>
      </c>
      <c r="H747">
        <v>0</v>
      </c>
      <c r="I747">
        <v>910</v>
      </c>
      <c r="J747">
        <v>8387372</v>
      </c>
      <c r="K747">
        <v>1</v>
      </c>
      <c r="L747">
        <v>48279</v>
      </c>
      <c r="M747">
        <v>17621811</v>
      </c>
      <c r="N747">
        <v>607360</v>
      </c>
      <c r="O747" s="12">
        <v>33583802</v>
      </c>
      <c r="P747" s="10">
        <v>42941819</v>
      </c>
      <c r="Q747">
        <v>8</v>
      </c>
      <c r="R747" t="s">
        <v>19</v>
      </c>
    </row>
    <row r="748" spans="2:18">
      <c r="B748">
        <v>2672</v>
      </c>
      <c r="C748" t="s">
        <v>17</v>
      </c>
      <c r="D748">
        <v>7</v>
      </c>
      <c r="E748" t="s">
        <v>58</v>
      </c>
      <c r="F748">
        <v>511161</v>
      </c>
      <c r="G748">
        <v>365</v>
      </c>
      <c r="H748">
        <v>0</v>
      </c>
      <c r="I748">
        <v>640</v>
      </c>
      <c r="J748">
        <v>6817256</v>
      </c>
      <c r="K748">
        <v>0</v>
      </c>
      <c r="L748">
        <v>0</v>
      </c>
      <c r="M748">
        <v>20365540</v>
      </c>
      <c r="N748">
        <v>531440</v>
      </c>
      <c r="O748" s="12">
        <v>37244572</v>
      </c>
      <c r="P748" s="10">
        <v>47155739</v>
      </c>
      <c r="Q748">
        <v>30</v>
      </c>
      <c r="R748" t="s">
        <v>28</v>
      </c>
    </row>
    <row r="749" spans="2:18">
      <c r="B749">
        <v>2677</v>
      </c>
      <c r="C749" t="s">
        <v>17</v>
      </c>
      <c r="D749">
        <v>7</v>
      </c>
      <c r="E749" t="s">
        <v>58</v>
      </c>
      <c r="F749">
        <v>511111</v>
      </c>
      <c r="G749">
        <v>365</v>
      </c>
      <c r="H749">
        <v>0</v>
      </c>
      <c r="I749">
        <v>990</v>
      </c>
      <c r="J749">
        <v>10572965</v>
      </c>
      <c r="K749">
        <v>0</v>
      </c>
      <c r="L749">
        <v>0</v>
      </c>
      <c r="M749">
        <v>20418686</v>
      </c>
      <c r="N749">
        <v>588380</v>
      </c>
      <c r="O749" s="12">
        <v>42127059</v>
      </c>
      <c r="P749" s="10">
        <v>53283226</v>
      </c>
      <c r="Q749">
        <v>31</v>
      </c>
      <c r="R749" t="s">
        <v>28</v>
      </c>
    </row>
    <row r="750" spans="2:18">
      <c r="B750">
        <v>2676</v>
      </c>
      <c r="C750" t="s">
        <v>17</v>
      </c>
      <c r="D750">
        <v>7</v>
      </c>
      <c r="E750" t="s">
        <v>58</v>
      </c>
      <c r="F750">
        <v>851111</v>
      </c>
      <c r="G750">
        <v>365</v>
      </c>
      <c r="H750">
        <v>0</v>
      </c>
      <c r="I750">
        <v>921</v>
      </c>
      <c r="J750">
        <v>9439470</v>
      </c>
      <c r="K750">
        <v>0</v>
      </c>
      <c r="L750">
        <v>0</v>
      </c>
      <c r="M750">
        <v>19592329</v>
      </c>
      <c r="N750">
        <v>265720</v>
      </c>
      <c r="O750" s="12">
        <v>41827608</v>
      </c>
      <c r="P750" s="10">
        <v>52752239</v>
      </c>
      <c r="Q750">
        <v>14</v>
      </c>
      <c r="R750" t="s">
        <v>25</v>
      </c>
    </row>
    <row r="751" spans="2:18">
      <c r="B751">
        <v>2670</v>
      </c>
      <c r="C751" t="s">
        <v>17</v>
      </c>
      <c r="D751">
        <v>7</v>
      </c>
      <c r="E751" t="s">
        <v>58</v>
      </c>
      <c r="F751">
        <v>511161</v>
      </c>
      <c r="G751">
        <v>365</v>
      </c>
      <c r="H751">
        <v>0</v>
      </c>
      <c r="I751">
        <v>875</v>
      </c>
      <c r="J751">
        <v>9025134</v>
      </c>
      <c r="K751">
        <v>0</v>
      </c>
      <c r="L751">
        <v>0</v>
      </c>
      <c r="M751">
        <v>19720220</v>
      </c>
      <c r="N751">
        <v>607360</v>
      </c>
      <c r="O751" s="12">
        <v>38781001</v>
      </c>
      <c r="P751" s="10">
        <v>49331411</v>
      </c>
      <c r="Q751">
        <v>27</v>
      </c>
      <c r="R751" t="s">
        <v>28</v>
      </c>
    </row>
    <row r="752" spans="2:18">
      <c r="B752">
        <v>2667</v>
      </c>
      <c r="C752" t="s">
        <v>17</v>
      </c>
      <c r="D752">
        <v>7</v>
      </c>
      <c r="E752" t="s">
        <v>58</v>
      </c>
      <c r="F752">
        <v>511161</v>
      </c>
      <c r="G752">
        <v>365</v>
      </c>
      <c r="H752">
        <v>0</v>
      </c>
      <c r="I752">
        <v>1105</v>
      </c>
      <c r="J752">
        <v>11193417</v>
      </c>
      <c r="K752">
        <v>0</v>
      </c>
      <c r="L752">
        <v>0</v>
      </c>
      <c r="M752">
        <v>19367193</v>
      </c>
      <c r="N752">
        <v>531440</v>
      </c>
      <c r="O752" s="12">
        <v>40900661</v>
      </c>
      <c r="P752" s="10">
        <v>51932772</v>
      </c>
      <c r="Q752">
        <v>19</v>
      </c>
      <c r="R752" t="s">
        <v>27</v>
      </c>
    </row>
    <row r="753" spans="2:18">
      <c r="B753">
        <v>2666</v>
      </c>
      <c r="C753" t="s">
        <v>17</v>
      </c>
      <c r="D753">
        <v>14</v>
      </c>
      <c r="E753" t="s">
        <v>59</v>
      </c>
      <c r="F753">
        <v>811111</v>
      </c>
      <c r="G753">
        <v>365</v>
      </c>
      <c r="H753">
        <v>0</v>
      </c>
      <c r="I753">
        <v>1290</v>
      </c>
      <c r="J753">
        <v>13221102</v>
      </c>
      <c r="K753">
        <v>58</v>
      </c>
      <c r="L753">
        <v>3113720</v>
      </c>
      <c r="M753">
        <v>19594953</v>
      </c>
      <c r="N753">
        <v>208780</v>
      </c>
      <c r="O753" s="12">
        <v>47772281</v>
      </c>
      <c r="P753" s="10">
        <v>59604862</v>
      </c>
      <c r="Q753">
        <v>13</v>
      </c>
      <c r="R753" t="s">
        <v>25</v>
      </c>
    </row>
    <row r="754" spans="2:18">
      <c r="B754">
        <v>2656</v>
      </c>
      <c r="C754" t="s">
        <v>17</v>
      </c>
      <c r="D754">
        <v>14</v>
      </c>
      <c r="E754" t="s">
        <v>59</v>
      </c>
      <c r="F754">
        <v>811111</v>
      </c>
      <c r="G754">
        <v>365</v>
      </c>
      <c r="H754">
        <v>0</v>
      </c>
      <c r="I754">
        <v>1390</v>
      </c>
      <c r="J754">
        <v>15849429</v>
      </c>
      <c r="K754">
        <v>44</v>
      </c>
      <c r="L754">
        <v>2627998</v>
      </c>
      <c r="M754">
        <v>21800427</v>
      </c>
      <c r="N754">
        <v>303680</v>
      </c>
      <c r="O754" s="12">
        <v>56152746</v>
      </c>
      <c r="P754" s="10">
        <v>70199366</v>
      </c>
      <c r="Q754">
        <v>13</v>
      </c>
      <c r="R754" t="s">
        <v>25</v>
      </c>
    </row>
    <row r="755" spans="2:18">
      <c r="B755">
        <v>2653</v>
      </c>
      <c r="C755" t="s">
        <v>17</v>
      </c>
      <c r="D755">
        <v>14</v>
      </c>
      <c r="E755" t="s">
        <v>59</v>
      </c>
      <c r="F755">
        <v>811211</v>
      </c>
      <c r="G755">
        <v>365</v>
      </c>
      <c r="H755">
        <v>0</v>
      </c>
      <c r="I755">
        <v>680</v>
      </c>
      <c r="J755">
        <v>6566933</v>
      </c>
      <c r="K755">
        <v>31</v>
      </c>
      <c r="L755">
        <v>1568153</v>
      </c>
      <c r="M755">
        <v>18463746</v>
      </c>
      <c r="N755">
        <v>607360</v>
      </c>
      <c r="O755" s="12">
        <v>32723606</v>
      </c>
      <c r="P755" s="10">
        <v>42001851</v>
      </c>
      <c r="Q755">
        <v>11</v>
      </c>
      <c r="R755" t="s">
        <v>25</v>
      </c>
    </row>
    <row r="756" spans="2:18">
      <c r="B756">
        <v>2665</v>
      </c>
      <c r="C756" t="s">
        <v>17</v>
      </c>
      <c r="D756">
        <v>14</v>
      </c>
      <c r="E756" t="s">
        <v>59</v>
      </c>
      <c r="F756">
        <v>811111</v>
      </c>
      <c r="G756">
        <v>365</v>
      </c>
      <c r="H756">
        <v>0</v>
      </c>
      <c r="I756">
        <v>1025</v>
      </c>
      <c r="J756">
        <v>10407454</v>
      </c>
      <c r="K756">
        <v>19</v>
      </c>
      <c r="L756">
        <v>1010527</v>
      </c>
      <c r="M756">
        <v>19412746</v>
      </c>
      <c r="N756">
        <v>588380</v>
      </c>
      <c r="O756" s="12">
        <v>39854307</v>
      </c>
      <c r="P756" s="10">
        <v>54616599</v>
      </c>
      <c r="Q756">
        <v>14</v>
      </c>
      <c r="R756" t="s">
        <v>25</v>
      </c>
    </row>
    <row r="757" spans="2:18">
      <c r="B757">
        <v>3418</v>
      </c>
      <c r="C757" t="s">
        <v>21</v>
      </c>
      <c r="D757">
        <v>14</v>
      </c>
      <c r="E757" t="s">
        <v>59</v>
      </c>
      <c r="F757">
        <v>851111</v>
      </c>
      <c r="G757">
        <v>365</v>
      </c>
      <c r="H757">
        <v>0</v>
      </c>
      <c r="I757">
        <v>1170</v>
      </c>
      <c r="J757">
        <v>9451982</v>
      </c>
      <c r="K757">
        <v>14</v>
      </c>
      <c r="L757">
        <v>590726</v>
      </c>
      <c r="M757">
        <v>15417890</v>
      </c>
      <c r="N757">
        <v>265720</v>
      </c>
      <c r="O757" s="12">
        <v>26803428</v>
      </c>
      <c r="P757" s="10">
        <v>32832349</v>
      </c>
      <c r="Q757">
        <v>6</v>
      </c>
      <c r="R757" t="s">
        <v>19</v>
      </c>
    </row>
    <row r="758" spans="2:18">
      <c r="B758">
        <v>2663</v>
      </c>
      <c r="C758" t="s">
        <v>17</v>
      </c>
      <c r="D758">
        <v>14</v>
      </c>
      <c r="E758" t="s">
        <v>59</v>
      </c>
      <c r="F758">
        <v>511161</v>
      </c>
      <c r="G758">
        <v>365</v>
      </c>
      <c r="H758">
        <v>0</v>
      </c>
      <c r="I758">
        <v>1210</v>
      </c>
      <c r="J758">
        <v>11908699</v>
      </c>
      <c r="K758">
        <v>9</v>
      </c>
      <c r="L758">
        <v>463976</v>
      </c>
      <c r="M758">
        <v>18816773</v>
      </c>
      <c r="N758">
        <v>531440</v>
      </c>
      <c r="O758" s="12">
        <v>42950566</v>
      </c>
      <c r="P758" s="10">
        <v>54553574</v>
      </c>
      <c r="Q758">
        <v>11</v>
      </c>
      <c r="R758" t="s">
        <v>25</v>
      </c>
    </row>
    <row r="759" spans="2:18">
      <c r="B759">
        <v>2661</v>
      </c>
      <c r="C759" t="s">
        <v>17</v>
      </c>
      <c r="D759">
        <v>14</v>
      </c>
      <c r="E759" t="s">
        <v>59</v>
      </c>
      <c r="F759">
        <v>511161</v>
      </c>
      <c r="G759">
        <v>359</v>
      </c>
      <c r="H759">
        <v>6</v>
      </c>
      <c r="I759">
        <v>790</v>
      </c>
      <c r="J759">
        <v>7924985</v>
      </c>
      <c r="K759">
        <v>1</v>
      </c>
      <c r="L759">
        <v>52250</v>
      </c>
      <c r="M759">
        <v>18681280</v>
      </c>
      <c r="N759">
        <v>522704</v>
      </c>
      <c r="O759" s="12">
        <v>36977629</v>
      </c>
      <c r="P759" s="10">
        <v>50255103</v>
      </c>
      <c r="Q759">
        <v>14</v>
      </c>
      <c r="R759" t="s">
        <v>25</v>
      </c>
    </row>
    <row r="760" spans="2:18">
      <c r="B760">
        <v>2658</v>
      </c>
      <c r="C760" t="s">
        <v>17</v>
      </c>
      <c r="D760">
        <v>14</v>
      </c>
      <c r="E760" t="s">
        <v>59</v>
      </c>
      <c r="F760">
        <v>851141</v>
      </c>
      <c r="G760">
        <v>365</v>
      </c>
      <c r="H760">
        <v>0</v>
      </c>
      <c r="I760">
        <v>1150</v>
      </c>
      <c r="J760">
        <v>12380424</v>
      </c>
      <c r="K760">
        <v>1</v>
      </c>
      <c r="L760">
        <v>51678</v>
      </c>
      <c r="M760">
        <v>20433517</v>
      </c>
      <c r="N760">
        <v>304044</v>
      </c>
      <c r="O760" s="12">
        <v>40651349</v>
      </c>
      <c r="P760" s="10">
        <v>52008637</v>
      </c>
      <c r="Q760">
        <v>4</v>
      </c>
      <c r="R760" t="s">
        <v>19</v>
      </c>
    </row>
    <row r="761" spans="2:18">
      <c r="B761">
        <v>2705</v>
      </c>
      <c r="C761" t="s">
        <v>21</v>
      </c>
      <c r="D761">
        <v>14</v>
      </c>
      <c r="E761" t="s">
        <v>59</v>
      </c>
      <c r="F761">
        <v>511161</v>
      </c>
      <c r="G761">
        <v>31</v>
      </c>
      <c r="H761">
        <v>0</v>
      </c>
      <c r="I761">
        <v>70</v>
      </c>
      <c r="J761">
        <v>546092</v>
      </c>
      <c r="K761">
        <v>0</v>
      </c>
      <c r="L761">
        <v>0</v>
      </c>
      <c r="M761">
        <v>1266784</v>
      </c>
      <c r="N761">
        <v>45136</v>
      </c>
      <c r="O761" s="12">
        <v>2479888</v>
      </c>
      <c r="P761" s="10">
        <v>2991990</v>
      </c>
      <c r="Q761">
        <v>6</v>
      </c>
      <c r="R761" t="s">
        <v>19</v>
      </c>
    </row>
    <row r="762" spans="2:18">
      <c r="B762">
        <v>2657</v>
      </c>
      <c r="C762" t="s">
        <v>21</v>
      </c>
      <c r="D762">
        <v>14</v>
      </c>
      <c r="E762" t="s">
        <v>59</v>
      </c>
      <c r="F762">
        <v>811211</v>
      </c>
      <c r="G762">
        <v>31</v>
      </c>
      <c r="H762">
        <v>0</v>
      </c>
      <c r="I762">
        <v>70</v>
      </c>
      <c r="J762">
        <v>546092</v>
      </c>
      <c r="K762">
        <v>0</v>
      </c>
      <c r="L762">
        <v>0</v>
      </c>
      <c r="M762">
        <v>1266784</v>
      </c>
      <c r="N762">
        <v>38688</v>
      </c>
      <c r="O762" s="12">
        <v>1934644</v>
      </c>
      <c r="P762" s="10">
        <v>2379612</v>
      </c>
      <c r="Q762">
        <v>5</v>
      </c>
      <c r="R762" t="s">
        <v>19</v>
      </c>
    </row>
    <row r="763" spans="2:18">
      <c r="B763">
        <v>2652</v>
      </c>
      <c r="C763" t="s">
        <v>21</v>
      </c>
      <c r="D763">
        <v>14</v>
      </c>
      <c r="E763" t="s">
        <v>59</v>
      </c>
      <c r="F763">
        <v>511161</v>
      </c>
      <c r="G763">
        <v>120</v>
      </c>
      <c r="H763">
        <v>0</v>
      </c>
      <c r="I763">
        <v>380</v>
      </c>
      <c r="J763">
        <v>3078127</v>
      </c>
      <c r="K763">
        <v>0</v>
      </c>
      <c r="L763">
        <v>0</v>
      </c>
      <c r="M763">
        <v>5074560</v>
      </c>
      <c r="N763">
        <v>174720</v>
      </c>
      <c r="O763" s="12">
        <v>9215796</v>
      </c>
      <c r="P763" s="10">
        <v>11335430</v>
      </c>
      <c r="Q763">
        <v>17</v>
      </c>
      <c r="R763" t="s">
        <v>27</v>
      </c>
    </row>
    <row r="764" spans="2:18">
      <c r="B764">
        <v>2659</v>
      </c>
      <c r="C764" t="s">
        <v>17</v>
      </c>
      <c r="D764">
        <v>14</v>
      </c>
      <c r="E764" t="s">
        <v>59</v>
      </c>
      <c r="F764">
        <v>511161</v>
      </c>
      <c r="G764">
        <v>335</v>
      </c>
      <c r="H764">
        <v>30</v>
      </c>
      <c r="I764">
        <v>840</v>
      </c>
      <c r="J764">
        <v>7882770</v>
      </c>
      <c r="K764">
        <v>0</v>
      </c>
      <c r="L764">
        <v>0</v>
      </c>
      <c r="M764">
        <v>16472070</v>
      </c>
      <c r="N764">
        <v>540020</v>
      </c>
      <c r="O764" s="12">
        <v>34011093</v>
      </c>
      <c r="P764" s="10">
        <v>43852967</v>
      </c>
      <c r="Q764">
        <v>4</v>
      </c>
      <c r="R764" t="s">
        <v>19</v>
      </c>
    </row>
    <row r="765" spans="2:18">
      <c r="B765">
        <v>2662</v>
      </c>
      <c r="C765" t="s">
        <v>17</v>
      </c>
      <c r="D765">
        <v>14</v>
      </c>
      <c r="E765" t="s">
        <v>59</v>
      </c>
      <c r="F765">
        <v>811211</v>
      </c>
      <c r="G765">
        <v>365</v>
      </c>
      <c r="H765">
        <v>0</v>
      </c>
      <c r="I765">
        <v>1290</v>
      </c>
      <c r="J765">
        <v>12078786</v>
      </c>
      <c r="K765">
        <v>0</v>
      </c>
      <c r="L765">
        <v>0</v>
      </c>
      <c r="M765">
        <v>17901934</v>
      </c>
      <c r="N765">
        <v>607360</v>
      </c>
      <c r="O765" s="12">
        <v>40748180</v>
      </c>
      <c r="P765" s="10">
        <v>51847828</v>
      </c>
      <c r="Q765">
        <v>12</v>
      </c>
      <c r="R765" t="s">
        <v>25</v>
      </c>
    </row>
    <row r="766" spans="2:18">
      <c r="B766">
        <v>2660</v>
      </c>
      <c r="C766" t="s">
        <v>17</v>
      </c>
      <c r="D766">
        <v>14</v>
      </c>
      <c r="E766" t="s">
        <v>59</v>
      </c>
      <c r="F766">
        <v>511111</v>
      </c>
      <c r="G766">
        <v>365</v>
      </c>
      <c r="H766">
        <v>0</v>
      </c>
      <c r="I766">
        <v>1190</v>
      </c>
      <c r="J766">
        <v>12449018</v>
      </c>
      <c r="K766">
        <v>0</v>
      </c>
      <c r="L766">
        <v>0</v>
      </c>
      <c r="M766">
        <v>20001126</v>
      </c>
      <c r="N766">
        <v>588380</v>
      </c>
      <c r="O766" s="12">
        <v>45206467</v>
      </c>
      <c r="P766" s="10">
        <v>57015194</v>
      </c>
      <c r="Q766">
        <v>14</v>
      </c>
      <c r="R766" t="s">
        <v>25</v>
      </c>
    </row>
    <row r="767" spans="2:18">
      <c r="B767">
        <v>2664</v>
      </c>
      <c r="C767" t="s">
        <v>17</v>
      </c>
      <c r="D767">
        <v>14</v>
      </c>
      <c r="E767" t="s">
        <v>59</v>
      </c>
      <c r="F767">
        <v>851111</v>
      </c>
      <c r="G767">
        <v>365</v>
      </c>
      <c r="H767">
        <v>0</v>
      </c>
      <c r="I767">
        <v>910</v>
      </c>
      <c r="J767">
        <v>9033819</v>
      </c>
      <c r="K767">
        <v>0</v>
      </c>
      <c r="L767">
        <v>0</v>
      </c>
      <c r="M767">
        <v>18980000</v>
      </c>
      <c r="N767">
        <v>170820</v>
      </c>
      <c r="O767" s="12">
        <v>40555178</v>
      </c>
      <c r="P767" s="10">
        <v>51201795</v>
      </c>
      <c r="Q767">
        <v>11</v>
      </c>
      <c r="R767" t="s">
        <v>25</v>
      </c>
    </row>
    <row r="768" spans="2:18">
      <c r="B768">
        <v>2655</v>
      </c>
      <c r="C768" t="s">
        <v>17</v>
      </c>
      <c r="D768">
        <v>14</v>
      </c>
      <c r="E768" t="s">
        <v>59</v>
      </c>
      <c r="F768">
        <v>511111</v>
      </c>
      <c r="G768">
        <v>365</v>
      </c>
      <c r="H768">
        <v>0</v>
      </c>
      <c r="I768">
        <v>1080</v>
      </c>
      <c r="J768">
        <v>9992395</v>
      </c>
      <c r="K768">
        <v>0</v>
      </c>
      <c r="L768">
        <v>0</v>
      </c>
      <c r="M768">
        <v>17689360</v>
      </c>
      <c r="N768">
        <v>607360</v>
      </c>
      <c r="O768" s="12">
        <v>37977241</v>
      </c>
      <c r="P768" s="10">
        <v>48315923</v>
      </c>
      <c r="Q768">
        <v>12</v>
      </c>
      <c r="R768" t="s">
        <v>25</v>
      </c>
    </row>
    <row r="769" spans="2:18">
      <c r="B769">
        <v>2651</v>
      </c>
      <c r="C769" t="s">
        <v>17</v>
      </c>
      <c r="D769">
        <v>4</v>
      </c>
      <c r="E769" t="s">
        <v>60</v>
      </c>
      <c r="F769">
        <v>811111</v>
      </c>
      <c r="G769">
        <v>365</v>
      </c>
      <c r="H769">
        <v>0</v>
      </c>
      <c r="I769">
        <v>1440</v>
      </c>
      <c r="J769">
        <v>20579595</v>
      </c>
      <c r="K769">
        <v>73</v>
      </c>
      <c r="L769">
        <v>5702350</v>
      </c>
      <c r="M769">
        <v>28511754</v>
      </c>
      <c r="N769">
        <v>284700</v>
      </c>
      <c r="O769" s="12">
        <v>74907831</v>
      </c>
      <c r="P769" s="10">
        <v>93212197</v>
      </c>
      <c r="Q769">
        <v>17</v>
      </c>
      <c r="R769" t="s">
        <v>27</v>
      </c>
    </row>
    <row r="770" spans="2:18">
      <c r="B770">
        <v>2642</v>
      </c>
      <c r="C770" t="s">
        <v>17</v>
      </c>
      <c r="D770">
        <v>4</v>
      </c>
      <c r="E770" t="s">
        <v>60</v>
      </c>
      <c r="F770">
        <v>811111</v>
      </c>
      <c r="G770">
        <v>365</v>
      </c>
      <c r="H770">
        <v>0</v>
      </c>
      <c r="I770">
        <v>1290</v>
      </c>
      <c r="J770">
        <v>13279495</v>
      </c>
      <c r="K770">
        <v>72</v>
      </c>
      <c r="L770">
        <v>3884566</v>
      </c>
      <c r="M770">
        <v>19683799</v>
      </c>
      <c r="N770">
        <v>265720</v>
      </c>
      <c r="O770" s="12">
        <v>48456443</v>
      </c>
      <c r="P770" s="10">
        <v>60667805</v>
      </c>
      <c r="Q770">
        <v>14</v>
      </c>
      <c r="R770" t="s">
        <v>25</v>
      </c>
    </row>
    <row r="771" spans="2:18">
      <c r="B771">
        <v>2636</v>
      </c>
      <c r="C771" t="s">
        <v>17</v>
      </c>
      <c r="D771">
        <v>4</v>
      </c>
      <c r="E771" t="s">
        <v>60</v>
      </c>
      <c r="F771">
        <v>811111</v>
      </c>
      <c r="G771">
        <v>365</v>
      </c>
      <c r="H771">
        <v>0</v>
      </c>
      <c r="I771">
        <v>1440</v>
      </c>
      <c r="J771">
        <v>19713749</v>
      </c>
      <c r="K771">
        <v>70</v>
      </c>
      <c r="L771">
        <v>4824893</v>
      </c>
      <c r="M771">
        <v>25550272</v>
      </c>
      <c r="N771">
        <v>227760</v>
      </c>
      <c r="O771" s="12">
        <v>76045545</v>
      </c>
      <c r="P771" s="10">
        <v>93596397</v>
      </c>
      <c r="Q771">
        <v>9</v>
      </c>
      <c r="R771" t="s">
        <v>19</v>
      </c>
    </row>
    <row r="772" spans="2:18">
      <c r="B772">
        <v>2641</v>
      </c>
      <c r="C772" t="s">
        <v>21</v>
      </c>
      <c r="D772">
        <v>4</v>
      </c>
      <c r="E772" t="s">
        <v>60</v>
      </c>
      <c r="F772">
        <v>511111</v>
      </c>
      <c r="G772">
        <v>365</v>
      </c>
      <c r="H772">
        <v>0</v>
      </c>
      <c r="I772">
        <v>874</v>
      </c>
      <c r="J772">
        <v>7981051</v>
      </c>
      <c r="K772">
        <v>10</v>
      </c>
      <c r="L772">
        <v>477830</v>
      </c>
      <c r="M772">
        <v>17456770</v>
      </c>
      <c r="N772">
        <v>227760</v>
      </c>
      <c r="O772" s="12">
        <v>27371166</v>
      </c>
      <c r="P772" s="10">
        <v>33556632</v>
      </c>
      <c r="Q772">
        <v>5</v>
      </c>
      <c r="R772" t="s">
        <v>19</v>
      </c>
    </row>
    <row r="773" spans="2:18">
      <c r="B773">
        <v>2648</v>
      </c>
      <c r="C773" t="s">
        <v>17</v>
      </c>
      <c r="D773">
        <v>4</v>
      </c>
      <c r="E773" t="s">
        <v>60</v>
      </c>
      <c r="F773">
        <v>511111</v>
      </c>
      <c r="G773">
        <v>365</v>
      </c>
      <c r="H773">
        <v>0</v>
      </c>
      <c r="I773">
        <v>1060</v>
      </c>
      <c r="J773">
        <v>11937190</v>
      </c>
      <c r="K773">
        <v>8</v>
      </c>
      <c r="L773">
        <v>471911</v>
      </c>
      <c r="M773">
        <v>21530913</v>
      </c>
      <c r="N773">
        <v>531440</v>
      </c>
      <c r="O773" s="12">
        <v>44532373</v>
      </c>
      <c r="P773" s="10">
        <v>57005942</v>
      </c>
      <c r="Q773">
        <v>27</v>
      </c>
      <c r="R773" t="s">
        <v>28</v>
      </c>
    </row>
    <row r="774" spans="2:18">
      <c r="B774">
        <v>2101</v>
      </c>
      <c r="C774" t="s">
        <v>17</v>
      </c>
      <c r="D774">
        <v>4</v>
      </c>
      <c r="E774" t="s">
        <v>60</v>
      </c>
      <c r="F774">
        <v>811111</v>
      </c>
      <c r="G774">
        <v>29</v>
      </c>
      <c r="H774">
        <v>0</v>
      </c>
      <c r="I774">
        <v>90</v>
      </c>
      <c r="J774">
        <v>892382</v>
      </c>
      <c r="K774">
        <v>4</v>
      </c>
      <c r="L774">
        <v>207750</v>
      </c>
      <c r="M774">
        <v>1506190</v>
      </c>
      <c r="N774">
        <v>16588</v>
      </c>
      <c r="O774" s="12">
        <v>3349817</v>
      </c>
      <c r="P774" s="10">
        <v>4252406</v>
      </c>
      <c r="Q774">
        <v>6</v>
      </c>
      <c r="R774" t="s">
        <v>19</v>
      </c>
    </row>
    <row r="775" spans="2:18">
      <c r="B775">
        <v>2646</v>
      </c>
      <c r="C775" t="s">
        <v>17</v>
      </c>
      <c r="D775">
        <v>4</v>
      </c>
      <c r="E775" t="s">
        <v>60</v>
      </c>
      <c r="F775">
        <v>851111</v>
      </c>
      <c r="G775">
        <v>365</v>
      </c>
      <c r="H775">
        <v>0</v>
      </c>
      <c r="I775">
        <v>1170</v>
      </c>
      <c r="J775">
        <v>13203826</v>
      </c>
      <c r="K775">
        <v>2</v>
      </c>
      <c r="L775">
        <v>118228</v>
      </c>
      <c r="M775">
        <v>21576466</v>
      </c>
      <c r="N775">
        <v>265720</v>
      </c>
      <c r="O775" s="12">
        <v>46290154</v>
      </c>
      <c r="P775" s="10">
        <v>58987880</v>
      </c>
      <c r="Q775">
        <v>21</v>
      </c>
      <c r="R775" t="s">
        <v>26</v>
      </c>
    </row>
    <row r="776" spans="2:18">
      <c r="B776">
        <v>2639</v>
      </c>
      <c r="C776" t="s">
        <v>17</v>
      </c>
      <c r="D776">
        <v>4</v>
      </c>
      <c r="E776" t="s">
        <v>60</v>
      </c>
      <c r="F776">
        <v>851111</v>
      </c>
      <c r="G776">
        <v>365</v>
      </c>
      <c r="H776">
        <v>0</v>
      </c>
      <c r="I776">
        <v>1020</v>
      </c>
      <c r="J776">
        <v>11778233</v>
      </c>
      <c r="K776">
        <v>1</v>
      </c>
      <c r="L776">
        <v>60580</v>
      </c>
      <c r="M776">
        <v>22084618</v>
      </c>
      <c r="N776">
        <v>265720</v>
      </c>
      <c r="O776" s="12">
        <v>45072242</v>
      </c>
      <c r="P776" s="10">
        <v>57549073</v>
      </c>
      <c r="Q776">
        <v>25</v>
      </c>
      <c r="R776" t="s">
        <v>23</v>
      </c>
    </row>
    <row r="777" spans="2:18">
      <c r="B777">
        <v>2643</v>
      </c>
      <c r="C777" t="s">
        <v>17</v>
      </c>
      <c r="D777">
        <v>4</v>
      </c>
      <c r="E777" t="s">
        <v>60</v>
      </c>
      <c r="F777">
        <v>511111</v>
      </c>
      <c r="G777">
        <v>365</v>
      </c>
      <c r="H777">
        <v>0</v>
      </c>
      <c r="I777">
        <v>1260</v>
      </c>
      <c r="J777">
        <v>14044392</v>
      </c>
      <c r="K777">
        <v>1</v>
      </c>
      <c r="L777">
        <v>58386</v>
      </c>
      <c r="M777">
        <v>21310746</v>
      </c>
      <c r="N777">
        <v>531440</v>
      </c>
      <c r="O777" s="12">
        <v>48034032</v>
      </c>
      <c r="P777" s="10">
        <v>65266001</v>
      </c>
      <c r="Q777">
        <v>20</v>
      </c>
      <c r="R777" t="s">
        <v>23</v>
      </c>
    </row>
    <row r="778" spans="2:18">
      <c r="B778">
        <v>2638</v>
      </c>
      <c r="C778" t="s">
        <v>17</v>
      </c>
      <c r="D778">
        <v>4</v>
      </c>
      <c r="E778" t="s">
        <v>60</v>
      </c>
      <c r="F778">
        <v>511111</v>
      </c>
      <c r="G778">
        <v>365</v>
      </c>
      <c r="H778">
        <v>0</v>
      </c>
      <c r="I778">
        <v>1170</v>
      </c>
      <c r="J778">
        <v>11373323</v>
      </c>
      <c r="K778">
        <v>1</v>
      </c>
      <c r="L778">
        <v>50918</v>
      </c>
      <c r="M778">
        <v>18585214</v>
      </c>
      <c r="N778">
        <v>531440</v>
      </c>
      <c r="O778" s="12">
        <v>41063881</v>
      </c>
      <c r="P778" s="10">
        <v>52335187</v>
      </c>
      <c r="Q778">
        <v>12</v>
      </c>
      <c r="R778" t="s">
        <v>25</v>
      </c>
    </row>
    <row r="779" spans="2:18">
      <c r="B779">
        <v>2580</v>
      </c>
      <c r="C779" t="s">
        <v>21</v>
      </c>
      <c r="D779">
        <v>4</v>
      </c>
      <c r="E779" t="s">
        <v>60</v>
      </c>
      <c r="F779">
        <v>811211</v>
      </c>
      <c r="G779">
        <v>336</v>
      </c>
      <c r="H779">
        <v>0</v>
      </c>
      <c r="I779">
        <v>1021</v>
      </c>
      <c r="J779">
        <v>8359855</v>
      </c>
      <c r="K779">
        <v>0</v>
      </c>
      <c r="L779">
        <v>0</v>
      </c>
      <c r="M779">
        <v>13124304</v>
      </c>
      <c r="N779">
        <v>381888</v>
      </c>
      <c r="O779" s="12">
        <v>24203075</v>
      </c>
      <c r="P779" s="10">
        <v>29433746</v>
      </c>
      <c r="Q779">
        <v>10</v>
      </c>
      <c r="R779" t="s">
        <v>23</v>
      </c>
    </row>
    <row r="780" spans="2:18">
      <c r="B780">
        <v>2647</v>
      </c>
      <c r="C780" t="s">
        <v>17</v>
      </c>
      <c r="D780">
        <v>4</v>
      </c>
      <c r="E780" t="s">
        <v>60</v>
      </c>
      <c r="F780">
        <v>811111</v>
      </c>
      <c r="G780">
        <v>365</v>
      </c>
      <c r="H780">
        <v>0</v>
      </c>
      <c r="I780">
        <v>1250</v>
      </c>
      <c r="J780">
        <v>12267626</v>
      </c>
      <c r="K780">
        <v>0</v>
      </c>
      <c r="L780">
        <v>0</v>
      </c>
      <c r="M780">
        <v>18763627</v>
      </c>
      <c r="N780">
        <v>208780</v>
      </c>
      <c r="O780" s="12">
        <v>44667531</v>
      </c>
      <c r="P780" s="10">
        <v>56703330</v>
      </c>
      <c r="Q780">
        <v>13</v>
      </c>
      <c r="R780" t="s">
        <v>25</v>
      </c>
    </row>
    <row r="781" spans="2:18">
      <c r="B781">
        <v>2645</v>
      </c>
      <c r="C781" t="s">
        <v>17</v>
      </c>
      <c r="D781">
        <v>4</v>
      </c>
      <c r="E781" t="s">
        <v>60</v>
      </c>
      <c r="F781">
        <v>511111</v>
      </c>
      <c r="G781">
        <v>365</v>
      </c>
      <c r="H781">
        <v>0</v>
      </c>
      <c r="I781">
        <v>1030</v>
      </c>
      <c r="J781">
        <v>10707719</v>
      </c>
      <c r="K781">
        <v>0</v>
      </c>
      <c r="L781">
        <v>0</v>
      </c>
      <c r="M781">
        <v>19875854</v>
      </c>
      <c r="N781">
        <v>531440</v>
      </c>
      <c r="O781" s="12">
        <v>41962172</v>
      </c>
      <c r="P781" s="10">
        <v>53535471</v>
      </c>
      <c r="Q781">
        <v>27</v>
      </c>
      <c r="R781" t="s">
        <v>28</v>
      </c>
    </row>
    <row r="782" spans="2:18">
      <c r="B782">
        <v>2640</v>
      </c>
      <c r="C782" t="s">
        <v>17</v>
      </c>
      <c r="D782">
        <v>4</v>
      </c>
      <c r="E782" t="s">
        <v>60</v>
      </c>
      <c r="F782">
        <v>851111</v>
      </c>
      <c r="G782">
        <v>365</v>
      </c>
      <c r="H782">
        <v>0</v>
      </c>
      <c r="I782">
        <v>1250</v>
      </c>
      <c r="J782">
        <v>12540963</v>
      </c>
      <c r="K782">
        <v>0</v>
      </c>
      <c r="L782">
        <v>0</v>
      </c>
      <c r="M782">
        <v>19181737</v>
      </c>
      <c r="N782">
        <v>265720</v>
      </c>
      <c r="O782" s="12">
        <v>41742292</v>
      </c>
      <c r="P782" s="10">
        <v>53264924</v>
      </c>
      <c r="Q782">
        <v>14</v>
      </c>
      <c r="R782" t="s">
        <v>25</v>
      </c>
    </row>
    <row r="783" spans="2:18">
      <c r="B783">
        <v>2554</v>
      </c>
      <c r="C783" t="s">
        <v>17</v>
      </c>
      <c r="E783" t="s">
        <v>60</v>
      </c>
      <c r="F783">
        <v>811111</v>
      </c>
      <c r="G783">
        <v>365</v>
      </c>
      <c r="H783">
        <v>0</v>
      </c>
      <c r="I783">
        <v>1175</v>
      </c>
      <c r="J783">
        <v>11288942</v>
      </c>
      <c r="K783">
        <v>0</v>
      </c>
      <c r="L783">
        <v>0</v>
      </c>
      <c r="M783">
        <v>18368846</v>
      </c>
      <c r="N783">
        <v>531440</v>
      </c>
      <c r="O783" s="12">
        <v>39151777</v>
      </c>
      <c r="P783" s="10">
        <v>49833587</v>
      </c>
      <c r="Q783">
        <v>8</v>
      </c>
      <c r="R783" t="s">
        <v>19</v>
      </c>
    </row>
    <row r="784" spans="2:18">
      <c r="B784">
        <v>2637</v>
      </c>
      <c r="C784" t="s">
        <v>17</v>
      </c>
      <c r="D784">
        <v>4</v>
      </c>
      <c r="E784" t="s">
        <v>60</v>
      </c>
      <c r="F784">
        <v>811111</v>
      </c>
      <c r="G784">
        <v>365</v>
      </c>
      <c r="H784">
        <v>0</v>
      </c>
      <c r="I784">
        <v>1025</v>
      </c>
      <c r="J784">
        <v>9664649</v>
      </c>
      <c r="K784">
        <v>0</v>
      </c>
      <c r="L784">
        <v>0</v>
      </c>
      <c r="M784">
        <v>18027206</v>
      </c>
      <c r="N784">
        <v>531440</v>
      </c>
      <c r="O784" s="12">
        <v>36204385</v>
      </c>
      <c r="P784" s="10">
        <v>46578310</v>
      </c>
      <c r="Q784">
        <v>8</v>
      </c>
      <c r="R784" t="s">
        <v>19</v>
      </c>
    </row>
    <row r="785" spans="2:18">
      <c r="B785">
        <v>2537</v>
      </c>
      <c r="C785" t="s">
        <v>17</v>
      </c>
      <c r="D785">
        <v>4</v>
      </c>
      <c r="E785" t="s">
        <v>60</v>
      </c>
      <c r="F785">
        <v>811211</v>
      </c>
      <c r="G785">
        <v>365</v>
      </c>
      <c r="H785">
        <v>0</v>
      </c>
      <c r="I785">
        <v>1200</v>
      </c>
      <c r="J785">
        <v>11300412</v>
      </c>
      <c r="K785">
        <v>0</v>
      </c>
      <c r="L785">
        <v>0</v>
      </c>
      <c r="M785">
        <v>18004427</v>
      </c>
      <c r="N785">
        <v>455520</v>
      </c>
      <c r="O785" s="12">
        <v>41239836</v>
      </c>
      <c r="P785" s="10">
        <v>52705914</v>
      </c>
      <c r="Q785">
        <v>8</v>
      </c>
      <c r="R785" t="s">
        <v>20</v>
      </c>
    </row>
    <row r="786" spans="2:18">
      <c r="B786">
        <v>2644</v>
      </c>
      <c r="C786" t="s">
        <v>21</v>
      </c>
      <c r="D786">
        <v>4</v>
      </c>
      <c r="E786" t="s">
        <v>60</v>
      </c>
      <c r="F786">
        <v>511111</v>
      </c>
      <c r="G786">
        <v>365</v>
      </c>
      <c r="H786">
        <v>0</v>
      </c>
      <c r="I786">
        <v>850</v>
      </c>
      <c r="J786">
        <v>6957565</v>
      </c>
      <c r="K786">
        <v>0</v>
      </c>
      <c r="L786">
        <v>0</v>
      </c>
      <c r="M786">
        <v>15648560</v>
      </c>
      <c r="N786">
        <v>455520</v>
      </c>
      <c r="O786" s="12">
        <v>24134314</v>
      </c>
      <c r="P786" s="10">
        <v>29685202</v>
      </c>
      <c r="Q786">
        <v>4</v>
      </c>
      <c r="R786" t="s">
        <v>19</v>
      </c>
    </row>
    <row r="787" spans="2:18">
      <c r="B787">
        <v>2650</v>
      </c>
      <c r="C787" t="s">
        <v>21</v>
      </c>
      <c r="D787">
        <v>4</v>
      </c>
      <c r="E787" t="s">
        <v>60</v>
      </c>
      <c r="F787">
        <v>511111</v>
      </c>
      <c r="G787">
        <v>365</v>
      </c>
      <c r="H787">
        <v>0</v>
      </c>
      <c r="I787">
        <v>850</v>
      </c>
      <c r="J787">
        <v>6957565</v>
      </c>
      <c r="K787">
        <v>0</v>
      </c>
      <c r="L787">
        <v>0</v>
      </c>
      <c r="M787">
        <v>15648560</v>
      </c>
      <c r="N787">
        <v>455520</v>
      </c>
      <c r="O787" s="12">
        <v>24134314</v>
      </c>
      <c r="P787" s="10">
        <v>29685202</v>
      </c>
      <c r="Q787">
        <v>4</v>
      </c>
      <c r="R787" t="s">
        <v>19</v>
      </c>
    </row>
    <row r="788" spans="2:18">
      <c r="B788">
        <v>2649</v>
      </c>
      <c r="C788" t="s">
        <v>21</v>
      </c>
      <c r="D788">
        <v>4</v>
      </c>
      <c r="E788" t="s">
        <v>60</v>
      </c>
      <c r="F788">
        <v>811211</v>
      </c>
      <c r="G788">
        <v>365</v>
      </c>
      <c r="H788">
        <v>0</v>
      </c>
      <c r="I788">
        <v>832</v>
      </c>
      <c r="J788">
        <v>6810028</v>
      </c>
      <c r="K788">
        <v>0</v>
      </c>
      <c r="L788">
        <v>0</v>
      </c>
      <c r="M788">
        <v>15648560</v>
      </c>
      <c r="N788">
        <v>455520</v>
      </c>
      <c r="O788" s="12">
        <v>23986777</v>
      </c>
      <c r="P788" s="10">
        <v>29503732</v>
      </c>
      <c r="Q788">
        <v>5</v>
      </c>
      <c r="R788" t="s">
        <v>19</v>
      </c>
    </row>
    <row r="789" spans="2:18">
      <c r="B789">
        <v>2631</v>
      </c>
      <c r="C789" t="s">
        <v>17</v>
      </c>
      <c r="D789">
        <v>49</v>
      </c>
      <c r="E789" t="s">
        <v>61</v>
      </c>
      <c r="F789">
        <v>811311</v>
      </c>
      <c r="G789">
        <v>365</v>
      </c>
      <c r="H789">
        <v>0</v>
      </c>
      <c r="I789">
        <v>1400</v>
      </c>
      <c r="J789">
        <v>15154580</v>
      </c>
      <c r="K789">
        <v>35</v>
      </c>
      <c r="L789">
        <v>1984528</v>
      </c>
      <c r="M789">
        <v>20695793</v>
      </c>
      <c r="N789">
        <v>303680</v>
      </c>
      <c r="O789" s="12">
        <v>50549976</v>
      </c>
      <c r="P789" s="10">
        <v>64000071</v>
      </c>
      <c r="Q789">
        <v>8</v>
      </c>
      <c r="R789" t="s">
        <v>20</v>
      </c>
    </row>
    <row r="790" spans="2:18">
      <c r="B790">
        <v>2124</v>
      </c>
      <c r="C790" t="s">
        <v>17</v>
      </c>
      <c r="D790">
        <v>49</v>
      </c>
      <c r="E790" t="s">
        <v>61</v>
      </c>
      <c r="F790">
        <v>511111</v>
      </c>
      <c r="G790">
        <v>365</v>
      </c>
      <c r="H790">
        <v>0</v>
      </c>
      <c r="I790">
        <v>520</v>
      </c>
      <c r="J790">
        <v>5046548</v>
      </c>
      <c r="K790">
        <v>14</v>
      </c>
      <c r="L790">
        <v>711693</v>
      </c>
      <c r="M790">
        <v>18554847</v>
      </c>
      <c r="N790">
        <v>588380</v>
      </c>
      <c r="O790" s="12">
        <v>32882642</v>
      </c>
      <c r="P790" s="10">
        <v>42077224</v>
      </c>
      <c r="Q790">
        <v>23</v>
      </c>
      <c r="R790" t="s">
        <v>26</v>
      </c>
    </row>
    <row r="791" spans="2:18">
      <c r="B791">
        <v>2633</v>
      </c>
      <c r="C791" t="s">
        <v>17</v>
      </c>
      <c r="D791">
        <v>49</v>
      </c>
      <c r="E791" t="s">
        <v>61</v>
      </c>
      <c r="F791">
        <v>851111</v>
      </c>
      <c r="G791">
        <v>365</v>
      </c>
      <c r="H791">
        <v>0</v>
      </c>
      <c r="I791">
        <v>680</v>
      </c>
      <c r="J791">
        <v>6834257</v>
      </c>
      <c r="K791">
        <v>10</v>
      </c>
      <c r="L791">
        <v>526448</v>
      </c>
      <c r="M791">
        <v>19215353</v>
      </c>
      <c r="N791">
        <v>265720</v>
      </c>
      <c r="O791" s="12">
        <v>35806884</v>
      </c>
      <c r="P791" s="10">
        <v>45708210</v>
      </c>
      <c r="Q791">
        <v>12</v>
      </c>
      <c r="R791" t="s">
        <v>25</v>
      </c>
    </row>
    <row r="792" spans="2:18">
      <c r="B792">
        <v>2632</v>
      </c>
      <c r="C792" t="s">
        <v>21</v>
      </c>
      <c r="D792">
        <v>49</v>
      </c>
      <c r="E792" t="s">
        <v>61</v>
      </c>
      <c r="F792">
        <v>611711</v>
      </c>
      <c r="G792">
        <v>62</v>
      </c>
      <c r="H792">
        <v>0</v>
      </c>
      <c r="I792">
        <v>20</v>
      </c>
      <c r="J792">
        <v>156026</v>
      </c>
      <c r="K792">
        <v>0</v>
      </c>
      <c r="L792">
        <v>0</v>
      </c>
      <c r="M792">
        <v>1266784</v>
      </c>
      <c r="N792">
        <v>45137</v>
      </c>
      <c r="O792" s="12">
        <v>1551440</v>
      </c>
      <c r="P792" s="10">
        <v>1908271</v>
      </c>
      <c r="Q792">
        <v>5</v>
      </c>
      <c r="R792" t="s">
        <v>19</v>
      </c>
    </row>
    <row r="793" spans="2:18">
      <c r="B793">
        <v>2635</v>
      </c>
      <c r="C793" t="s">
        <v>21</v>
      </c>
      <c r="D793">
        <v>49</v>
      </c>
      <c r="E793" t="s">
        <v>61</v>
      </c>
      <c r="F793">
        <v>611711</v>
      </c>
      <c r="G793">
        <v>365</v>
      </c>
      <c r="H793">
        <v>0</v>
      </c>
      <c r="I793">
        <v>460</v>
      </c>
      <c r="J793">
        <v>3588601</v>
      </c>
      <c r="K793">
        <v>0</v>
      </c>
      <c r="L793">
        <v>0</v>
      </c>
      <c r="M793">
        <v>14915360</v>
      </c>
      <c r="N793">
        <v>531452</v>
      </c>
      <c r="O793" s="12">
        <v>20013613</v>
      </c>
      <c r="P793" s="10">
        <v>24616741</v>
      </c>
      <c r="Q793">
        <v>6</v>
      </c>
      <c r="R793" t="s">
        <v>19</v>
      </c>
    </row>
    <row r="794" spans="2:18">
      <c r="B794">
        <v>2480</v>
      </c>
      <c r="C794" t="s">
        <v>17</v>
      </c>
      <c r="D794">
        <v>1</v>
      </c>
      <c r="E794" t="s">
        <v>62</v>
      </c>
      <c r="F794">
        <v>611311</v>
      </c>
      <c r="G794">
        <v>365</v>
      </c>
      <c r="H794">
        <v>0</v>
      </c>
      <c r="I794">
        <v>1440</v>
      </c>
      <c r="J794">
        <v>13940748</v>
      </c>
      <c r="K794">
        <v>129</v>
      </c>
      <c r="L794">
        <v>6541640</v>
      </c>
      <c r="M794">
        <v>18509294</v>
      </c>
      <c r="N794">
        <v>474500</v>
      </c>
      <c r="O794" s="12">
        <v>46373847</v>
      </c>
      <c r="P794" s="10">
        <v>57432145</v>
      </c>
      <c r="Q794">
        <v>15</v>
      </c>
      <c r="R794" t="s">
        <v>23</v>
      </c>
    </row>
    <row r="795" spans="2:18">
      <c r="B795">
        <v>2613</v>
      </c>
      <c r="C795" t="s">
        <v>17</v>
      </c>
      <c r="D795">
        <v>1</v>
      </c>
      <c r="E795" t="s">
        <v>62</v>
      </c>
      <c r="F795">
        <v>611511</v>
      </c>
      <c r="G795">
        <v>365</v>
      </c>
      <c r="H795">
        <v>0</v>
      </c>
      <c r="I795">
        <v>1330</v>
      </c>
      <c r="J795">
        <v>18894953</v>
      </c>
      <c r="K795">
        <v>115</v>
      </c>
      <c r="L795">
        <v>8644631</v>
      </c>
      <c r="M795">
        <v>27171966</v>
      </c>
      <c r="N795">
        <v>284700</v>
      </c>
      <c r="O795" s="12">
        <v>70795550</v>
      </c>
      <c r="P795" s="10">
        <v>87052550</v>
      </c>
      <c r="Q795">
        <v>10</v>
      </c>
      <c r="R795" t="s">
        <v>23</v>
      </c>
    </row>
    <row r="796" spans="2:18">
      <c r="B796">
        <v>2573</v>
      </c>
      <c r="C796" t="s">
        <v>17</v>
      </c>
      <c r="D796">
        <v>1</v>
      </c>
      <c r="E796" t="s">
        <v>62</v>
      </c>
      <c r="F796">
        <v>611411</v>
      </c>
      <c r="G796">
        <v>365</v>
      </c>
      <c r="H796">
        <v>0</v>
      </c>
      <c r="I796">
        <v>1440</v>
      </c>
      <c r="J796">
        <v>17205792</v>
      </c>
      <c r="K796">
        <v>107</v>
      </c>
      <c r="L796">
        <v>6696831</v>
      </c>
      <c r="M796">
        <v>22844327</v>
      </c>
      <c r="N796">
        <v>455520</v>
      </c>
      <c r="O796" s="12">
        <v>61039675</v>
      </c>
      <c r="P796" s="10">
        <v>75451491</v>
      </c>
      <c r="Q796">
        <v>25</v>
      </c>
      <c r="R796" t="s">
        <v>23</v>
      </c>
    </row>
    <row r="797" spans="2:18">
      <c r="B797">
        <v>2523</v>
      </c>
      <c r="C797" t="s">
        <v>17</v>
      </c>
      <c r="D797">
        <v>99</v>
      </c>
      <c r="E797" t="s">
        <v>62</v>
      </c>
      <c r="F797">
        <v>611311</v>
      </c>
      <c r="G797">
        <v>365</v>
      </c>
      <c r="H797">
        <v>0</v>
      </c>
      <c r="I797">
        <v>1170</v>
      </c>
      <c r="J797">
        <v>10727532</v>
      </c>
      <c r="K797">
        <v>103</v>
      </c>
      <c r="L797">
        <v>5013875</v>
      </c>
      <c r="M797">
        <v>17529927</v>
      </c>
      <c r="N797">
        <v>474500</v>
      </c>
      <c r="O797" s="12">
        <v>40702894</v>
      </c>
      <c r="P797" s="10">
        <v>50711183</v>
      </c>
      <c r="Q797">
        <v>9</v>
      </c>
      <c r="R797" t="s">
        <v>19</v>
      </c>
    </row>
    <row r="798" spans="2:18">
      <c r="B798">
        <v>3215</v>
      </c>
      <c r="C798" t="s">
        <v>21</v>
      </c>
      <c r="D798">
        <v>99</v>
      </c>
      <c r="E798" t="s">
        <v>62</v>
      </c>
      <c r="F798">
        <v>611311</v>
      </c>
      <c r="G798">
        <v>365</v>
      </c>
      <c r="H798">
        <v>0</v>
      </c>
      <c r="I798">
        <v>1205</v>
      </c>
      <c r="J798">
        <v>9842264</v>
      </c>
      <c r="K798">
        <v>102</v>
      </c>
      <c r="L798">
        <v>4602096</v>
      </c>
      <c r="M798">
        <v>15616160</v>
      </c>
      <c r="N798">
        <v>455520</v>
      </c>
      <c r="O798" s="12">
        <v>33577142</v>
      </c>
      <c r="P798" s="10">
        <v>39840848</v>
      </c>
      <c r="Q798">
        <v>6</v>
      </c>
      <c r="R798" t="s">
        <v>20</v>
      </c>
    </row>
    <row r="799" spans="2:18">
      <c r="B799">
        <v>2529</v>
      </c>
      <c r="C799" t="s">
        <v>17</v>
      </c>
      <c r="D799">
        <v>1</v>
      </c>
      <c r="E799" t="s">
        <v>62</v>
      </c>
      <c r="F799">
        <v>611311</v>
      </c>
      <c r="G799">
        <v>365</v>
      </c>
      <c r="H799">
        <v>0</v>
      </c>
      <c r="I799">
        <v>1440</v>
      </c>
      <c r="J799">
        <v>15375996</v>
      </c>
      <c r="K799">
        <v>101</v>
      </c>
      <c r="L799">
        <v>5649052</v>
      </c>
      <c r="M799">
        <v>20414887</v>
      </c>
      <c r="N799">
        <v>455520</v>
      </c>
      <c r="O799" s="12">
        <v>57853535</v>
      </c>
      <c r="P799" s="10">
        <v>69953506</v>
      </c>
      <c r="Q799">
        <v>24</v>
      </c>
      <c r="R799" t="s">
        <v>26</v>
      </c>
    </row>
    <row r="800" spans="2:18">
      <c r="B800">
        <v>2550</v>
      </c>
      <c r="C800" t="s">
        <v>17</v>
      </c>
      <c r="D800">
        <v>1</v>
      </c>
      <c r="E800" t="s">
        <v>62</v>
      </c>
      <c r="F800">
        <v>811111</v>
      </c>
      <c r="G800">
        <v>365</v>
      </c>
      <c r="H800">
        <v>0</v>
      </c>
      <c r="I800">
        <v>1440</v>
      </c>
      <c r="J800">
        <v>18411858</v>
      </c>
      <c r="K800">
        <v>90</v>
      </c>
      <c r="L800">
        <v>5997846</v>
      </c>
      <c r="M800">
        <v>24342345</v>
      </c>
      <c r="N800">
        <v>208780</v>
      </c>
      <c r="O800" s="12">
        <v>64781031</v>
      </c>
      <c r="P800" s="10">
        <v>80029336</v>
      </c>
      <c r="Q800">
        <v>21</v>
      </c>
      <c r="R800" t="s">
        <v>26</v>
      </c>
    </row>
    <row r="801" spans="2:18">
      <c r="B801">
        <v>2571</v>
      </c>
      <c r="C801" t="s">
        <v>17</v>
      </c>
      <c r="D801">
        <v>1</v>
      </c>
      <c r="E801" t="s">
        <v>62</v>
      </c>
      <c r="F801">
        <v>611411</v>
      </c>
      <c r="G801">
        <v>365</v>
      </c>
      <c r="H801">
        <v>0</v>
      </c>
      <c r="I801">
        <v>1126</v>
      </c>
      <c r="J801">
        <v>12917426</v>
      </c>
      <c r="K801">
        <v>88</v>
      </c>
      <c r="L801">
        <v>5288022</v>
      </c>
      <c r="M801">
        <v>21933287</v>
      </c>
      <c r="N801">
        <v>322660</v>
      </c>
      <c r="O801" s="12">
        <v>53053925</v>
      </c>
      <c r="P801" s="10">
        <v>65969566</v>
      </c>
      <c r="Q801">
        <v>20</v>
      </c>
      <c r="R801" t="s">
        <v>23</v>
      </c>
    </row>
    <row r="802" spans="2:18">
      <c r="B802">
        <v>2457</v>
      </c>
      <c r="C802" t="s">
        <v>17</v>
      </c>
      <c r="D802">
        <v>1</v>
      </c>
      <c r="E802" t="s">
        <v>62</v>
      </c>
      <c r="F802">
        <v>611411</v>
      </c>
      <c r="G802">
        <v>365</v>
      </c>
      <c r="H802">
        <v>0</v>
      </c>
      <c r="I802">
        <v>1175</v>
      </c>
      <c r="J802">
        <v>19657540</v>
      </c>
      <c r="K802">
        <v>84</v>
      </c>
      <c r="L802">
        <v>7365609</v>
      </c>
      <c r="M802">
        <v>32012707</v>
      </c>
      <c r="N802">
        <v>227760</v>
      </c>
      <c r="O802" s="12">
        <v>74493077</v>
      </c>
      <c r="P802" s="10">
        <v>92036431</v>
      </c>
      <c r="Q802">
        <v>14</v>
      </c>
      <c r="R802" t="s">
        <v>25</v>
      </c>
    </row>
    <row r="803" spans="2:18">
      <c r="B803">
        <v>2510</v>
      </c>
      <c r="C803" t="s">
        <v>17</v>
      </c>
      <c r="D803">
        <v>1</v>
      </c>
      <c r="E803" t="s">
        <v>62</v>
      </c>
      <c r="F803">
        <v>611511</v>
      </c>
      <c r="G803">
        <v>365</v>
      </c>
      <c r="H803">
        <v>0</v>
      </c>
      <c r="I803">
        <v>1290</v>
      </c>
      <c r="J803">
        <v>12980344</v>
      </c>
      <c r="K803">
        <v>80</v>
      </c>
      <c r="L803">
        <v>4190221</v>
      </c>
      <c r="M803">
        <v>19238127</v>
      </c>
      <c r="N803">
        <v>455520</v>
      </c>
      <c r="O803" s="12">
        <v>45053431</v>
      </c>
      <c r="P803" s="10">
        <v>56181754</v>
      </c>
      <c r="Q803">
        <v>19</v>
      </c>
      <c r="R803" t="s">
        <v>27</v>
      </c>
    </row>
    <row r="804" spans="2:18">
      <c r="B804">
        <v>2536</v>
      </c>
      <c r="C804" t="s">
        <v>17</v>
      </c>
      <c r="D804">
        <v>1</v>
      </c>
      <c r="E804" t="s">
        <v>62</v>
      </c>
      <c r="F804">
        <v>611511</v>
      </c>
      <c r="G804">
        <v>365</v>
      </c>
      <c r="H804">
        <v>0</v>
      </c>
      <c r="I804">
        <v>1369</v>
      </c>
      <c r="J804">
        <v>14772506</v>
      </c>
      <c r="K804">
        <v>78</v>
      </c>
      <c r="L804">
        <v>4379443</v>
      </c>
      <c r="M804">
        <v>20624457</v>
      </c>
      <c r="N804">
        <v>322660</v>
      </c>
      <c r="O804" s="12">
        <v>51196029</v>
      </c>
      <c r="P804" s="10">
        <v>63742203</v>
      </c>
      <c r="Q804">
        <v>12</v>
      </c>
      <c r="R804" t="s">
        <v>25</v>
      </c>
    </row>
    <row r="805" spans="2:18">
      <c r="B805">
        <v>2521</v>
      </c>
      <c r="C805" t="s">
        <v>17</v>
      </c>
      <c r="D805">
        <v>99</v>
      </c>
      <c r="E805" t="s">
        <v>62</v>
      </c>
      <c r="F805">
        <v>811111</v>
      </c>
      <c r="G805">
        <v>365</v>
      </c>
      <c r="H805">
        <v>0</v>
      </c>
      <c r="I805">
        <v>1440</v>
      </c>
      <c r="J805">
        <v>17171005</v>
      </c>
      <c r="K805">
        <v>76</v>
      </c>
      <c r="L805">
        <v>4751968</v>
      </c>
      <c r="M805">
        <v>22794460</v>
      </c>
      <c r="N805">
        <v>227760</v>
      </c>
      <c r="O805" s="12">
        <v>62080393</v>
      </c>
      <c r="P805" s="10">
        <v>77251619</v>
      </c>
      <c r="Q805">
        <v>7</v>
      </c>
      <c r="R805" t="s">
        <v>19</v>
      </c>
    </row>
    <row r="806" spans="2:18">
      <c r="B806">
        <v>2594</v>
      </c>
      <c r="C806" t="s">
        <v>17</v>
      </c>
      <c r="D806">
        <v>1</v>
      </c>
      <c r="E806" t="s">
        <v>62</v>
      </c>
      <c r="F806">
        <v>611411</v>
      </c>
      <c r="G806">
        <v>365</v>
      </c>
      <c r="H806">
        <v>0</v>
      </c>
      <c r="I806">
        <v>1295</v>
      </c>
      <c r="J806">
        <v>16488626</v>
      </c>
      <c r="K806">
        <v>74</v>
      </c>
      <c r="L806">
        <v>4925607</v>
      </c>
      <c r="M806">
        <v>24337935</v>
      </c>
      <c r="N806">
        <v>322660</v>
      </c>
      <c r="O806" s="12">
        <v>58591472</v>
      </c>
      <c r="P806" s="10">
        <v>72785660</v>
      </c>
      <c r="Q806">
        <v>26</v>
      </c>
      <c r="R806" t="s">
        <v>28</v>
      </c>
    </row>
    <row r="807" spans="2:18">
      <c r="B807">
        <v>2578</v>
      </c>
      <c r="C807" t="s">
        <v>17</v>
      </c>
      <c r="D807">
        <v>1</v>
      </c>
      <c r="E807" t="s">
        <v>62</v>
      </c>
      <c r="F807">
        <v>611311</v>
      </c>
      <c r="G807">
        <v>365</v>
      </c>
      <c r="H807">
        <v>0</v>
      </c>
      <c r="I807">
        <v>1205</v>
      </c>
      <c r="J807">
        <v>12505454</v>
      </c>
      <c r="K807">
        <v>73</v>
      </c>
      <c r="L807">
        <v>3968340</v>
      </c>
      <c r="M807">
        <v>19841693</v>
      </c>
      <c r="N807">
        <v>474500</v>
      </c>
      <c r="O807" s="12">
        <v>45366286</v>
      </c>
      <c r="P807" s="10">
        <v>56634607</v>
      </c>
      <c r="Q807">
        <v>25</v>
      </c>
      <c r="R807" t="s">
        <v>23</v>
      </c>
    </row>
    <row r="808" spans="2:18">
      <c r="B808">
        <v>2525</v>
      </c>
      <c r="C808" t="s">
        <v>17</v>
      </c>
      <c r="D808">
        <v>1</v>
      </c>
      <c r="E808" t="s">
        <v>62</v>
      </c>
      <c r="F808">
        <v>811111</v>
      </c>
      <c r="G808">
        <v>365</v>
      </c>
      <c r="H808">
        <v>0</v>
      </c>
      <c r="I808">
        <v>1440</v>
      </c>
      <c r="J808">
        <v>24517489</v>
      </c>
      <c r="K808">
        <v>71</v>
      </c>
      <c r="L808">
        <v>6316276</v>
      </c>
      <c r="M808">
        <v>32470986</v>
      </c>
      <c r="N808">
        <v>227760</v>
      </c>
      <c r="O808" s="12">
        <v>85438445</v>
      </c>
      <c r="P808" s="10">
        <v>105692213</v>
      </c>
      <c r="Q808">
        <v>14</v>
      </c>
      <c r="R808" t="s">
        <v>25</v>
      </c>
    </row>
    <row r="809" spans="2:18">
      <c r="B809">
        <v>2607</v>
      </c>
      <c r="C809" t="s">
        <v>17</v>
      </c>
      <c r="D809">
        <v>1</v>
      </c>
      <c r="E809" t="s">
        <v>62</v>
      </c>
      <c r="F809">
        <v>611511</v>
      </c>
      <c r="G809">
        <v>365</v>
      </c>
      <c r="H809">
        <v>0</v>
      </c>
      <c r="I809">
        <v>1205</v>
      </c>
      <c r="J809">
        <v>14857257</v>
      </c>
      <c r="K809">
        <v>66</v>
      </c>
      <c r="L809">
        <v>4230252</v>
      </c>
      <c r="M809">
        <v>23573160</v>
      </c>
      <c r="N809">
        <v>322660</v>
      </c>
      <c r="O809" s="12">
        <v>54897451</v>
      </c>
      <c r="P809" s="10">
        <v>68405197</v>
      </c>
      <c r="Q809">
        <v>12</v>
      </c>
      <c r="R809" t="s">
        <v>25</v>
      </c>
    </row>
    <row r="810" spans="2:18">
      <c r="B810">
        <v>2624</v>
      </c>
      <c r="C810" t="s">
        <v>17</v>
      </c>
      <c r="D810">
        <v>1</v>
      </c>
      <c r="E810" t="s">
        <v>62</v>
      </c>
      <c r="F810">
        <v>611211</v>
      </c>
      <c r="G810">
        <v>365</v>
      </c>
      <c r="H810">
        <v>0</v>
      </c>
      <c r="I810">
        <v>1440</v>
      </c>
      <c r="J810">
        <v>15444612</v>
      </c>
      <c r="K810">
        <v>65</v>
      </c>
      <c r="L810">
        <v>3651753</v>
      </c>
      <c r="M810">
        <v>20505993</v>
      </c>
      <c r="N810">
        <v>265720</v>
      </c>
      <c r="O810" s="12">
        <v>52965531</v>
      </c>
      <c r="P810" s="10">
        <v>65536509</v>
      </c>
      <c r="Q810">
        <v>16</v>
      </c>
      <c r="R810" t="s">
        <v>27</v>
      </c>
    </row>
    <row r="811" spans="2:18">
      <c r="B811">
        <v>2455</v>
      </c>
      <c r="C811" t="s">
        <v>17</v>
      </c>
      <c r="D811">
        <v>1</v>
      </c>
      <c r="E811" t="s">
        <v>62</v>
      </c>
      <c r="F811">
        <v>611511</v>
      </c>
      <c r="G811">
        <v>365</v>
      </c>
      <c r="H811">
        <v>0</v>
      </c>
      <c r="I811">
        <v>1305</v>
      </c>
      <c r="J811">
        <v>15745606</v>
      </c>
      <c r="K811">
        <v>64</v>
      </c>
      <c r="L811">
        <v>4047752</v>
      </c>
      <c r="M811">
        <v>23051506</v>
      </c>
      <c r="N811">
        <v>322660</v>
      </c>
      <c r="O811" s="12">
        <v>54468589</v>
      </c>
      <c r="P811" s="10">
        <v>67915001</v>
      </c>
      <c r="Q811">
        <v>13</v>
      </c>
      <c r="R811" t="s">
        <v>25</v>
      </c>
    </row>
    <row r="812" spans="2:18">
      <c r="B812">
        <v>2503</v>
      </c>
      <c r="C812" t="s">
        <v>17</v>
      </c>
      <c r="D812">
        <v>1</v>
      </c>
      <c r="E812" t="s">
        <v>62</v>
      </c>
      <c r="F812">
        <v>811111</v>
      </c>
      <c r="G812">
        <v>365</v>
      </c>
      <c r="H812">
        <v>0</v>
      </c>
      <c r="I812">
        <v>0</v>
      </c>
      <c r="J812">
        <v>0</v>
      </c>
      <c r="K812">
        <v>63</v>
      </c>
      <c r="L812">
        <v>12666654</v>
      </c>
      <c r="M812">
        <v>73386170</v>
      </c>
      <c r="N812">
        <v>2044000</v>
      </c>
      <c r="O812" s="12">
        <v>134445039</v>
      </c>
      <c r="P812" s="10">
        <v>155178407</v>
      </c>
      <c r="Q812">
        <v>20</v>
      </c>
      <c r="R812" t="s">
        <v>23</v>
      </c>
    </row>
    <row r="813" spans="2:18">
      <c r="B813">
        <v>2585</v>
      </c>
      <c r="C813" t="s">
        <v>17</v>
      </c>
      <c r="D813">
        <v>1</v>
      </c>
      <c r="E813" t="s">
        <v>62</v>
      </c>
      <c r="F813">
        <v>811311</v>
      </c>
      <c r="G813">
        <v>365</v>
      </c>
      <c r="H813">
        <v>0</v>
      </c>
      <c r="I813">
        <v>1370</v>
      </c>
      <c r="J813">
        <v>22794209</v>
      </c>
      <c r="K813">
        <v>62</v>
      </c>
      <c r="L813">
        <v>5403424</v>
      </c>
      <c r="M813">
        <v>31810480</v>
      </c>
      <c r="N813">
        <v>227760</v>
      </c>
      <c r="O813" s="12">
        <v>79695632</v>
      </c>
      <c r="P813" s="10">
        <v>98861529</v>
      </c>
      <c r="Q813">
        <v>26</v>
      </c>
      <c r="R813" t="s">
        <v>28</v>
      </c>
    </row>
    <row r="814" spans="2:18">
      <c r="B814">
        <v>2545</v>
      </c>
      <c r="C814" t="s">
        <v>17</v>
      </c>
      <c r="D814">
        <v>1</v>
      </c>
      <c r="E814" t="s">
        <v>62</v>
      </c>
      <c r="F814">
        <v>611511</v>
      </c>
      <c r="G814">
        <v>365</v>
      </c>
      <c r="H814">
        <v>0</v>
      </c>
      <c r="I814">
        <v>1210</v>
      </c>
      <c r="J814">
        <v>15452236</v>
      </c>
      <c r="K814">
        <v>62</v>
      </c>
      <c r="L814">
        <v>4113908</v>
      </c>
      <c r="M814">
        <v>24415873</v>
      </c>
      <c r="N814">
        <v>322660</v>
      </c>
      <c r="O814" s="12">
        <v>57190395</v>
      </c>
      <c r="P814" s="10">
        <v>71097846</v>
      </c>
      <c r="Q814">
        <v>26</v>
      </c>
      <c r="R814" t="s">
        <v>28</v>
      </c>
    </row>
    <row r="815" spans="2:18">
      <c r="B815">
        <v>2627</v>
      </c>
      <c r="C815" t="s">
        <v>17</v>
      </c>
      <c r="D815">
        <v>1</v>
      </c>
      <c r="E815" t="s">
        <v>62</v>
      </c>
      <c r="F815">
        <v>611311</v>
      </c>
      <c r="G815">
        <v>365</v>
      </c>
      <c r="H815">
        <v>0</v>
      </c>
      <c r="I815">
        <v>1245</v>
      </c>
      <c r="J815">
        <v>12427833</v>
      </c>
      <c r="K815">
        <v>62</v>
      </c>
      <c r="L815">
        <v>3244892</v>
      </c>
      <c r="M815">
        <v>19082762</v>
      </c>
      <c r="N815">
        <v>531440</v>
      </c>
      <c r="O815" s="12">
        <v>45906905</v>
      </c>
      <c r="P815" s="10">
        <v>57353188</v>
      </c>
      <c r="Q815">
        <v>15</v>
      </c>
      <c r="R815" t="s">
        <v>23</v>
      </c>
    </row>
    <row r="816" spans="2:18">
      <c r="B816">
        <v>2477</v>
      </c>
      <c r="C816" t="s">
        <v>17</v>
      </c>
      <c r="D816">
        <v>99</v>
      </c>
      <c r="E816" t="s">
        <v>62</v>
      </c>
      <c r="F816">
        <v>811311</v>
      </c>
      <c r="G816">
        <v>365</v>
      </c>
      <c r="H816">
        <v>0</v>
      </c>
      <c r="I816">
        <v>1185</v>
      </c>
      <c r="J816">
        <v>11906073</v>
      </c>
      <c r="K816">
        <v>57</v>
      </c>
      <c r="L816">
        <v>3000920</v>
      </c>
      <c r="M816">
        <v>19213480</v>
      </c>
      <c r="N816">
        <v>208780</v>
      </c>
      <c r="O816" s="12">
        <v>45708207</v>
      </c>
      <c r="P816" s="10">
        <v>57027129</v>
      </c>
      <c r="Q816">
        <v>8</v>
      </c>
      <c r="R816" t="s">
        <v>19</v>
      </c>
    </row>
    <row r="817" spans="2:18">
      <c r="B817">
        <v>2557</v>
      </c>
      <c r="C817" t="s">
        <v>17</v>
      </c>
      <c r="D817">
        <v>1</v>
      </c>
      <c r="E817" t="s">
        <v>62</v>
      </c>
      <c r="F817">
        <v>611511</v>
      </c>
      <c r="G817">
        <v>365</v>
      </c>
      <c r="H817">
        <v>0</v>
      </c>
      <c r="I817">
        <v>1208</v>
      </c>
      <c r="J817">
        <v>18705350</v>
      </c>
      <c r="K817">
        <v>52</v>
      </c>
      <c r="L817">
        <v>4217698</v>
      </c>
      <c r="M817">
        <v>29605006</v>
      </c>
      <c r="N817">
        <v>284700</v>
      </c>
      <c r="O817" s="12">
        <v>64409458</v>
      </c>
      <c r="P817" s="10">
        <v>80827203</v>
      </c>
      <c r="Q817">
        <v>13</v>
      </c>
      <c r="R817" t="s">
        <v>25</v>
      </c>
    </row>
    <row r="818" spans="2:18">
      <c r="B818">
        <v>2517</v>
      </c>
      <c r="C818" t="s">
        <v>17</v>
      </c>
      <c r="D818">
        <v>1</v>
      </c>
      <c r="E818" t="s">
        <v>62</v>
      </c>
      <c r="F818">
        <v>811211</v>
      </c>
      <c r="G818">
        <v>136</v>
      </c>
      <c r="H818">
        <v>229</v>
      </c>
      <c r="I818">
        <v>300</v>
      </c>
      <c r="J818">
        <v>3729279</v>
      </c>
      <c r="K818">
        <v>50</v>
      </c>
      <c r="L818">
        <v>3255720</v>
      </c>
      <c r="M818">
        <v>8855557</v>
      </c>
      <c r="N818">
        <v>99008</v>
      </c>
      <c r="O818" s="12">
        <v>21260284</v>
      </c>
      <c r="P818" s="10">
        <v>26234659</v>
      </c>
      <c r="Q818">
        <v>5</v>
      </c>
      <c r="R818" t="s">
        <v>19</v>
      </c>
    </row>
    <row r="819" spans="2:18">
      <c r="B819">
        <v>2612</v>
      </c>
      <c r="C819" t="s">
        <v>17</v>
      </c>
      <c r="D819">
        <v>1</v>
      </c>
      <c r="E819" t="s">
        <v>62</v>
      </c>
      <c r="F819">
        <v>811111</v>
      </c>
      <c r="G819">
        <v>365</v>
      </c>
      <c r="H819">
        <v>0</v>
      </c>
      <c r="I819">
        <v>1430</v>
      </c>
      <c r="J819">
        <v>18629169</v>
      </c>
      <c r="K819">
        <v>48</v>
      </c>
      <c r="L819">
        <v>3261773</v>
      </c>
      <c r="M819">
        <v>24803066</v>
      </c>
      <c r="N819">
        <v>227760</v>
      </c>
      <c r="O819" s="12">
        <v>59333831</v>
      </c>
      <c r="P819" s="10">
        <v>74260154</v>
      </c>
      <c r="Q819">
        <v>13</v>
      </c>
      <c r="R819" t="s">
        <v>25</v>
      </c>
    </row>
    <row r="820" spans="2:18">
      <c r="B820">
        <v>2505</v>
      </c>
      <c r="C820" t="s">
        <v>17</v>
      </c>
      <c r="E820" t="s">
        <v>62</v>
      </c>
      <c r="F820">
        <v>811111</v>
      </c>
      <c r="G820">
        <v>365</v>
      </c>
      <c r="H820">
        <v>0</v>
      </c>
      <c r="I820">
        <v>1440</v>
      </c>
      <c r="J820">
        <v>17497416</v>
      </c>
      <c r="K820">
        <v>43</v>
      </c>
      <c r="L820">
        <v>2726984</v>
      </c>
      <c r="M820">
        <v>23227880</v>
      </c>
      <c r="N820">
        <v>227760</v>
      </c>
      <c r="O820" s="12">
        <v>57631306</v>
      </c>
      <c r="P820" s="10">
        <v>72649287</v>
      </c>
      <c r="Q820">
        <v>7</v>
      </c>
      <c r="R820" t="s">
        <v>19</v>
      </c>
    </row>
    <row r="821" spans="2:18">
      <c r="B821">
        <v>2466</v>
      </c>
      <c r="C821" t="s">
        <v>17</v>
      </c>
      <c r="E821" t="s">
        <v>62</v>
      </c>
      <c r="F821">
        <v>811111</v>
      </c>
      <c r="G821">
        <v>365</v>
      </c>
      <c r="H821">
        <v>0</v>
      </c>
      <c r="I821">
        <v>1430</v>
      </c>
      <c r="J821">
        <v>18389625</v>
      </c>
      <c r="K821">
        <v>41</v>
      </c>
      <c r="L821">
        <v>2757952</v>
      </c>
      <c r="M821">
        <v>24552527</v>
      </c>
      <c r="N821">
        <v>227760</v>
      </c>
      <c r="O821" s="12">
        <v>59556664</v>
      </c>
      <c r="P821" s="10">
        <v>74498951</v>
      </c>
      <c r="Q821">
        <v>17</v>
      </c>
      <c r="R821" t="s">
        <v>27</v>
      </c>
    </row>
    <row r="822" spans="2:18">
      <c r="B822">
        <v>2540</v>
      </c>
      <c r="C822" t="s">
        <v>17</v>
      </c>
      <c r="E822" t="s">
        <v>62</v>
      </c>
      <c r="F822">
        <v>811311</v>
      </c>
      <c r="G822">
        <v>365</v>
      </c>
      <c r="H822">
        <v>0</v>
      </c>
      <c r="I822">
        <v>1387</v>
      </c>
      <c r="J822">
        <v>20028570</v>
      </c>
      <c r="K822">
        <v>40</v>
      </c>
      <c r="L822">
        <v>3025565</v>
      </c>
      <c r="M822">
        <v>27608307</v>
      </c>
      <c r="N822">
        <v>227760</v>
      </c>
      <c r="O822" s="12">
        <v>62403816</v>
      </c>
      <c r="P822" s="10">
        <v>78340392</v>
      </c>
      <c r="Q822">
        <v>8</v>
      </c>
      <c r="R822" t="s">
        <v>19</v>
      </c>
    </row>
    <row r="823" spans="2:18">
      <c r="B823">
        <v>2516</v>
      </c>
      <c r="C823" t="s">
        <v>17</v>
      </c>
      <c r="D823">
        <v>1</v>
      </c>
      <c r="E823" t="s">
        <v>62</v>
      </c>
      <c r="F823">
        <v>611511</v>
      </c>
      <c r="G823">
        <v>365</v>
      </c>
      <c r="H823">
        <v>0</v>
      </c>
      <c r="I823">
        <v>1440</v>
      </c>
      <c r="J823">
        <v>25894452</v>
      </c>
      <c r="K823">
        <v>36</v>
      </c>
      <c r="L823">
        <v>3343845</v>
      </c>
      <c r="M823">
        <v>34380373</v>
      </c>
      <c r="N823">
        <v>284700</v>
      </c>
      <c r="O823" s="12">
        <v>86802330</v>
      </c>
      <c r="P823" s="10">
        <v>107466698</v>
      </c>
      <c r="Q823">
        <v>5</v>
      </c>
      <c r="R823" t="s">
        <v>19</v>
      </c>
    </row>
    <row r="824" spans="2:18">
      <c r="B824">
        <v>2509</v>
      </c>
      <c r="C824" t="s">
        <v>17</v>
      </c>
      <c r="E824" t="s">
        <v>62</v>
      </c>
      <c r="F824">
        <v>611511</v>
      </c>
      <c r="G824">
        <v>365</v>
      </c>
      <c r="H824">
        <v>0</v>
      </c>
      <c r="I824">
        <v>1415</v>
      </c>
      <c r="J824">
        <v>17129023</v>
      </c>
      <c r="K824">
        <v>35</v>
      </c>
      <c r="L824">
        <v>2219306</v>
      </c>
      <c r="M824">
        <v>23144213</v>
      </c>
      <c r="N824">
        <v>227760</v>
      </c>
      <c r="O824" s="12">
        <v>53347009</v>
      </c>
      <c r="P824" s="10">
        <v>67576419</v>
      </c>
      <c r="Q824">
        <v>7</v>
      </c>
      <c r="R824" t="s">
        <v>19</v>
      </c>
    </row>
    <row r="825" spans="2:18">
      <c r="B825">
        <v>2575</v>
      </c>
      <c r="C825" t="s">
        <v>17</v>
      </c>
      <c r="E825" t="s">
        <v>62</v>
      </c>
      <c r="F825">
        <v>811311</v>
      </c>
      <c r="G825">
        <v>365</v>
      </c>
      <c r="H825">
        <v>0</v>
      </c>
      <c r="I825">
        <v>1380</v>
      </c>
      <c r="J825">
        <v>23264324</v>
      </c>
      <c r="K825">
        <v>34</v>
      </c>
      <c r="L825">
        <v>2957328</v>
      </c>
      <c r="M825">
        <v>32227466</v>
      </c>
      <c r="N825">
        <v>227760</v>
      </c>
      <c r="O825" s="12">
        <v>96865059</v>
      </c>
      <c r="P825" s="10">
        <v>116675785</v>
      </c>
      <c r="Q825">
        <v>7</v>
      </c>
      <c r="R825" t="s">
        <v>19</v>
      </c>
    </row>
    <row r="826" spans="2:18">
      <c r="B826">
        <v>2626</v>
      </c>
      <c r="C826" t="s">
        <v>17</v>
      </c>
      <c r="E826" t="s">
        <v>62</v>
      </c>
      <c r="F826">
        <v>811111</v>
      </c>
      <c r="G826">
        <v>365</v>
      </c>
      <c r="H826">
        <v>0</v>
      </c>
      <c r="I826">
        <v>1410</v>
      </c>
      <c r="J826">
        <v>14629065</v>
      </c>
      <c r="K826">
        <v>34</v>
      </c>
      <c r="L826">
        <v>1834559</v>
      </c>
      <c r="M826">
        <v>19824770</v>
      </c>
      <c r="N826">
        <v>322660</v>
      </c>
      <c r="O826" s="12">
        <v>47418492</v>
      </c>
      <c r="P826" s="10">
        <v>59794853</v>
      </c>
      <c r="Q826">
        <v>14</v>
      </c>
      <c r="R826" t="s">
        <v>25</v>
      </c>
    </row>
    <row r="827" spans="2:18">
      <c r="B827">
        <v>2621</v>
      </c>
      <c r="C827" t="s">
        <v>17</v>
      </c>
      <c r="E827" t="s">
        <v>62</v>
      </c>
      <c r="F827">
        <v>611511</v>
      </c>
      <c r="G827">
        <v>365</v>
      </c>
      <c r="H827">
        <v>0</v>
      </c>
      <c r="I827">
        <v>1390</v>
      </c>
      <c r="J827">
        <v>22887703</v>
      </c>
      <c r="K827">
        <v>33</v>
      </c>
      <c r="L827">
        <v>2806940</v>
      </c>
      <c r="M827">
        <v>31473998</v>
      </c>
      <c r="N827">
        <v>227760</v>
      </c>
      <c r="O827" s="12">
        <v>76358898</v>
      </c>
      <c r="P827" s="10">
        <v>95525136</v>
      </c>
      <c r="Q827">
        <v>10</v>
      </c>
      <c r="R827" t="s">
        <v>23</v>
      </c>
    </row>
    <row r="828" spans="2:18">
      <c r="B828">
        <v>2602</v>
      </c>
      <c r="C828" t="s">
        <v>17</v>
      </c>
      <c r="D828">
        <v>1</v>
      </c>
      <c r="E828" t="s">
        <v>62</v>
      </c>
      <c r="F828">
        <v>611311</v>
      </c>
      <c r="G828">
        <v>365</v>
      </c>
      <c r="H828">
        <v>0</v>
      </c>
      <c r="I828">
        <v>1320</v>
      </c>
      <c r="J828">
        <v>15342168</v>
      </c>
      <c r="K828">
        <v>31</v>
      </c>
      <c r="L828">
        <v>1887332</v>
      </c>
      <c r="M828">
        <v>22221786</v>
      </c>
      <c r="N828">
        <v>208780</v>
      </c>
      <c r="O828" s="12">
        <v>51734103</v>
      </c>
      <c r="P828" s="10">
        <v>64865171</v>
      </c>
      <c r="Q828">
        <v>26</v>
      </c>
      <c r="R828" t="s">
        <v>28</v>
      </c>
    </row>
    <row r="829" spans="2:18">
      <c r="B829">
        <v>2530</v>
      </c>
      <c r="C829" t="s">
        <v>17</v>
      </c>
      <c r="D829">
        <v>1</v>
      </c>
      <c r="E829" t="s">
        <v>62</v>
      </c>
      <c r="F829">
        <v>611511</v>
      </c>
      <c r="G829">
        <v>262</v>
      </c>
      <c r="H829">
        <v>103</v>
      </c>
      <c r="I829">
        <v>850</v>
      </c>
      <c r="J829">
        <v>9676910</v>
      </c>
      <c r="K829">
        <v>27</v>
      </c>
      <c r="L829">
        <v>1610107</v>
      </c>
      <c r="M829">
        <v>15624005</v>
      </c>
      <c r="N829">
        <v>231608</v>
      </c>
      <c r="O829" s="12">
        <v>34725229</v>
      </c>
      <c r="P829" s="10">
        <v>45058088</v>
      </c>
      <c r="Q829">
        <v>15</v>
      </c>
      <c r="R829" t="s">
        <v>23</v>
      </c>
    </row>
    <row r="830" spans="2:18">
      <c r="B830">
        <v>2591</v>
      </c>
      <c r="C830" t="s">
        <v>17</v>
      </c>
      <c r="D830">
        <v>1</v>
      </c>
      <c r="E830" t="s">
        <v>62</v>
      </c>
      <c r="F830">
        <v>611411</v>
      </c>
      <c r="G830">
        <v>365</v>
      </c>
      <c r="H830">
        <v>0</v>
      </c>
      <c r="I830">
        <v>1440</v>
      </c>
      <c r="J830">
        <v>24670776</v>
      </c>
      <c r="K830">
        <v>27</v>
      </c>
      <c r="L830">
        <v>2423023</v>
      </c>
      <c r="M830">
        <v>32755686</v>
      </c>
      <c r="N830">
        <v>227760</v>
      </c>
      <c r="O830" s="12">
        <v>98117195</v>
      </c>
      <c r="P830" s="10">
        <v>118441288</v>
      </c>
      <c r="Q830">
        <v>5</v>
      </c>
      <c r="R830" t="s">
        <v>19</v>
      </c>
    </row>
    <row r="831" spans="2:18">
      <c r="B831">
        <v>2485</v>
      </c>
      <c r="C831" t="s">
        <v>17</v>
      </c>
      <c r="D831">
        <v>1</v>
      </c>
      <c r="E831" t="s">
        <v>62</v>
      </c>
      <c r="F831">
        <v>611511</v>
      </c>
      <c r="G831">
        <v>119</v>
      </c>
      <c r="H831">
        <v>0</v>
      </c>
      <c r="I831">
        <v>400</v>
      </c>
      <c r="J831">
        <v>5240804</v>
      </c>
      <c r="K831">
        <v>24</v>
      </c>
      <c r="L831">
        <v>1647111</v>
      </c>
      <c r="M831">
        <v>8166922</v>
      </c>
      <c r="N831">
        <v>92820</v>
      </c>
      <c r="O831" s="12">
        <v>19094268</v>
      </c>
      <c r="P831" s="10">
        <v>23819768</v>
      </c>
      <c r="Q831">
        <v>13</v>
      </c>
      <c r="R831" t="s">
        <v>25</v>
      </c>
    </row>
    <row r="832" spans="2:18">
      <c r="B832">
        <v>2563</v>
      </c>
      <c r="C832" t="s">
        <v>17</v>
      </c>
      <c r="D832">
        <v>1</v>
      </c>
      <c r="E832" t="s">
        <v>62</v>
      </c>
      <c r="F832">
        <v>611511</v>
      </c>
      <c r="G832">
        <v>365</v>
      </c>
      <c r="H832">
        <v>0</v>
      </c>
      <c r="I832">
        <v>1255</v>
      </c>
      <c r="J832">
        <v>15985918</v>
      </c>
      <c r="K832">
        <v>24</v>
      </c>
      <c r="L832">
        <v>1600058</v>
      </c>
      <c r="M832">
        <v>24352275</v>
      </c>
      <c r="N832">
        <v>284700</v>
      </c>
      <c r="O832" s="12">
        <v>55017005</v>
      </c>
      <c r="P832" s="10">
        <v>69514654</v>
      </c>
      <c r="Q832">
        <v>10</v>
      </c>
      <c r="R832" t="s">
        <v>23</v>
      </c>
    </row>
    <row r="833" spans="2:18">
      <c r="B833">
        <v>2491</v>
      </c>
      <c r="C833" t="s">
        <v>17</v>
      </c>
      <c r="D833">
        <v>99</v>
      </c>
      <c r="E833" t="s">
        <v>62</v>
      </c>
      <c r="F833">
        <v>811111</v>
      </c>
      <c r="G833">
        <v>365</v>
      </c>
      <c r="H833">
        <v>0</v>
      </c>
      <c r="I833">
        <v>1412</v>
      </c>
      <c r="J833">
        <v>17992619</v>
      </c>
      <c r="K833">
        <v>24</v>
      </c>
      <c r="L833">
        <v>1601933</v>
      </c>
      <c r="M833">
        <v>24362727</v>
      </c>
      <c r="N833">
        <v>227760</v>
      </c>
      <c r="O833" s="12">
        <v>54357119</v>
      </c>
      <c r="P833" s="10">
        <v>68905697</v>
      </c>
      <c r="Q833">
        <v>5</v>
      </c>
      <c r="R833" t="s">
        <v>19</v>
      </c>
    </row>
    <row r="834" spans="2:18">
      <c r="B834">
        <v>2539</v>
      </c>
      <c r="C834" t="s">
        <v>17</v>
      </c>
      <c r="D834">
        <v>1</v>
      </c>
      <c r="E834" t="s">
        <v>62</v>
      </c>
      <c r="F834">
        <v>611211</v>
      </c>
      <c r="G834">
        <v>365</v>
      </c>
      <c r="H834">
        <v>0</v>
      </c>
      <c r="I834">
        <v>1420</v>
      </c>
      <c r="J834">
        <v>13716112</v>
      </c>
      <c r="K834">
        <v>23</v>
      </c>
      <c r="L834">
        <v>1163708</v>
      </c>
      <c r="M834">
        <v>18467540</v>
      </c>
      <c r="N834">
        <v>455520</v>
      </c>
      <c r="O834" s="12">
        <v>40800560</v>
      </c>
      <c r="P834" s="10">
        <v>51782163</v>
      </c>
      <c r="Q834">
        <v>11</v>
      </c>
      <c r="R834" t="s">
        <v>25</v>
      </c>
    </row>
    <row r="835" spans="2:18">
      <c r="B835">
        <v>2547</v>
      </c>
      <c r="C835" t="s">
        <v>17</v>
      </c>
      <c r="D835">
        <v>1</v>
      </c>
      <c r="E835" t="s">
        <v>62</v>
      </c>
      <c r="F835">
        <v>811111</v>
      </c>
      <c r="G835">
        <v>365</v>
      </c>
      <c r="H835">
        <v>0</v>
      </c>
      <c r="I835">
        <v>1425</v>
      </c>
      <c r="J835">
        <v>14490808</v>
      </c>
      <c r="K835">
        <v>21</v>
      </c>
      <c r="L835">
        <v>1117334</v>
      </c>
      <c r="M835">
        <v>19420334</v>
      </c>
      <c r="N835">
        <v>208780</v>
      </c>
      <c r="O835" s="12">
        <v>44007016</v>
      </c>
      <c r="P835" s="10">
        <v>55813319</v>
      </c>
      <c r="Q835">
        <v>10</v>
      </c>
      <c r="R835" t="s">
        <v>23</v>
      </c>
    </row>
    <row r="836" spans="2:18">
      <c r="B836">
        <v>2492</v>
      </c>
      <c r="C836" t="s">
        <v>17</v>
      </c>
      <c r="D836">
        <v>1</v>
      </c>
      <c r="E836" t="s">
        <v>62</v>
      </c>
      <c r="F836">
        <v>611111</v>
      </c>
      <c r="G836">
        <v>365</v>
      </c>
      <c r="H836">
        <v>0</v>
      </c>
      <c r="I836">
        <v>1420</v>
      </c>
      <c r="J836">
        <v>21529676</v>
      </c>
      <c r="K836">
        <v>19</v>
      </c>
      <c r="L836">
        <v>1507991</v>
      </c>
      <c r="M836">
        <v>28985924</v>
      </c>
      <c r="N836">
        <v>227760</v>
      </c>
      <c r="O836" s="12">
        <v>71472655</v>
      </c>
      <c r="P836" s="10">
        <v>89426921</v>
      </c>
      <c r="Q836">
        <v>20</v>
      </c>
      <c r="R836" t="s">
        <v>23</v>
      </c>
    </row>
    <row r="837" spans="2:18">
      <c r="B837">
        <v>2454</v>
      </c>
      <c r="C837" t="s">
        <v>17</v>
      </c>
      <c r="D837">
        <v>99</v>
      </c>
      <c r="E837" t="s">
        <v>62</v>
      </c>
      <c r="F837">
        <v>611511</v>
      </c>
      <c r="G837">
        <v>365</v>
      </c>
      <c r="H837">
        <v>0</v>
      </c>
      <c r="I837">
        <v>1235</v>
      </c>
      <c r="J837">
        <v>14741603</v>
      </c>
      <c r="K837">
        <v>18</v>
      </c>
      <c r="L837">
        <v>1117896</v>
      </c>
      <c r="M837">
        <v>22806680</v>
      </c>
      <c r="N837">
        <v>227760</v>
      </c>
      <c r="O837" s="12">
        <v>49820841</v>
      </c>
      <c r="P837" s="10">
        <v>63141455</v>
      </c>
      <c r="Q837">
        <v>7</v>
      </c>
      <c r="R837" t="s">
        <v>19</v>
      </c>
    </row>
    <row r="838" spans="2:18">
      <c r="B838">
        <v>2532</v>
      </c>
      <c r="C838" t="s">
        <v>17</v>
      </c>
      <c r="D838">
        <v>1</v>
      </c>
      <c r="E838" t="s">
        <v>62</v>
      </c>
      <c r="F838">
        <v>611511</v>
      </c>
      <c r="G838">
        <v>365</v>
      </c>
      <c r="H838">
        <v>0</v>
      </c>
      <c r="I838">
        <v>1430</v>
      </c>
      <c r="J838">
        <v>19349151</v>
      </c>
      <c r="K838">
        <v>15</v>
      </c>
      <c r="L838">
        <v>1063140</v>
      </c>
      <c r="M838">
        <v>25869740</v>
      </c>
      <c r="N838">
        <v>227760</v>
      </c>
      <c r="O838" s="12">
        <v>60079741</v>
      </c>
      <c r="P838" s="10">
        <v>76173541</v>
      </c>
      <c r="Q838">
        <v>6</v>
      </c>
      <c r="R838" t="s">
        <v>19</v>
      </c>
    </row>
    <row r="839" spans="2:18">
      <c r="B839">
        <v>2474</v>
      </c>
      <c r="C839" t="s">
        <v>17</v>
      </c>
      <c r="D839">
        <v>1</v>
      </c>
      <c r="E839" t="s">
        <v>62</v>
      </c>
      <c r="F839">
        <v>811311</v>
      </c>
      <c r="G839">
        <v>365</v>
      </c>
      <c r="H839">
        <v>0</v>
      </c>
      <c r="I839">
        <v>1425</v>
      </c>
      <c r="J839">
        <v>21781450</v>
      </c>
      <c r="K839">
        <v>14</v>
      </c>
      <c r="L839">
        <v>1123815</v>
      </c>
      <c r="M839">
        <v>29221006</v>
      </c>
      <c r="N839">
        <v>227760</v>
      </c>
      <c r="O839" s="12">
        <v>68031073</v>
      </c>
      <c r="P839" s="10">
        <v>85897752</v>
      </c>
      <c r="Q839">
        <v>14</v>
      </c>
      <c r="R839" t="s">
        <v>25</v>
      </c>
    </row>
    <row r="840" spans="2:18">
      <c r="B840">
        <v>2599</v>
      </c>
      <c r="C840" t="s">
        <v>21</v>
      </c>
      <c r="D840">
        <v>99</v>
      </c>
      <c r="E840" t="s">
        <v>62</v>
      </c>
      <c r="F840">
        <v>611511</v>
      </c>
      <c r="G840">
        <v>365</v>
      </c>
      <c r="H840">
        <v>0</v>
      </c>
      <c r="I840">
        <v>1241</v>
      </c>
      <c r="J840">
        <v>11332451</v>
      </c>
      <c r="K840">
        <v>14</v>
      </c>
      <c r="L840">
        <v>671944</v>
      </c>
      <c r="M840">
        <v>17461270</v>
      </c>
      <c r="N840">
        <v>227760</v>
      </c>
      <c r="O840" s="12">
        <v>30910090</v>
      </c>
      <c r="P840" s="10">
        <v>37864864</v>
      </c>
      <c r="Q840">
        <v>5</v>
      </c>
      <c r="R840" t="s">
        <v>19</v>
      </c>
    </row>
    <row r="841" spans="2:18">
      <c r="B841">
        <v>2504</v>
      </c>
      <c r="C841" t="s">
        <v>17</v>
      </c>
      <c r="D841">
        <v>1</v>
      </c>
      <c r="E841" t="s">
        <v>62</v>
      </c>
      <c r="F841">
        <v>611511</v>
      </c>
      <c r="G841">
        <v>365</v>
      </c>
      <c r="H841">
        <v>0</v>
      </c>
      <c r="I841">
        <v>1300</v>
      </c>
      <c r="J841">
        <v>17556162</v>
      </c>
      <c r="K841">
        <v>12</v>
      </c>
      <c r="L841">
        <v>842649</v>
      </c>
      <c r="M841">
        <v>25812780</v>
      </c>
      <c r="N841">
        <v>284700</v>
      </c>
      <c r="O841" s="12">
        <v>61095126</v>
      </c>
      <c r="P841" s="10">
        <v>76916064</v>
      </c>
      <c r="Q841">
        <v>10</v>
      </c>
      <c r="R841" t="s">
        <v>23</v>
      </c>
    </row>
    <row r="842" spans="2:18">
      <c r="B842">
        <v>2487</v>
      </c>
      <c r="C842" t="s">
        <v>17</v>
      </c>
      <c r="D842">
        <v>1</v>
      </c>
      <c r="E842" t="s">
        <v>62</v>
      </c>
      <c r="F842">
        <v>611511</v>
      </c>
      <c r="G842">
        <v>365</v>
      </c>
      <c r="H842">
        <v>0</v>
      </c>
      <c r="I842">
        <v>1280</v>
      </c>
      <c r="J842">
        <v>16932115</v>
      </c>
      <c r="K842">
        <v>11</v>
      </c>
      <c r="L842">
        <v>761913</v>
      </c>
      <c r="M842">
        <v>25290874</v>
      </c>
      <c r="N842">
        <v>227760</v>
      </c>
      <c r="O842" s="12">
        <v>57751139</v>
      </c>
      <c r="P842" s="10">
        <v>72614564</v>
      </c>
      <c r="Q842">
        <v>10</v>
      </c>
      <c r="R842" t="s">
        <v>23</v>
      </c>
    </row>
    <row r="843" spans="2:18">
      <c r="B843">
        <v>2584</v>
      </c>
      <c r="C843" t="s">
        <v>17</v>
      </c>
      <c r="D843">
        <v>99</v>
      </c>
      <c r="E843" t="s">
        <v>62</v>
      </c>
      <c r="F843">
        <v>611511</v>
      </c>
      <c r="G843">
        <v>365</v>
      </c>
      <c r="H843">
        <v>0</v>
      </c>
      <c r="I843">
        <v>1280</v>
      </c>
      <c r="J843">
        <v>12262167</v>
      </c>
      <c r="K843">
        <v>11</v>
      </c>
      <c r="L843">
        <v>526890</v>
      </c>
      <c r="M843">
        <v>18315700</v>
      </c>
      <c r="N843">
        <v>455520</v>
      </c>
      <c r="O843" s="12">
        <v>38457957</v>
      </c>
      <c r="P843" s="10">
        <v>49038624</v>
      </c>
      <c r="Q843">
        <v>10</v>
      </c>
      <c r="R843" t="s">
        <v>23</v>
      </c>
    </row>
    <row r="844" spans="2:18">
      <c r="B844">
        <v>2623</v>
      </c>
      <c r="C844" t="s">
        <v>21</v>
      </c>
      <c r="D844">
        <v>99</v>
      </c>
      <c r="E844" t="s">
        <v>62</v>
      </c>
      <c r="F844">
        <v>811311</v>
      </c>
      <c r="G844">
        <v>365</v>
      </c>
      <c r="H844">
        <v>0</v>
      </c>
      <c r="I844">
        <v>1260</v>
      </c>
      <c r="J844">
        <v>11507502</v>
      </c>
      <c r="K844">
        <v>11</v>
      </c>
      <c r="L844">
        <v>535066</v>
      </c>
      <c r="M844">
        <v>17461270</v>
      </c>
      <c r="N844">
        <v>208780</v>
      </c>
      <c r="O844" s="12">
        <v>32465182</v>
      </c>
      <c r="P844" s="10">
        <v>39556782</v>
      </c>
      <c r="Q844">
        <v>5</v>
      </c>
      <c r="R844" t="s">
        <v>19</v>
      </c>
    </row>
    <row r="845" spans="2:18">
      <c r="B845">
        <v>2630</v>
      </c>
      <c r="C845" t="s">
        <v>17</v>
      </c>
      <c r="D845">
        <v>1</v>
      </c>
      <c r="E845" t="s">
        <v>62</v>
      </c>
      <c r="F845">
        <v>611111</v>
      </c>
      <c r="G845">
        <v>365</v>
      </c>
      <c r="H845">
        <v>0</v>
      </c>
      <c r="I845">
        <v>1440</v>
      </c>
      <c r="J845">
        <v>18329400</v>
      </c>
      <c r="K845">
        <v>10</v>
      </c>
      <c r="L845">
        <v>666743</v>
      </c>
      <c r="M845">
        <v>24336154</v>
      </c>
      <c r="N845">
        <v>227760</v>
      </c>
      <c r="O845" s="12">
        <v>58372383</v>
      </c>
      <c r="P845" s="10">
        <v>73823612</v>
      </c>
      <c r="Q845">
        <v>23</v>
      </c>
      <c r="R845" t="s">
        <v>26</v>
      </c>
    </row>
    <row r="846" spans="2:18">
      <c r="B846">
        <v>3297</v>
      </c>
      <c r="C846" t="s">
        <v>21</v>
      </c>
      <c r="D846">
        <v>99</v>
      </c>
      <c r="E846" t="s">
        <v>62</v>
      </c>
      <c r="F846">
        <v>811111</v>
      </c>
      <c r="G846">
        <v>365</v>
      </c>
      <c r="H846">
        <v>0</v>
      </c>
      <c r="I846">
        <v>1205</v>
      </c>
      <c r="J846">
        <v>10257269</v>
      </c>
      <c r="K846">
        <v>10</v>
      </c>
      <c r="L846">
        <v>445880</v>
      </c>
      <c r="M846">
        <v>16274620</v>
      </c>
      <c r="N846">
        <v>759200</v>
      </c>
      <c r="O846" s="12">
        <v>29253634</v>
      </c>
      <c r="P846" s="10">
        <v>35810420</v>
      </c>
      <c r="Q846">
        <v>6</v>
      </c>
      <c r="R846" t="s">
        <v>20</v>
      </c>
    </row>
    <row r="847" spans="2:18">
      <c r="B847">
        <v>2533</v>
      </c>
      <c r="C847" t="s">
        <v>17</v>
      </c>
      <c r="D847">
        <v>1</v>
      </c>
      <c r="E847" t="s">
        <v>62</v>
      </c>
      <c r="F847">
        <v>811111</v>
      </c>
      <c r="G847">
        <v>365</v>
      </c>
      <c r="H847">
        <v>0</v>
      </c>
      <c r="I847">
        <v>1280</v>
      </c>
      <c r="J847">
        <v>16217731</v>
      </c>
      <c r="K847">
        <v>9</v>
      </c>
      <c r="L847">
        <v>597230</v>
      </c>
      <c r="M847">
        <v>24223266</v>
      </c>
      <c r="N847">
        <v>227760</v>
      </c>
      <c r="O847" s="12">
        <v>53604900</v>
      </c>
      <c r="P847" s="10">
        <v>67421125</v>
      </c>
      <c r="Q847">
        <v>12</v>
      </c>
      <c r="R847" t="s">
        <v>25</v>
      </c>
    </row>
    <row r="848" spans="2:18">
      <c r="B848">
        <v>2619</v>
      </c>
      <c r="C848" t="s">
        <v>17</v>
      </c>
      <c r="D848">
        <v>1</v>
      </c>
      <c r="E848" t="s">
        <v>62</v>
      </c>
      <c r="F848">
        <v>811311</v>
      </c>
      <c r="G848">
        <v>365</v>
      </c>
      <c r="H848">
        <v>0</v>
      </c>
      <c r="I848">
        <v>1380</v>
      </c>
      <c r="J848">
        <v>26317002</v>
      </c>
      <c r="K848">
        <v>8</v>
      </c>
      <c r="L848">
        <v>799136</v>
      </c>
      <c r="M848">
        <v>36460580</v>
      </c>
      <c r="N848">
        <v>227760</v>
      </c>
      <c r="O848" s="12">
        <v>88089592</v>
      </c>
      <c r="P848" s="10">
        <v>108774940</v>
      </c>
      <c r="Q848">
        <v>21</v>
      </c>
      <c r="R848" t="s">
        <v>26</v>
      </c>
    </row>
    <row r="849" spans="2:18">
      <c r="B849">
        <v>2617</v>
      </c>
      <c r="C849" t="s">
        <v>17</v>
      </c>
      <c r="D849">
        <v>1</v>
      </c>
      <c r="E849" t="s">
        <v>62</v>
      </c>
      <c r="F849">
        <v>611511</v>
      </c>
      <c r="G849">
        <v>365</v>
      </c>
      <c r="H849">
        <v>0</v>
      </c>
      <c r="I849">
        <v>1140</v>
      </c>
      <c r="J849">
        <v>15112247</v>
      </c>
      <c r="K849">
        <v>8</v>
      </c>
      <c r="L849">
        <v>556358</v>
      </c>
      <c r="M849">
        <v>25335493</v>
      </c>
      <c r="N849">
        <v>227760</v>
      </c>
      <c r="O849" s="12">
        <v>56319673</v>
      </c>
      <c r="P849" s="10">
        <v>71049741</v>
      </c>
      <c r="Q849">
        <v>9</v>
      </c>
      <c r="R849" t="s">
        <v>20</v>
      </c>
    </row>
    <row r="850" spans="2:18">
      <c r="B850">
        <v>2568</v>
      </c>
      <c r="C850" t="s">
        <v>17</v>
      </c>
      <c r="D850">
        <v>99</v>
      </c>
      <c r="E850" t="s">
        <v>62</v>
      </c>
      <c r="F850">
        <v>611511</v>
      </c>
      <c r="G850">
        <v>365</v>
      </c>
      <c r="H850">
        <v>0</v>
      </c>
      <c r="I850">
        <v>1055</v>
      </c>
      <c r="J850">
        <v>13692332</v>
      </c>
      <c r="K850">
        <v>8</v>
      </c>
      <c r="L850">
        <v>543577</v>
      </c>
      <c r="M850">
        <v>24808058</v>
      </c>
      <c r="N850">
        <v>284700</v>
      </c>
      <c r="O850" s="12">
        <v>48902936</v>
      </c>
      <c r="P850" s="10">
        <v>62372352</v>
      </c>
      <c r="Q850">
        <v>7</v>
      </c>
      <c r="R850" t="s">
        <v>20</v>
      </c>
    </row>
    <row r="851" spans="2:18">
      <c r="B851">
        <v>2519</v>
      </c>
      <c r="C851" t="s">
        <v>17</v>
      </c>
      <c r="D851">
        <v>99</v>
      </c>
      <c r="E851" t="s">
        <v>62</v>
      </c>
      <c r="F851">
        <v>611511</v>
      </c>
      <c r="G851">
        <v>365</v>
      </c>
      <c r="H851">
        <v>0</v>
      </c>
      <c r="I851">
        <v>1430</v>
      </c>
      <c r="J851">
        <v>18490080</v>
      </c>
      <c r="K851">
        <v>8</v>
      </c>
      <c r="L851">
        <v>549453</v>
      </c>
      <c r="M851">
        <v>24715618</v>
      </c>
      <c r="N851">
        <v>227760</v>
      </c>
      <c r="O851" s="12">
        <v>57517350</v>
      </c>
      <c r="P851" s="10">
        <v>72883516</v>
      </c>
      <c r="Q851">
        <v>5</v>
      </c>
      <c r="R851" t="s">
        <v>19</v>
      </c>
    </row>
    <row r="852" spans="2:18">
      <c r="B852">
        <v>2569</v>
      </c>
      <c r="C852" t="s">
        <v>17</v>
      </c>
      <c r="D852">
        <v>1</v>
      </c>
      <c r="E852" t="s">
        <v>62</v>
      </c>
      <c r="F852">
        <v>611511</v>
      </c>
      <c r="G852">
        <v>365</v>
      </c>
      <c r="H852">
        <v>0</v>
      </c>
      <c r="I852">
        <v>1420</v>
      </c>
      <c r="J852">
        <v>21464909</v>
      </c>
      <c r="K852">
        <v>6</v>
      </c>
      <c r="L852">
        <v>474074</v>
      </c>
      <c r="M852">
        <v>28898378</v>
      </c>
      <c r="N852">
        <v>227760</v>
      </c>
      <c r="O852" s="12">
        <v>65556387</v>
      </c>
      <c r="P852" s="10">
        <v>82837376</v>
      </c>
      <c r="Q852">
        <v>11</v>
      </c>
      <c r="R852" t="s">
        <v>25</v>
      </c>
    </row>
    <row r="853" spans="2:18">
      <c r="B853">
        <v>3402</v>
      </c>
      <c r="C853" t="s">
        <v>17</v>
      </c>
      <c r="D853">
        <v>99</v>
      </c>
      <c r="E853" t="s">
        <v>62</v>
      </c>
      <c r="F853">
        <v>811111</v>
      </c>
      <c r="G853">
        <v>365</v>
      </c>
      <c r="H853">
        <v>0</v>
      </c>
      <c r="I853">
        <v>1272</v>
      </c>
      <c r="J853">
        <v>14713291</v>
      </c>
      <c r="K853">
        <v>6</v>
      </c>
      <c r="L853">
        <v>362544</v>
      </c>
      <c r="M853">
        <v>22116869</v>
      </c>
      <c r="N853">
        <v>227760</v>
      </c>
      <c r="O853" s="12">
        <v>49036631</v>
      </c>
      <c r="P853" s="10">
        <v>61811994</v>
      </c>
      <c r="Q853">
        <v>7</v>
      </c>
      <c r="R853" t="s">
        <v>20</v>
      </c>
    </row>
    <row r="854" spans="2:18">
      <c r="B854">
        <v>2581</v>
      </c>
      <c r="C854" t="s">
        <v>17</v>
      </c>
      <c r="D854">
        <v>1</v>
      </c>
      <c r="E854" t="s">
        <v>62</v>
      </c>
      <c r="F854">
        <v>611511</v>
      </c>
      <c r="G854">
        <v>365</v>
      </c>
      <c r="H854">
        <v>0</v>
      </c>
      <c r="I854">
        <v>1213</v>
      </c>
      <c r="J854">
        <v>15023327</v>
      </c>
      <c r="K854">
        <v>5</v>
      </c>
      <c r="L854">
        <v>324376</v>
      </c>
      <c r="M854">
        <v>23679447</v>
      </c>
      <c r="N854">
        <v>227760</v>
      </c>
      <c r="O854" s="12">
        <v>52238764</v>
      </c>
      <c r="P854" s="10">
        <v>66292218</v>
      </c>
      <c r="Q854">
        <v>10</v>
      </c>
      <c r="R854" t="s">
        <v>23</v>
      </c>
    </row>
    <row r="855" spans="2:18">
      <c r="B855">
        <v>2597</v>
      </c>
      <c r="C855" t="s">
        <v>17</v>
      </c>
      <c r="D855">
        <v>1</v>
      </c>
      <c r="E855" t="s">
        <v>62</v>
      </c>
      <c r="F855">
        <v>811111</v>
      </c>
      <c r="G855">
        <v>361</v>
      </c>
      <c r="H855">
        <v>4</v>
      </c>
      <c r="I855">
        <v>1422</v>
      </c>
      <c r="J855">
        <v>24334164</v>
      </c>
      <c r="K855">
        <v>4</v>
      </c>
      <c r="L855">
        <v>358552</v>
      </c>
      <c r="M855">
        <v>32359175</v>
      </c>
      <c r="N855">
        <v>225264</v>
      </c>
      <c r="O855" s="12">
        <v>76158153</v>
      </c>
      <c r="P855" s="10">
        <v>95615934</v>
      </c>
      <c r="Q855">
        <v>20</v>
      </c>
      <c r="R855" t="s">
        <v>23</v>
      </c>
    </row>
    <row r="856" spans="2:18">
      <c r="B856">
        <v>2593</v>
      </c>
      <c r="C856" t="s">
        <v>17</v>
      </c>
      <c r="D856">
        <v>1</v>
      </c>
      <c r="E856" t="s">
        <v>62</v>
      </c>
      <c r="F856">
        <v>611511</v>
      </c>
      <c r="G856">
        <v>365</v>
      </c>
      <c r="H856">
        <v>0</v>
      </c>
      <c r="I856">
        <v>1000</v>
      </c>
      <c r="J856">
        <v>13834771</v>
      </c>
      <c r="K856">
        <v>4</v>
      </c>
      <c r="L856">
        <v>302391</v>
      </c>
      <c r="M856">
        <v>26421368</v>
      </c>
      <c r="N856">
        <v>227760</v>
      </c>
      <c r="O856" s="12">
        <v>57916831</v>
      </c>
      <c r="P856" s="10">
        <v>73159326</v>
      </c>
      <c r="Q856">
        <v>5</v>
      </c>
      <c r="R856" t="s">
        <v>19</v>
      </c>
    </row>
    <row r="857" spans="2:18">
      <c r="B857">
        <v>2618</v>
      </c>
      <c r="C857" t="s">
        <v>17</v>
      </c>
      <c r="D857">
        <v>1</v>
      </c>
      <c r="E857" t="s">
        <v>62</v>
      </c>
      <c r="F857">
        <v>811111</v>
      </c>
      <c r="G857">
        <v>141</v>
      </c>
      <c r="H857">
        <v>224</v>
      </c>
      <c r="I857">
        <v>522</v>
      </c>
      <c r="J857">
        <v>6540765</v>
      </c>
      <c r="K857">
        <v>3</v>
      </c>
      <c r="L857">
        <v>196903</v>
      </c>
      <c r="M857">
        <v>9254449</v>
      </c>
      <c r="N857">
        <v>87984</v>
      </c>
      <c r="O857" s="12">
        <v>22136436</v>
      </c>
      <c r="P857" s="10">
        <v>27789654</v>
      </c>
      <c r="Q857">
        <v>9</v>
      </c>
      <c r="R857" t="s">
        <v>19</v>
      </c>
    </row>
    <row r="858" spans="2:18">
      <c r="B858">
        <v>2576</v>
      </c>
      <c r="C858" t="s">
        <v>17</v>
      </c>
      <c r="D858">
        <v>1</v>
      </c>
      <c r="E858" t="s">
        <v>62</v>
      </c>
      <c r="F858">
        <v>611211</v>
      </c>
      <c r="G858">
        <v>365</v>
      </c>
      <c r="H858">
        <v>0</v>
      </c>
      <c r="I858">
        <v>1410</v>
      </c>
      <c r="J858">
        <v>19267106</v>
      </c>
      <c r="K858">
        <v>3</v>
      </c>
      <c r="L858">
        <v>215373</v>
      </c>
      <c r="M858">
        <v>26123499</v>
      </c>
      <c r="N858">
        <v>227760</v>
      </c>
      <c r="O858" s="12">
        <v>62049131</v>
      </c>
      <c r="P858" s="10">
        <v>77910718</v>
      </c>
      <c r="Q858">
        <v>10</v>
      </c>
      <c r="R858" t="s">
        <v>23</v>
      </c>
    </row>
    <row r="859" spans="2:18">
      <c r="B859">
        <v>2588</v>
      </c>
      <c r="C859" t="s">
        <v>17</v>
      </c>
      <c r="D859">
        <v>1</v>
      </c>
      <c r="E859" t="s">
        <v>62</v>
      </c>
      <c r="F859">
        <v>611511</v>
      </c>
      <c r="G859">
        <v>365</v>
      </c>
      <c r="H859">
        <v>0</v>
      </c>
      <c r="I859">
        <v>1440</v>
      </c>
      <c r="J859">
        <v>24042266</v>
      </c>
      <c r="K859">
        <v>3</v>
      </c>
      <c r="L859">
        <v>262080</v>
      </c>
      <c r="M859">
        <v>31919992</v>
      </c>
      <c r="N859">
        <v>284700</v>
      </c>
      <c r="O859" s="12">
        <v>72351440</v>
      </c>
      <c r="P859" s="10">
        <v>91346575</v>
      </c>
      <c r="Q859">
        <v>5</v>
      </c>
      <c r="R859" t="s">
        <v>19</v>
      </c>
    </row>
    <row r="860" spans="2:18">
      <c r="B860">
        <v>3417</v>
      </c>
      <c r="C860" t="s">
        <v>17</v>
      </c>
      <c r="D860">
        <v>1</v>
      </c>
      <c r="E860" t="s">
        <v>62</v>
      </c>
      <c r="F860">
        <v>611511</v>
      </c>
      <c r="G860">
        <v>184</v>
      </c>
      <c r="H860">
        <v>26</v>
      </c>
      <c r="I860">
        <v>280</v>
      </c>
      <c r="J860">
        <v>3639099</v>
      </c>
      <c r="K860">
        <v>2</v>
      </c>
      <c r="L860">
        <v>136156</v>
      </c>
      <c r="M860">
        <v>12526425</v>
      </c>
      <c r="N860">
        <v>114816</v>
      </c>
      <c r="O860" s="12">
        <v>22298950</v>
      </c>
      <c r="P860" s="10">
        <v>28662409</v>
      </c>
      <c r="Q860">
        <v>14</v>
      </c>
      <c r="R860" t="s">
        <v>25</v>
      </c>
    </row>
    <row r="861" spans="2:18">
      <c r="B861">
        <v>2583</v>
      </c>
      <c r="C861" t="s">
        <v>17</v>
      </c>
      <c r="D861">
        <v>99</v>
      </c>
      <c r="E861" t="s">
        <v>62</v>
      </c>
      <c r="F861">
        <v>611511</v>
      </c>
      <c r="G861">
        <v>335</v>
      </c>
      <c r="H861">
        <v>30</v>
      </c>
      <c r="I861">
        <v>460</v>
      </c>
      <c r="J861">
        <v>5889932</v>
      </c>
      <c r="K861">
        <v>2</v>
      </c>
      <c r="L861">
        <v>134140</v>
      </c>
      <c r="M861">
        <v>22468318</v>
      </c>
      <c r="N861">
        <v>261300</v>
      </c>
      <c r="O861" s="12">
        <v>38245123</v>
      </c>
      <c r="P861" s="10">
        <v>48878722</v>
      </c>
      <c r="Q861">
        <v>11</v>
      </c>
      <c r="R861" t="s">
        <v>25</v>
      </c>
    </row>
    <row r="862" spans="2:18">
      <c r="B862">
        <v>2535</v>
      </c>
      <c r="C862" t="s">
        <v>17</v>
      </c>
      <c r="D862">
        <v>1</v>
      </c>
      <c r="E862" t="s">
        <v>62</v>
      </c>
      <c r="F862">
        <v>611211</v>
      </c>
      <c r="G862">
        <v>365</v>
      </c>
      <c r="H862">
        <v>0</v>
      </c>
      <c r="I862">
        <v>1255</v>
      </c>
      <c r="J862">
        <v>14001593</v>
      </c>
      <c r="K862">
        <v>2</v>
      </c>
      <c r="L862">
        <v>116750</v>
      </c>
      <c r="M862">
        <v>21329265</v>
      </c>
      <c r="N862">
        <v>322660</v>
      </c>
      <c r="O862" s="12">
        <v>46233023</v>
      </c>
      <c r="P862" s="10">
        <v>58679785</v>
      </c>
      <c r="Q862">
        <v>18</v>
      </c>
      <c r="R862" t="s">
        <v>27</v>
      </c>
    </row>
    <row r="863" spans="2:18">
      <c r="B863">
        <v>2488</v>
      </c>
      <c r="C863" t="s">
        <v>17</v>
      </c>
      <c r="D863">
        <v>1</v>
      </c>
      <c r="E863" t="s">
        <v>62</v>
      </c>
      <c r="F863">
        <v>811311</v>
      </c>
      <c r="G863">
        <v>365</v>
      </c>
      <c r="H863">
        <v>0</v>
      </c>
      <c r="I863">
        <v>1412</v>
      </c>
      <c r="J863">
        <v>17293125</v>
      </c>
      <c r="K863">
        <v>2</v>
      </c>
      <c r="L863">
        <v>128420</v>
      </c>
      <c r="M863">
        <v>23413158</v>
      </c>
      <c r="N863">
        <v>265720</v>
      </c>
      <c r="O863" s="12">
        <v>53662630</v>
      </c>
      <c r="P863" s="10">
        <v>67886217</v>
      </c>
      <c r="Q863">
        <v>7</v>
      </c>
      <c r="R863" t="s">
        <v>19</v>
      </c>
    </row>
    <row r="864" spans="2:18">
      <c r="B864">
        <v>2598</v>
      </c>
      <c r="C864" t="s">
        <v>17</v>
      </c>
      <c r="E864" t="s">
        <v>62</v>
      </c>
      <c r="F864">
        <v>811311</v>
      </c>
      <c r="G864">
        <v>365</v>
      </c>
      <c r="H864">
        <v>0</v>
      </c>
      <c r="I864">
        <v>1410</v>
      </c>
      <c r="J864">
        <v>15313212</v>
      </c>
      <c r="K864">
        <v>2</v>
      </c>
      <c r="L864">
        <v>113776</v>
      </c>
      <c r="M864">
        <v>20764120</v>
      </c>
      <c r="N864">
        <v>265720</v>
      </c>
      <c r="O864" s="12">
        <v>47585945</v>
      </c>
      <c r="P864" s="10">
        <v>63922605</v>
      </c>
      <c r="Q864">
        <v>13</v>
      </c>
      <c r="R864" t="s">
        <v>25</v>
      </c>
    </row>
    <row r="865" spans="2:18">
      <c r="B865">
        <v>2603</v>
      </c>
      <c r="C865" t="s">
        <v>17</v>
      </c>
      <c r="D865">
        <v>99</v>
      </c>
      <c r="E865" t="s">
        <v>62</v>
      </c>
      <c r="F865">
        <v>811111</v>
      </c>
      <c r="G865">
        <v>241</v>
      </c>
      <c r="H865">
        <v>124</v>
      </c>
      <c r="I865">
        <v>626</v>
      </c>
      <c r="J865">
        <v>7121785</v>
      </c>
      <c r="K865">
        <v>1</v>
      </c>
      <c r="L865">
        <v>59592</v>
      </c>
      <c r="M865">
        <v>14361672</v>
      </c>
      <c r="N865">
        <v>150384</v>
      </c>
      <c r="O865" s="12">
        <v>32429939</v>
      </c>
      <c r="P865" s="10">
        <v>41327842</v>
      </c>
      <c r="Q865">
        <v>5</v>
      </c>
      <c r="R865" t="s">
        <v>19</v>
      </c>
    </row>
    <row r="866" spans="2:18">
      <c r="B866">
        <v>2555</v>
      </c>
      <c r="C866" t="s">
        <v>17</v>
      </c>
      <c r="D866">
        <v>1</v>
      </c>
      <c r="E866" t="s">
        <v>62</v>
      </c>
      <c r="F866">
        <v>611511</v>
      </c>
      <c r="G866">
        <v>314</v>
      </c>
      <c r="H866">
        <v>51</v>
      </c>
      <c r="I866">
        <v>785</v>
      </c>
      <c r="J866">
        <v>10004528</v>
      </c>
      <c r="K866">
        <v>1</v>
      </c>
      <c r="L866">
        <v>66622</v>
      </c>
      <c r="M866">
        <v>20956560</v>
      </c>
      <c r="N866">
        <v>244920</v>
      </c>
      <c r="O866" s="12">
        <v>41103246</v>
      </c>
      <c r="P866" s="10">
        <v>52277856</v>
      </c>
      <c r="Q866">
        <v>12</v>
      </c>
      <c r="R866" t="s">
        <v>25</v>
      </c>
    </row>
    <row r="867" spans="2:18">
      <c r="B867">
        <v>3326</v>
      </c>
      <c r="C867" t="s">
        <v>21</v>
      </c>
      <c r="D867">
        <v>99</v>
      </c>
      <c r="E867" t="s">
        <v>62</v>
      </c>
      <c r="F867">
        <v>611511</v>
      </c>
      <c r="G867">
        <v>336</v>
      </c>
      <c r="H867">
        <v>29</v>
      </c>
      <c r="I867">
        <v>1185</v>
      </c>
      <c r="J867">
        <v>10087024</v>
      </c>
      <c r="K867">
        <v>1</v>
      </c>
      <c r="L867">
        <v>44588</v>
      </c>
      <c r="M867">
        <v>14981568</v>
      </c>
      <c r="N867">
        <v>698880</v>
      </c>
      <c r="O867" s="12">
        <v>27232058</v>
      </c>
      <c r="P867" s="10">
        <v>33416179</v>
      </c>
      <c r="Q867">
        <v>5</v>
      </c>
      <c r="R867" t="s">
        <v>19</v>
      </c>
    </row>
    <row r="868" spans="2:18">
      <c r="B868">
        <v>2534</v>
      </c>
      <c r="C868" t="s">
        <v>17</v>
      </c>
      <c r="D868">
        <v>1</v>
      </c>
      <c r="E868" t="s">
        <v>62</v>
      </c>
      <c r="F868">
        <v>611411</v>
      </c>
      <c r="G868">
        <v>365</v>
      </c>
      <c r="H868">
        <v>0</v>
      </c>
      <c r="I868">
        <v>1134</v>
      </c>
      <c r="J868">
        <v>14497445</v>
      </c>
      <c r="K868">
        <v>1</v>
      </c>
      <c r="L868">
        <v>66966</v>
      </c>
      <c r="M868">
        <v>24442446</v>
      </c>
      <c r="N868">
        <v>227760</v>
      </c>
      <c r="O868" s="12">
        <v>49514332</v>
      </c>
      <c r="P868" s="10">
        <v>63139855</v>
      </c>
      <c r="Q868">
        <v>12</v>
      </c>
      <c r="R868" t="s">
        <v>25</v>
      </c>
    </row>
    <row r="869" spans="2:18">
      <c r="B869">
        <v>2566</v>
      </c>
      <c r="C869" t="s">
        <v>17</v>
      </c>
      <c r="D869">
        <v>1</v>
      </c>
      <c r="E869" t="s">
        <v>62</v>
      </c>
      <c r="F869">
        <v>811111</v>
      </c>
      <c r="G869">
        <v>365</v>
      </c>
      <c r="H869">
        <v>0</v>
      </c>
      <c r="I869">
        <v>1415</v>
      </c>
      <c r="J869">
        <v>15292918</v>
      </c>
      <c r="K869">
        <v>1</v>
      </c>
      <c r="L869">
        <v>56774</v>
      </c>
      <c r="M869">
        <v>20662399</v>
      </c>
      <c r="N869">
        <v>208780</v>
      </c>
      <c r="O869" s="12">
        <v>46453719</v>
      </c>
      <c r="P869" s="10">
        <v>58667931</v>
      </c>
      <c r="Q869">
        <v>13</v>
      </c>
      <c r="R869" t="s">
        <v>25</v>
      </c>
    </row>
    <row r="870" spans="2:18">
      <c r="B870">
        <v>2458</v>
      </c>
      <c r="C870" t="s">
        <v>17</v>
      </c>
      <c r="D870">
        <v>1</v>
      </c>
      <c r="E870" t="s">
        <v>62</v>
      </c>
      <c r="F870">
        <v>811111</v>
      </c>
      <c r="G870">
        <v>365</v>
      </c>
      <c r="H870">
        <v>0</v>
      </c>
      <c r="I870">
        <v>1332</v>
      </c>
      <c r="J870">
        <v>18623761</v>
      </c>
      <c r="K870">
        <v>1</v>
      </c>
      <c r="L870">
        <v>73372</v>
      </c>
      <c r="M870">
        <v>26732420</v>
      </c>
      <c r="N870">
        <v>227760</v>
      </c>
      <c r="O870" s="12">
        <v>59757789</v>
      </c>
      <c r="P870" s="10">
        <v>75250192</v>
      </c>
      <c r="Q870">
        <v>13</v>
      </c>
      <c r="R870" t="s">
        <v>25</v>
      </c>
    </row>
    <row r="871" spans="2:18">
      <c r="B871">
        <v>2620</v>
      </c>
      <c r="C871" t="s">
        <v>17</v>
      </c>
      <c r="D871">
        <v>1</v>
      </c>
      <c r="E871" t="s">
        <v>62</v>
      </c>
      <c r="F871">
        <v>811111</v>
      </c>
      <c r="G871">
        <v>202</v>
      </c>
      <c r="H871">
        <v>163</v>
      </c>
      <c r="I871">
        <v>620</v>
      </c>
      <c r="J871">
        <v>7405586</v>
      </c>
      <c r="K871">
        <v>0</v>
      </c>
      <c r="L871">
        <v>0</v>
      </c>
      <c r="M871">
        <v>12638412</v>
      </c>
      <c r="N871">
        <v>121056</v>
      </c>
      <c r="O871" s="12">
        <v>26972968</v>
      </c>
      <c r="P871" s="10">
        <v>35430296</v>
      </c>
      <c r="Q871">
        <v>14</v>
      </c>
      <c r="R871" t="s">
        <v>25</v>
      </c>
    </row>
    <row r="872" spans="2:18">
      <c r="B872">
        <v>2511</v>
      </c>
      <c r="C872" t="s">
        <v>17</v>
      </c>
      <c r="D872">
        <v>1</v>
      </c>
      <c r="E872" t="s">
        <v>62</v>
      </c>
      <c r="F872">
        <v>611111</v>
      </c>
      <c r="G872">
        <v>244</v>
      </c>
      <c r="H872">
        <v>121</v>
      </c>
      <c r="I872">
        <v>530</v>
      </c>
      <c r="J872">
        <v>6847256</v>
      </c>
      <c r="K872">
        <v>0</v>
      </c>
      <c r="L872">
        <v>0</v>
      </c>
      <c r="M872">
        <v>16512164</v>
      </c>
      <c r="N872">
        <v>139568</v>
      </c>
      <c r="O872" s="12">
        <v>33265096</v>
      </c>
      <c r="P872" s="10">
        <v>45796439</v>
      </c>
      <c r="Q872">
        <v>19</v>
      </c>
      <c r="R872" t="s">
        <v>27</v>
      </c>
    </row>
    <row r="873" spans="2:18">
      <c r="B873">
        <v>2625</v>
      </c>
      <c r="C873" t="s">
        <v>17</v>
      </c>
      <c r="D873">
        <v>99</v>
      </c>
      <c r="E873" t="s">
        <v>62</v>
      </c>
      <c r="F873">
        <v>611511</v>
      </c>
      <c r="G873">
        <v>334</v>
      </c>
      <c r="H873">
        <v>31</v>
      </c>
      <c r="I873">
        <v>975</v>
      </c>
      <c r="J873">
        <v>8637621</v>
      </c>
      <c r="K873">
        <v>0</v>
      </c>
      <c r="L873">
        <v>0</v>
      </c>
      <c r="M873">
        <v>15499204</v>
      </c>
      <c r="N873">
        <v>156312</v>
      </c>
      <c r="O873" s="12">
        <v>28659402</v>
      </c>
      <c r="P873" s="10">
        <v>36954262</v>
      </c>
      <c r="Q873">
        <v>5</v>
      </c>
      <c r="R873" t="s">
        <v>19</v>
      </c>
    </row>
    <row r="874" spans="2:18">
      <c r="B874">
        <v>2475</v>
      </c>
      <c r="C874" t="s">
        <v>17</v>
      </c>
      <c r="D874">
        <v>99</v>
      </c>
      <c r="E874" t="s">
        <v>62</v>
      </c>
      <c r="F874">
        <v>811311</v>
      </c>
      <c r="G874">
        <v>334</v>
      </c>
      <c r="H874">
        <v>31</v>
      </c>
      <c r="I874">
        <v>830</v>
      </c>
      <c r="J874">
        <v>10144778</v>
      </c>
      <c r="K874">
        <v>0</v>
      </c>
      <c r="L874">
        <v>0</v>
      </c>
      <c r="M874">
        <v>21383752</v>
      </c>
      <c r="N874">
        <v>243152</v>
      </c>
      <c r="O874" s="12">
        <v>41471513</v>
      </c>
      <c r="P874" s="10">
        <v>52393837</v>
      </c>
      <c r="Q874">
        <v>7</v>
      </c>
      <c r="R874" t="s">
        <v>19</v>
      </c>
    </row>
    <row r="875" spans="2:18">
      <c r="B875">
        <v>2461</v>
      </c>
      <c r="C875" t="s">
        <v>17</v>
      </c>
      <c r="D875">
        <v>1</v>
      </c>
      <c r="E875" t="s">
        <v>62</v>
      </c>
      <c r="F875">
        <v>611311</v>
      </c>
      <c r="G875">
        <v>365</v>
      </c>
      <c r="H875">
        <v>0</v>
      </c>
      <c r="I875">
        <v>1440</v>
      </c>
      <c r="J875">
        <v>15112968</v>
      </c>
      <c r="K875">
        <v>0</v>
      </c>
      <c r="L875">
        <v>0</v>
      </c>
      <c r="M875">
        <v>20065654</v>
      </c>
      <c r="N875">
        <v>474500</v>
      </c>
      <c r="O875" s="12">
        <v>44103075</v>
      </c>
      <c r="P875" s="10">
        <v>55921428</v>
      </c>
      <c r="Q875">
        <v>25</v>
      </c>
      <c r="R875" t="s">
        <v>23</v>
      </c>
    </row>
    <row r="876" spans="2:18">
      <c r="B876">
        <v>2460</v>
      </c>
      <c r="C876" t="s">
        <v>17</v>
      </c>
      <c r="D876">
        <v>1</v>
      </c>
      <c r="E876" t="s">
        <v>62</v>
      </c>
      <c r="F876">
        <v>611411</v>
      </c>
      <c r="G876">
        <v>365</v>
      </c>
      <c r="H876">
        <v>0</v>
      </c>
      <c r="I876">
        <v>1440</v>
      </c>
      <c r="J876">
        <v>16739760</v>
      </c>
      <c r="K876">
        <v>0</v>
      </c>
      <c r="L876">
        <v>0</v>
      </c>
      <c r="M876">
        <v>22225580</v>
      </c>
      <c r="N876">
        <v>512460</v>
      </c>
      <c r="O876" s="12">
        <v>48713640</v>
      </c>
      <c r="P876" s="10">
        <v>61677443</v>
      </c>
      <c r="Q876">
        <v>25</v>
      </c>
      <c r="R876" t="s">
        <v>23</v>
      </c>
    </row>
    <row r="877" spans="2:18">
      <c r="B877">
        <v>2564</v>
      </c>
      <c r="C877" t="s">
        <v>17</v>
      </c>
      <c r="D877">
        <v>1</v>
      </c>
      <c r="E877" t="s">
        <v>62</v>
      </c>
      <c r="F877">
        <v>611211</v>
      </c>
      <c r="G877">
        <v>365</v>
      </c>
      <c r="H877">
        <v>0</v>
      </c>
      <c r="I877">
        <v>1425</v>
      </c>
      <c r="J877">
        <v>17702763</v>
      </c>
      <c r="K877">
        <v>0</v>
      </c>
      <c r="L877">
        <v>0</v>
      </c>
      <c r="M877">
        <v>23751573</v>
      </c>
      <c r="N877">
        <v>322660</v>
      </c>
      <c r="O877" s="12">
        <v>53526124</v>
      </c>
      <c r="P877" s="10">
        <v>67489208</v>
      </c>
      <c r="Q877">
        <v>26</v>
      </c>
      <c r="R877" t="s">
        <v>28</v>
      </c>
    </row>
    <row r="878" spans="2:18">
      <c r="B878">
        <v>2478</v>
      </c>
      <c r="C878" t="s">
        <v>17</v>
      </c>
      <c r="D878">
        <v>1</v>
      </c>
      <c r="E878" t="s">
        <v>62</v>
      </c>
      <c r="F878">
        <v>611411</v>
      </c>
      <c r="G878">
        <v>365</v>
      </c>
      <c r="H878">
        <v>0</v>
      </c>
      <c r="I878">
        <v>1440</v>
      </c>
      <c r="J878">
        <v>16079328</v>
      </c>
      <c r="K878">
        <v>0</v>
      </c>
      <c r="L878">
        <v>0</v>
      </c>
      <c r="M878">
        <v>21348706</v>
      </c>
      <c r="N878">
        <v>512460</v>
      </c>
      <c r="O878" s="12">
        <v>46966085</v>
      </c>
      <c r="P878" s="10">
        <v>59530941</v>
      </c>
      <c r="Q878">
        <v>23</v>
      </c>
      <c r="R878" t="s">
        <v>26</v>
      </c>
    </row>
    <row r="879" spans="2:18">
      <c r="B879">
        <v>2560</v>
      </c>
      <c r="C879" t="s">
        <v>17</v>
      </c>
      <c r="D879">
        <v>1</v>
      </c>
      <c r="E879" t="s">
        <v>62</v>
      </c>
      <c r="F879">
        <v>811111</v>
      </c>
      <c r="G879">
        <v>365</v>
      </c>
      <c r="H879">
        <v>0</v>
      </c>
      <c r="I879">
        <v>1255</v>
      </c>
      <c r="J879">
        <v>14921266</v>
      </c>
      <c r="K879">
        <v>0</v>
      </c>
      <c r="L879">
        <v>0</v>
      </c>
      <c r="M879">
        <v>22729846</v>
      </c>
      <c r="N879">
        <v>227760</v>
      </c>
      <c r="O879" s="12">
        <v>46596391</v>
      </c>
      <c r="P879" s="10">
        <v>59625304</v>
      </c>
      <c r="Q879">
        <v>10</v>
      </c>
      <c r="R879" t="s">
        <v>23</v>
      </c>
    </row>
    <row r="880" spans="2:18">
      <c r="B880">
        <v>2551</v>
      </c>
      <c r="C880" t="s">
        <v>17</v>
      </c>
      <c r="D880">
        <v>1</v>
      </c>
      <c r="E880" t="s">
        <v>62</v>
      </c>
      <c r="F880">
        <v>611111</v>
      </c>
      <c r="G880">
        <v>365</v>
      </c>
      <c r="H880">
        <v>0</v>
      </c>
      <c r="I880">
        <v>1440</v>
      </c>
      <c r="J880">
        <v>15238764</v>
      </c>
      <c r="K880">
        <v>0</v>
      </c>
      <c r="L880">
        <v>0</v>
      </c>
      <c r="M880">
        <v>20232680</v>
      </c>
      <c r="N880">
        <v>265720</v>
      </c>
      <c r="O880" s="12">
        <v>45748463</v>
      </c>
      <c r="P880" s="10">
        <v>58165653</v>
      </c>
      <c r="Q880">
        <v>20</v>
      </c>
      <c r="R880" t="s">
        <v>23</v>
      </c>
    </row>
    <row r="881" spans="2:18">
      <c r="B881">
        <v>2494</v>
      </c>
      <c r="C881" t="s">
        <v>17</v>
      </c>
      <c r="D881">
        <v>1</v>
      </c>
      <c r="E881" t="s">
        <v>62</v>
      </c>
      <c r="F881">
        <v>811111</v>
      </c>
      <c r="G881">
        <v>365</v>
      </c>
      <c r="H881">
        <v>0</v>
      </c>
      <c r="I881">
        <v>1420</v>
      </c>
      <c r="J881">
        <v>16287364</v>
      </c>
      <c r="K881">
        <v>0</v>
      </c>
      <c r="L881">
        <v>0</v>
      </c>
      <c r="M881">
        <v>21929493</v>
      </c>
      <c r="N881">
        <v>170820</v>
      </c>
      <c r="O881" s="12">
        <v>47261427</v>
      </c>
      <c r="P881" s="10">
        <v>60222024</v>
      </c>
      <c r="Q881">
        <v>18</v>
      </c>
      <c r="R881" t="s">
        <v>27</v>
      </c>
    </row>
    <row r="882" spans="2:18">
      <c r="B882">
        <v>2549</v>
      </c>
      <c r="C882" t="s">
        <v>17</v>
      </c>
      <c r="D882">
        <v>1</v>
      </c>
      <c r="E882" t="s">
        <v>62</v>
      </c>
      <c r="F882">
        <v>611511</v>
      </c>
      <c r="G882">
        <v>365</v>
      </c>
      <c r="H882">
        <v>0</v>
      </c>
      <c r="I882">
        <v>1342</v>
      </c>
      <c r="J882">
        <v>13927240</v>
      </c>
      <c r="K882">
        <v>0</v>
      </c>
      <c r="L882">
        <v>0</v>
      </c>
      <c r="M882">
        <v>19841693</v>
      </c>
      <c r="N882">
        <v>170820</v>
      </c>
      <c r="O882" s="12">
        <v>42614857</v>
      </c>
      <c r="P882" s="10">
        <v>54387435</v>
      </c>
      <c r="Q882">
        <v>16</v>
      </c>
      <c r="R882" t="s">
        <v>27</v>
      </c>
    </row>
    <row r="883" spans="2:18">
      <c r="B883">
        <v>2473</v>
      </c>
      <c r="C883" t="s">
        <v>17</v>
      </c>
      <c r="D883">
        <v>1</v>
      </c>
      <c r="E883" t="s">
        <v>62</v>
      </c>
      <c r="F883">
        <v>611311</v>
      </c>
      <c r="G883">
        <v>365</v>
      </c>
      <c r="H883">
        <v>0</v>
      </c>
      <c r="I883">
        <v>1265</v>
      </c>
      <c r="J883">
        <v>12645866</v>
      </c>
      <c r="K883">
        <v>0</v>
      </c>
      <c r="L883">
        <v>0</v>
      </c>
      <c r="M883">
        <v>19111298</v>
      </c>
      <c r="N883">
        <v>474500</v>
      </c>
      <c r="O883" s="12">
        <v>41482981</v>
      </c>
      <c r="P883" s="10">
        <v>52552259</v>
      </c>
      <c r="Q883">
        <v>16</v>
      </c>
      <c r="R883" t="s">
        <v>27</v>
      </c>
    </row>
    <row r="884" spans="2:18">
      <c r="B884">
        <v>2506</v>
      </c>
      <c r="C884" t="s">
        <v>17</v>
      </c>
      <c r="D884">
        <v>1</v>
      </c>
      <c r="E884" t="s">
        <v>62</v>
      </c>
      <c r="F884">
        <v>611511</v>
      </c>
      <c r="G884">
        <v>365</v>
      </c>
      <c r="H884">
        <v>0</v>
      </c>
      <c r="I884">
        <v>1405</v>
      </c>
      <c r="J884">
        <v>14769915</v>
      </c>
      <c r="K884">
        <v>0</v>
      </c>
      <c r="L884">
        <v>0</v>
      </c>
      <c r="M884">
        <v>20098811</v>
      </c>
      <c r="N884">
        <v>170820</v>
      </c>
      <c r="O884" s="12">
        <v>47799904</v>
      </c>
      <c r="P884" s="10">
        <v>59739558</v>
      </c>
      <c r="Q884">
        <v>15</v>
      </c>
      <c r="R884" t="s">
        <v>23</v>
      </c>
    </row>
    <row r="885" spans="2:18">
      <c r="B885">
        <v>2628</v>
      </c>
      <c r="C885" t="s">
        <v>17</v>
      </c>
      <c r="D885">
        <v>1</v>
      </c>
      <c r="E885" t="s">
        <v>62</v>
      </c>
      <c r="F885">
        <v>611311</v>
      </c>
      <c r="G885">
        <v>365</v>
      </c>
      <c r="H885">
        <v>0</v>
      </c>
      <c r="I885">
        <v>1155</v>
      </c>
      <c r="J885">
        <v>11523328</v>
      </c>
      <c r="K885">
        <v>0</v>
      </c>
      <c r="L885">
        <v>0</v>
      </c>
      <c r="M885">
        <v>19074900</v>
      </c>
      <c r="N885">
        <v>474500</v>
      </c>
      <c r="O885" s="12">
        <v>39261947</v>
      </c>
      <c r="P885" s="10">
        <v>50059227</v>
      </c>
      <c r="Q885">
        <v>14</v>
      </c>
      <c r="R885" t="s">
        <v>25</v>
      </c>
    </row>
    <row r="886" spans="2:18">
      <c r="B886">
        <v>2629</v>
      </c>
      <c r="C886" t="s">
        <v>17</v>
      </c>
      <c r="D886">
        <v>1</v>
      </c>
      <c r="E886" t="s">
        <v>62</v>
      </c>
      <c r="F886">
        <v>811111</v>
      </c>
      <c r="G886">
        <v>365</v>
      </c>
      <c r="H886">
        <v>0</v>
      </c>
      <c r="I886">
        <v>1320</v>
      </c>
      <c r="J886">
        <v>14403914</v>
      </c>
      <c r="K886">
        <v>0</v>
      </c>
      <c r="L886">
        <v>0</v>
      </c>
      <c r="M886">
        <v>20862814</v>
      </c>
      <c r="N886">
        <v>208780</v>
      </c>
      <c r="O886" s="12">
        <v>45999096</v>
      </c>
      <c r="P886" s="10">
        <v>58322230</v>
      </c>
      <c r="Q886">
        <v>15</v>
      </c>
      <c r="R886" t="s">
        <v>23</v>
      </c>
    </row>
    <row r="887" spans="2:18">
      <c r="B887">
        <v>2513</v>
      </c>
      <c r="C887" t="s">
        <v>17</v>
      </c>
      <c r="D887">
        <v>1</v>
      </c>
      <c r="E887" t="s">
        <v>62</v>
      </c>
      <c r="F887">
        <v>611211</v>
      </c>
      <c r="G887">
        <v>365</v>
      </c>
      <c r="H887">
        <v>0</v>
      </c>
      <c r="I887">
        <v>1240</v>
      </c>
      <c r="J887">
        <v>13479249</v>
      </c>
      <c r="K887">
        <v>0</v>
      </c>
      <c r="L887">
        <v>0</v>
      </c>
      <c r="M887">
        <v>20783100</v>
      </c>
      <c r="N887">
        <v>265720</v>
      </c>
      <c r="O887" s="12">
        <v>45733829</v>
      </c>
      <c r="P887" s="10">
        <v>57994743</v>
      </c>
      <c r="Q887">
        <v>14</v>
      </c>
      <c r="R887" t="s">
        <v>25</v>
      </c>
    </row>
    <row r="888" spans="2:18">
      <c r="B888">
        <v>2514</v>
      </c>
      <c r="C888" t="s">
        <v>17</v>
      </c>
      <c r="D888">
        <v>1</v>
      </c>
      <c r="E888" t="s">
        <v>62</v>
      </c>
      <c r="F888">
        <v>611511</v>
      </c>
      <c r="G888">
        <v>365</v>
      </c>
      <c r="H888">
        <v>0</v>
      </c>
      <c r="I888">
        <v>855</v>
      </c>
      <c r="J888">
        <v>13395477</v>
      </c>
      <c r="K888">
        <v>0</v>
      </c>
      <c r="L888">
        <v>0</v>
      </c>
      <c r="M888">
        <v>29954234</v>
      </c>
      <c r="N888">
        <v>227760</v>
      </c>
      <c r="O888" s="12">
        <v>60358036</v>
      </c>
      <c r="P888" s="10">
        <v>76361579</v>
      </c>
      <c r="Q888">
        <v>13</v>
      </c>
      <c r="R888" t="s">
        <v>25</v>
      </c>
    </row>
    <row r="889" spans="2:18">
      <c r="B889">
        <v>2476</v>
      </c>
      <c r="C889" t="s">
        <v>17</v>
      </c>
      <c r="D889">
        <v>1</v>
      </c>
      <c r="E889" t="s">
        <v>62</v>
      </c>
      <c r="F889">
        <v>611511</v>
      </c>
      <c r="G889">
        <v>365</v>
      </c>
      <c r="H889">
        <v>0</v>
      </c>
      <c r="I889">
        <v>1440</v>
      </c>
      <c r="J889">
        <v>18515232</v>
      </c>
      <c r="K889">
        <v>0</v>
      </c>
      <c r="L889">
        <v>0</v>
      </c>
      <c r="M889">
        <v>24582894</v>
      </c>
      <c r="N889">
        <v>227760</v>
      </c>
      <c r="O889" s="12">
        <v>56184650</v>
      </c>
      <c r="P889" s="10">
        <v>70789380</v>
      </c>
      <c r="Q889">
        <v>29</v>
      </c>
      <c r="R889" t="s">
        <v>28</v>
      </c>
    </row>
    <row r="890" spans="2:18">
      <c r="B890">
        <v>2464</v>
      </c>
      <c r="C890" t="s">
        <v>17</v>
      </c>
      <c r="D890">
        <v>1</v>
      </c>
      <c r="E890" t="s">
        <v>62</v>
      </c>
      <c r="F890">
        <v>811111</v>
      </c>
      <c r="G890">
        <v>365</v>
      </c>
      <c r="H890">
        <v>0</v>
      </c>
      <c r="I890">
        <v>1190</v>
      </c>
      <c r="J890">
        <v>12725456</v>
      </c>
      <c r="K890">
        <v>0</v>
      </c>
      <c r="L890">
        <v>0</v>
      </c>
      <c r="M890">
        <v>20445254</v>
      </c>
      <c r="N890">
        <v>170820</v>
      </c>
      <c r="O890" s="12">
        <v>40501545</v>
      </c>
      <c r="P890" s="10">
        <v>52008337</v>
      </c>
      <c r="Q890">
        <v>13</v>
      </c>
      <c r="R890" t="s">
        <v>25</v>
      </c>
    </row>
    <row r="891" spans="2:18">
      <c r="B891">
        <v>2500</v>
      </c>
      <c r="C891" t="s">
        <v>17</v>
      </c>
      <c r="D891">
        <v>1</v>
      </c>
      <c r="E891" t="s">
        <v>62</v>
      </c>
      <c r="F891">
        <v>811111</v>
      </c>
      <c r="G891">
        <v>365</v>
      </c>
      <c r="H891">
        <v>0</v>
      </c>
      <c r="I891">
        <v>1255</v>
      </c>
      <c r="J891">
        <v>16520270</v>
      </c>
      <c r="K891">
        <v>0</v>
      </c>
      <c r="L891">
        <v>0</v>
      </c>
      <c r="M891">
        <v>25167480</v>
      </c>
      <c r="N891">
        <v>284700</v>
      </c>
      <c r="O891" s="12">
        <v>53020597</v>
      </c>
      <c r="P891" s="10">
        <v>67606985</v>
      </c>
      <c r="Q891">
        <v>12</v>
      </c>
      <c r="R891" t="s">
        <v>25</v>
      </c>
    </row>
    <row r="892" spans="2:18">
      <c r="B892">
        <v>2541</v>
      </c>
      <c r="C892" t="s">
        <v>17</v>
      </c>
      <c r="D892">
        <v>1</v>
      </c>
      <c r="E892" t="s">
        <v>62</v>
      </c>
      <c r="F892">
        <v>611511</v>
      </c>
      <c r="G892">
        <v>365</v>
      </c>
      <c r="H892">
        <v>0</v>
      </c>
      <c r="I892">
        <v>1440</v>
      </c>
      <c r="J892">
        <v>15092952</v>
      </c>
      <c r="K892">
        <v>0</v>
      </c>
      <c r="L892">
        <v>0</v>
      </c>
      <c r="M892">
        <v>20039086</v>
      </c>
      <c r="N892">
        <v>208780</v>
      </c>
      <c r="O892" s="12">
        <v>45685745</v>
      </c>
      <c r="P892" s="10">
        <v>58012353</v>
      </c>
      <c r="Q892">
        <v>11</v>
      </c>
      <c r="R892" t="s">
        <v>25</v>
      </c>
    </row>
    <row r="893" spans="2:18">
      <c r="B893">
        <v>2490</v>
      </c>
      <c r="C893" t="s">
        <v>17</v>
      </c>
      <c r="D893">
        <v>1</v>
      </c>
      <c r="E893" t="s">
        <v>62</v>
      </c>
      <c r="F893">
        <v>811111</v>
      </c>
      <c r="G893">
        <v>365</v>
      </c>
      <c r="H893">
        <v>0</v>
      </c>
      <c r="I893">
        <v>1255</v>
      </c>
      <c r="J893">
        <v>16146508</v>
      </c>
      <c r="K893">
        <v>0</v>
      </c>
      <c r="L893">
        <v>0</v>
      </c>
      <c r="M893">
        <v>24598080</v>
      </c>
      <c r="N893">
        <v>227760</v>
      </c>
      <c r="O893" s="12">
        <v>55777897</v>
      </c>
      <c r="P893" s="10">
        <v>70214741</v>
      </c>
      <c r="Q893">
        <v>11</v>
      </c>
      <c r="R893" t="s">
        <v>25</v>
      </c>
    </row>
    <row r="894" spans="2:18">
      <c r="B894">
        <v>2596</v>
      </c>
      <c r="C894" t="s">
        <v>17</v>
      </c>
      <c r="D894">
        <v>1</v>
      </c>
      <c r="E894" t="s">
        <v>62</v>
      </c>
      <c r="F894">
        <v>611211</v>
      </c>
      <c r="G894">
        <v>365</v>
      </c>
      <c r="H894">
        <v>0</v>
      </c>
      <c r="I894">
        <v>1440</v>
      </c>
      <c r="J894">
        <v>16891296</v>
      </c>
      <c r="K894">
        <v>0</v>
      </c>
      <c r="L894">
        <v>0</v>
      </c>
      <c r="M894">
        <v>22426767</v>
      </c>
      <c r="N894">
        <v>208780</v>
      </c>
      <c r="O894" s="12">
        <v>50392387</v>
      </c>
      <c r="P894" s="10">
        <v>63906851</v>
      </c>
      <c r="Q894">
        <v>14</v>
      </c>
      <c r="R894" t="s">
        <v>25</v>
      </c>
    </row>
    <row r="895" spans="2:18">
      <c r="B895">
        <v>2507</v>
      </c>
      <c r="C895" t="s">
        <v>17</v>
      </c>
      <c r="D895">
        <v>1</v>
      </c>
      <c r="E895" t="s">
        <v>62</v>
      </c>
      <c r="F895">
        <v>611511</v>
      </c>
      <c r="G895">
        <v>365</v>
      </c>
      <c r="H895">
        <v>0</v>
      </c>
      <c r="I895">
        <v>1045</v>
      </c>
      <c r="J895">
        <v>13372082</v>
      </c>
      <c r="K895">
        <v>0</v>
      </c>
      <c r="L895">
        <v>0</v>
      </c>
      <c r="M895">
        <v>24465220</v>
      </c>
      <c r="N895">
        <v>284700</v>
      </c>
      <c r="O895" s="12">
        <v>50422576</v>
      </c>
      <c r="P895" s="10">
        <v>64172639</v>
      </c>
      <c r="Q895">
        <v>13</v>
      </c>
      <c r="R895" t="s">
        <v>25</v>
      </c>
    </row>
    <row r="896" spans="2:18">
      <c r="B896">
        <v>2498</v>
      </c>
      <c r="C896" t="s">
        <v>17</v>
      </c>
      <c r="D896">
        <v>1</v>
      </c>
      <c r="E896" t="s">
        <v>62</v>
      </c>
      <c r="F896">
        <v>811111</v>
      </c>
      <c r="G896">
        <v>365</v>
      </c>
      <c r="H896">
        <v>0</v>
      </c>
      <c r="I896">
        <v>1175</v>
      </c>
      <c r="J896">
        <v>13971544</v>
      </c>
      <c r="K896">
        <v>0</v>
      </c>
      <c r="L896">
        <v>0</v>
      </c>
      <c r="M896">
        <v>22733672</v>
      </c>
      <c r="N896">
        <v>227760</v>
      </c>
      <c r="O896" s="12">
        <v>48262470</v>
      </c>
      <c r="P896" s="10">
        <v>60954441</v>
      </c>
      <c r="Q896">
        <v>11</v>
      </c>
      <c r="R896" t="s">
        <v>25</v>
      </c>
    </row>
    <row r="897" spans="2:18">
      <c r="B897">
        <v>2595</v>
      </c>
      <c r="C897" t="s">
        <v>17</v>
      </c>
      <c r="D897">
        <v>1</v>
      </c>
      <c r="E897" t="s">
        <v>62</v>
      </c>
      <c r="F897">
        <v>611511</v>
      </c>
      <c r="G897">
        <v>365</v>
      </c>
      <c r="H897">
        <v>0</v>
      </c>
      <c r="I897">
        <v>1420</v>
      </c>
      <c r="J897">
        <v>18003628</v>
      </c>
      <c r="K897">
        <v>0</v>
      </c>
      <c r="L897">
        <v>0</v>
      </c>
      <c r="M897">
        <v>24238447</v>
      </c>
      <c r="N897">
        <v>227760</v>
      </c>
      <c r="O897" s="12">
        <v>51387516</v>
      </c>
      <c r="P897" s="10">
        <v>65538085</v>
      </c>
      <c r="Q897">
        <v>11</v>
      </c>
      <c r="R897" t="s">
        <v>25</v>
      </c>
    </row>
    <row r="898" spans="2:18">
      <c r="B898">
        <v>2542</v>
      </c>
      <c r="C898" t="s">
        <v>17</v>
      </c>
      <c r="D898">
        <v>1</v>
      </c>
      <c r="E898" t="s">
        <v>62</v>
      </c>
      <c r="F898">
        <v>611511</v>
      </c>
      <c r="G898">
        <v>365</v>
      </c>
      <c r="H898">
        <v>0</v>
      </c>
      <c r="I898">
        <v>1430</v>
      </c>
      <c r="J898">
        <v>14528192</v>
      </c>
      <c r="K898">
        <v>0</v>
      </c>
      <c r="L898">
        <v>0</v>
      </c>
      <c r="M898">
        <v>19424133</v>
      </c>
      <c r="N898">
        <v>208780</v>
      </c>
      <c r="O898" s="12">
        <v>41324313</v>
      </c>
      <c r="P898" s="10">
        <v>52895516</v>
      </c>
      <c r="Q898">
        <v>12</v>
      </c>
      <c r="R898" t="s">
        <v>25</v>
      </c>
    </row>
    <row r="899" spans="2:18">
      <c r="B899">
        <v>2605</v>
      </c>
      <c r="C899" t="s">
        <v>17</v>
      </c>
      <c r="D899">
        <v>1</v>
      </c>
      <c r="E899" t="s">
        <v>62</v>
      </c>
      <c r="F899">
        <v>611211</v>
      </c>
      <c r="G899">
        <v>365</v>
      </c>
      <c r="H899">
        <v>0</v>
      </c>
      <c r="I899">
        <v>1300</v>
      </c>
      <c r="J899">
        <v>16366500</v>
      </c>
      <c r="K899">
        <v>0</v>
      </c>
      <c r="L899">
        <v>0</v>
      </c>
      <c r="M899">
        <v>24069500</v>
      </c>
      <c r="N899">
        <v>227760</v>
      </c>
      <c r="O899" s="12">
        <v>51399487</v>
      </c>
      <c r="P899" s="10">
        <v>65577947</v>
      </c>
      <c r="Q899">
        <v>10</v>
      </c>
      <c r="R899" t="s">
        <v>23</v>
      </c>
    </row>
    <row r="900" spans="2:18">
      <c r="B900">
        <v>2459</v>
      </c>
      <c r="C900" t="s">
        <v>17</v>
      </c>
      <c r="D900">
        <v>1</v>
      </c>
      <c r="E900" t="s">
        <v>62</v>
      </c>
      <c r="F900">
        <v>611411</v>
      </c>
      <c r="G900">
        <v>365</v>
      </c>
      <c r="H900">
        <v>0</v>
      </c>
      <c r="I900">
        <v>1440</v>
      </c>
      <c r="J900">
        <v>13770636</v>
      </c>
      <c r="K900">
        <v>0</v>
      </c>
      <c r="L900">
        <v>0</v>
      </c>
      <c r="M900">
        <v>18281939</v>
      </c>
      <c r="N900">
        <v>531440</v>
      </c>
      <c r="O900" s="12">
        <v>41303020</v>
      </c>
      <c r="P900" s="10">
        <v>52416247</v>
      </c>
      <c r="Q900">
        <v>10</v>
      </c>
      <c r="R900" t="s">
        <v>23</v>
      </c>
    </row>
    <row r="901" spans="2:18">
      <c r="B901">
        <v>2531</v>
      </c>
      <c r="C901" t="s">
        <v>17</v>
      </c>
      <c r="E901" t="s">
        <v>62</v>
      </c>
      <c r="F901">
        <v>611511</v>
      </c>
      <c r="G901">
        <v>365</v>
      </c>
      <c r="H901">
        <v>0</v>
      </c>
      <c r="I901">
        <v>830</v>
      </c>
      <c r="J901">
        <v>10345530</v>
      </c>
      <c r="K901">
        <v>0</v>
      </c>
      <c r="L901">
        <v>0</v>
      </c>
      <c r="M901">
        <v>23836073</v>
      </c>
      <c r="N901">
        <v>227760</v>
      </c>
      <c r="O901" s="12">
        <v>46436624</v>
      </c>
      <c r="P901" s="10">
        <v>59328589</v>
      </c>
      <c r="Q901">
        <v>10</v>
      </c>
      <c r="R901" t="s">
        <v>23</v>
      </c>
    </row>
    <row r="902" spans="2:18">
      <c r="B902">
        <v>2468</v>
      </c>
      <c r="C902" t="s">
        <v>17</v>
      </c>
      <c r="D902">
        <v>1</v>
      </c>
      <c r="E902" t="s">
        <v>62</v>
      </c>
      <c r="F902">
        <v>811211</v>
      </c>
      <c r="G902">
        <v>365</v>
      </c>
      <c r="H902">
        <v>0</v>
      </c>
      <c r="I902">
        <v>1390</v>
      </c>
      <c r="J902">
        <v>14069370</v>
      </c>
      <c r="K902">
        <v>0</v>
      </c>
      <c r="L902">
        <v>0</v>
      </c>
      <c r="M902">
        <v>19352007</v>
      </c>
      <c r="N902">
        <v>455520</v>
      </c>
      <c r="O902" s="12">
        <v>45190414</v>
      </c>
      <c r="P902" s="10">
        <v>57468296</v>
      </c>
      <c r="Q902">
        <v>24</v>
      </c>
      <c r="R902" t="s">
        <v>26</v>
      </c>
    </row>
    <row r="903" spans="2:18">
      <c r="B903">
        <v>2462</v>
      </c>
      <c r="C903" t="s">
        <v>17</v>
      </c>
      <c r="D903">
        <v>1</v>
      </c>
      <c r="E903" t="s">
        <v>62</v>
      </c>
      <c r="F903">
        <v>811311</v>
      </c>
      <c r="G903">
        <v>365</v>
      </c>
      <c r="H903">
        <v>0</v>
      </c>
      <c r="I903">
        <v>1021</v>
      </c>
      <c r="J903">
        <v>11935221</v>
      </c>
      <c r="K903">
        <v>0</v>
      </c>
      <c r="L903">
        <v>0</v>
      </c>
      <c r="M903">
        <v>22344246</v>
      </c>
      <c r="N903">
        <v>265720</v>
      </c>
      <c r="O903" s="12">
        <v>44446688</v>
      </c>
      <c r="P903" s="10">
        <v>56800601</v>
      </c>
      <c r="Q903">
        <v>7</v>
      </c>
      <c r="R903" t="s">
        <v>19</v>
      </c>
    </row>
    <row r="904" spans="2:18">
      <c r="B904">
        <v>2463</v>
      </c>
      <c r="C904" t="s">
        <v>17</v>
      </c>
      <c r="D904">
        <v>1</v>
      </c>
      <c r="E904" t="s">
        <v>62</v>
      </c>
      <c r="F904">
        <v>811311</v>
      </c>
      <c r="G904">
        <v>365</v>
      </c>
      <c r="H904">
        <v>0</v>
      </c>
      <c r="I904">
        <v>710</v>
      </c>
      <c r="J904">
        <v>8726928</v>
      </c>
      <c r="K904">
        <v>0</v>
      </c>
      <c r="L904">
        <v>0</v>
      </c>
      <c r="M904">
        <v>23498227</v>
      </c>
      <c r="N904">
        <v>265720</v>
      </c>
      <c r="O904" s="12">
        <v>42065144</v>
      </c>
      <c r="P904" s="10">
        <v>53962569</v>
      </c>
      <c r="Q904">
        <v>10</v>
      </c>
      <c r="R904" t="s">
        <v>23</v>
      </c>
    </row>
    <row r="905" spans="2:18">
      <c r="B905">
        <v>3426</v>
      </c>
      <c r="C905" t="s">
        <v>17</v>
      </c>
      <c r="D905">
        <v>1</v>
      </c>
      <c r="E905" t="s">
        <v>62</v>
      </c>
      <c r="F905">
        <v>611511</v>
      </c>
      <c r="G905">
        <v>365</v>
      </c>
      <c r="H905">
        <v>0</v>
      </c>
      <c r="I905">
        <v>480</v>
      </c>
      <c r="J905">
        <v>6226067</v>
      </c>
      <c r="K905">
        <v>0</v>
      </c>
      <c r="L905">
        <v>0</v>
      </c>
      <c r="M905">
        <v>24799267</v>
      </c>
      <c r="N905">
        <v>227760</v>
      </c>
      <c r="O905" s="12">
        <v>42853668</v>
      </c>
      <c r="P905" s="10">
        <v>54779029</v>
      </c>
      <c r="Q905">
        <v>14</v>
      </c>
      <c r="R905" t="s">
        <v>25</v>
      </c>
    </row>
    <row r="906" spans="2:18">
      <c r="B906">
        <v>2528</v>
      </c>
      <c r="C906" t="s">
        <v>17</v>
      </c>
      <c r="D906">
        <v>99</v>
      </c>
      <c r="E906" t="s">
        <v>62</v>
      </c>
      <c r="F906">
        <v>811111</v>
      </c>
      <c r="G906">
        <v>365</v>
      </c>
      <c r="H906">
        <v>0</v>
      </c>
      <c r="I906">
        <v>1350</v>
      </c>
      <c r="J906">
        <v>13620272</v>
      </c>
      <c r="K906">
        <v>0</v>
      </c>
      <c r="L906">
        <v>0</v>
      </c>
      <c r="M906">
        <v>19285962</v>
      </c>
      <c r="N906">
        <v>208780</v>
      </c>
      <c r="O906" s="12">
        <v>40316812</v>
      </c>
      <c r="P906" s="10">
        <v>51791574</v>
      </c>
      <c r="Q906">
        <v>8</v>
      </c>
      <c r="R906" t="s">
        <v>19</v>
      </c>
    </row>
    <row r="907" spans="2:18">
      <c r="B907">
        <v>2622</v>
      </c>
      <c r="C907" t="s">
        <v>17</v>
      </c>
      <c r="D907">
        <v>99</v>
      </c>
      <c r="E907" t="s">
        <v>62</v>
      </c>
      <c r="F907">
        <v>811111</v>
      </c>
      <c r="G907">
        <v>365</v>
      </c>
      <c r="H907">
        <v>0</v>
      </c>
      <c r="I907">
        <v>950</v>
      </c>
      <c r="J907">
        <v>8991708</v>
      </c>
      <c r="K907">
        <v>0</v>
      </c>
      <c r="L907">
        <v>0</v>
      </c>
      <c r="M907">
        <v>18095024</v>
      </c>
      <c r="N907">
        <v>170820</v>
      </c>
      <c r="O907" s="12">
        <v>36772876</v>
      </c>
      <c r="P907" s="10">
        <v>46656069</v>
      </c>
      <c r="Q907">
        <v>9</v>
      </c>
      <c r="R907" t="s">
        <v>19</v>
      </c>
    </row>
    <row r="908" spans="2:18">
      <c r="B908">
        <v>2611</v>
      </c>
      <c r="C908" t="s">
        <v>17</v>
      </c>
      <c r="D908">
        <v>99</v>
      </c>
      <c r="E908" t="s">
        <v>62</v>
      </c>
      <c r="F908">
        <v>811211</v>
      </c>
      <c r="G908">
        <v>365</v>
      </c>
      <c r="H908">
        <v>0</v>
      </c>
      <c r="I908">
        <v>870</v>
      </c>
      <c r="J908">
        <v>7904333</v>
      </c>
      <c r="K908">
        <v>0</v>
      </c>
      <c r="L908">
        <v>0</v>
      </c>
      <c r="M908">
        <v>17370494</v>
      </c>
      <c r="N908">
        <v>455520</v>
      </c>
      <c r="O908" s="12">
        <v>32306554</v>
      </c>
      <c r="P908" s="10">
        <v>41532342</v>
      </c>
      <c r="Q908">
        <v>7</v>
      </c>
      <c r="R908" t="s">
        <v>19</v>
      </c>
    </row>
    <row r="909" spans="2:18">
      <c r="B909">
        <v>2577</v>
      </c>
      <c r="C909" t="s">
        <v>17</v>
      </c>
      <c r="D909">
        <v>99</v>
      </c>
      <c r="E909" t="s">
        <v>62</v>
      </c>
      <c r="F909">
        <v>611111</v>
      </c>
      <c r="G909">
        <v>365</v>
      </c>
      <c r="H909">
        <v>0</v>
      </c>
      <c r="I909">
        <v>1060</v>
      </c>
      <c r="J909">
        <v>9998872</v>
      </c>
      <c r="K909">
        <v>0</v>
      </c>
      <c r="L909">
        <v>0</v>
      </c>
      <c r="M909">
        <v>18034794</v>
      </c>
      <c r="N909">
        <v>265720</v>
      </c>
      <c r="O909" s="12">
        <v>35217066</v>
      </c>
      <c r="P909" s="10">
        <v>45114752</v>
      </c>
      <c r="Q909">
        <v>8</v>
      </c>
      <c r="R909" t="s">
        <v>19</v>
      </c>
    </row>
    <row r="910" spans="2:18">
      <c r="B910">
        <v>2552</v>
      </c>
      <c r="C910" t="s">
        <v>17</v>
      </c>
      <c r="D910">
        <v>99</v>
      </c>
      <c r="E910" t="s">
        <v>62</v>
      </c>
      <c r="F910">
        <v>611511</v>
      </c>
      <c r="G910">
        <v>365</v>
      </c>
      <c r="H910">
        <v>0</v>
      </c>
      <c r="I910">
        <v>1165</v>
      </c>
      <c r="J910">
        <v>11271515</v>
      </c>
      <c r="K910">
        <v>0</v>
      </c>
      <c r="L910">
        <v>0</v>
      </c>
      <c r="M910">
        <v>18497907</v>
      </c>
      <c r="N910">
        <v>170820</v>
      </c>
      <c r="O910" s="12">
        <v>38277790</v>
      </c>
      <c r="P910" s="10">
        <v>49090788</v>
      </c>
      <c r="Q910">
        <v>9</v>
      </c>
      <c r="R910" t="s">
        <v>19</v>
      </c>
    </row>
    <row r="911" spans="2:18">
      <c r="B911">
        <v>2544</v>
      </c>
      <c r="C911" t="s">
        <v>17</v>
      </c>
      <c r="D911">
        <v>99</v>
      </c>
      <c r="E911" t="s">
        <v>62</v>
      </c>
      <c r="F911">
        <v>611111</v>
      </c>
      <c r="G911">
        <v>365</v>
      </c>
      <c r="H911">
        <v>0</v>
      </c>
      <c r="I911">
        <v>1410</v>
      </c>
      <c r="J911">
        <v>13302742</v>
      </c>
      <c r="K911">
        <v>0</v>
      </c>
      <c r="L911">
        <v>0</v>
      </c>
      <c r="M911">
        <v>18033696</v>
      </c>
      <c r="N911">
        <v>208780</v>
      </c>
      <c r="O911" s="12">
        <v>38728838</v>
      </c>
      <c r="P911" s="10">
        <v>49673301</v>
      </c>
      <c r="Q911">
        <v>7</v>
      </c>
      <c r="R911" t="s">
        <v>19</v>
      </c>
    </row>
    <row r="912" spans="2:18">
      <c r="B912">
        <v>2548</v>
      </c>
      <c r="C912" t="s">
        <v>17</v>
      </c>
      <c r="D912">
        <v>99</v>
      </c>
      <c r="E912" t="s">
        <v>62</v>
      </c>
      <c r="F912">
        <v>811111</v>
      </c>
      <c r="G912">
        <v>365</v>
      </c>
      <c r="H912">
        <v>0</v>
      </c>
      <c r="I912">
        <v>1095</v>
      </c>
      <c r="J912">
        <v>10018130</v>
      </c>
      <c r="K912">
        <v>0</v>
      </c>
      <c r="L912">
        <v>0</v>
      </c>
      <c r="M912">
        <v>17491967</v>
      </c>
      <c r="N912">
        <v>455520</v>
      </c>
      <c r="O912" s="12">
        <v>37113363</v>
      </c>
      <c r="P912" s="10">
        <v>46966522</v>
      </c>
      <c r="Q912">
        <v>8</v>
      </c>
      <c r="R912" t="s">
        <v>19</v>
      </c>
    </row>
    <row r="913" spans="2:18">
      <c r="B913">
        <v>2587</v>
      </c>
      <c r="C913" t="s">
        <v>17</v>
      </c>
      <c r="D913">
        <v>99</v>
      </c>
      <c r="E913" t="s">
        <v>62</v>
      </c>
      <c r="F913">
        <v>611411</v>
      </c>
      <c r="G913">
        <v>365</v>
      </c>
      <c r="H913">
        <v>0</v>
      </c>
      <c r="I913">
        <v>1440</v>
      </c>
      <c r="J913">
        <v>12805704</v>
      </c>
      <c r="K913">
        <v>0</v>
      </c>
      <c r="L913">
        <v>0</v>
      </c>
      <c r="M913">
        <v>17002286</v>
      </c>
      <c r="N913">
        <v>455520</v>
      </c>
      <c r="O913" s="12">
        <v>35460578</v>
      </c>
      <c r="P913" s="10">
        <v>45424170</v>
      </c>
      <c r="Q913">
        <v>5</v>
      </c>
      <c r="R913" t="s">
        <v>19</v>
      </c>
    </row>
    <row r="914" spans="2:18">
      <c r="B914">
        <v>2538</v>
      </c>
      <c r="C914" t="s">
        <v>17</v>
      </c>
      <c r="D914">
        <v>99</v>
      </c>
      <c r="E914" t="s">
        <v>62</v>
      </c>
      <c r="F914">
        <v>611511</v>
      </c>
      <c r="G914">
        <v>365</v>
      </c>
      <c r="H914">
        <v>0</v>
      </c>
      <c r="I914">
        <v>1440</v>
      </c>
      <c r="J914">
        <v>14003652</v>
      </c>
      <c r="K914">
        <v>0</v>
      </c>
      <c r="L914">
        <v>0</v>
      </c>
      <c r="M914">
        <v>18592807</v>
      </c>
      <c r="N914">
        <v>322660</v>
      </c>
      <c r="O914" s="12">
        <v>38340688</v>
      </c>
      <c r="P914" s="10">
        <v>48998556</v>
      </c>
      <c r="Q914">
        <v>5</v>
      </c>
      <c r="R914" t="s">
        <v>19</v>
      </c>
    </row>
    <row r="915" spans="2:18">
      <c r="B915">
        <v>2570</v>
      </c>
      <c r="C915" t="s">
        <v>17</v>
      </c>
      <c r="D915">
        <v>99</v>
      </c>
      <c r="E915" t="s">
        <v>62</v>
      </c>
      <c r="F915">
        <v>611511</v>
      </c>
      <c r="G915">
        <v>365</v>
      </c>
      <c r="H915">
        <v>0</v>
      </c>
      <c r="I915">
        <v>1440</v>
      </c>
      <c r="J915">
        <v>14366748</v>
      </c>
      <c r="K915">
        <v>0</v>
      </c>
      <c r="L915">
        <v>0</v>
      </c>
      <c r="M915">
        <v>19074900</v>
      </c>
      <c r="N915">
        <v>455520</v>
      </c>
      <c r="O915" s="12">
        <v>42325648</v>
      </c>
      <c r="P915" s="10">
        <v>57004641</v>
      </c>
      <c r="Q915">
        <v>12</v>
      </c>
      <c r="R915" t="s">
        <v>25</v>
      </c>
    </row>
    <row r="916" spans="2:18">
      <c r="B916">
        <v>3425</v>
      </c>
      <c r="C916" t="s">
        <v>17</v>
      </c>
      <c r="D916">
        <v>99</v>
      </c>
      <c r="E916" t="s">
        <v>62</v>
      </c>
      <c r="F916">
        <v>611511</v>
      </c>
      <c r="G916">
        <v>365</v>
      </c>
      <c r="H916">
        <v>0</v>
      </c>
      <c r="I916">
        <v>1300</v>
      </c>
      <c r="J916">
        <v>12332450</v>
      </c>
      <c r="K916">
        <v>0</v>
      </c>
      <c r="L916">
        <v>0</v>
      </c>
      <c r="M916">
        <v>18137287</v>
      </c>
      <c r="N916">
        <v>208780</v>
      </c>
      <c r="O916" s="12">
        <v>34202179</v>
      </c>
      <c r="P916" s="10">
        <v>44037066</v>
      </c>
      <c r="Q916">
        <v>7</v>
      </c>
      <c r="R916" t="s">
        <v>19</v>
      </c>
    </row>
    <row r="917" spans="2:18">
      <c r="B917">
        <v>2586</v>
      </c>
      <c r="C917" t="s">
        <v>21</v>
      </c>
      <c r="D917">
        <v>99</v>
      </c>
      <c r="E917" t="s">
        <v>62</v>
      </c>
      <c r="F917">
        <v>811211</v>
      </c>
      <c r="G917">
        <v>365</v>
      </c>
      <c r="H917">
        <v>0</v>
      </c>
      <c r="I917">
        <v>1420</v>
      </c>
      <c r="J917">
        <v>11598358</v>
      </c>
      <c r="K917">
        <v>0</v>
      </c>
      <c r="L917">
        <v>0</v>
      </c>
      <c r="M917">
        <v>15616160</v>
      </c>
      <c r="N917">
        <v>468660</v>
      </c>
      <c r="O917" s="12">
        <v>35396550</v>
      </c>
      <c r="P917" s="10">
        <v>42851646</v>
      </c>
      <c r="Q917">
        <v>5</v>
      </c>
      <c r="R917" t="s">
        <v>19</v>
      </c>
    </row>
    <row r="918" spans="2:18">
      <c r="B918">
        <v>2614</v>
      </c>
      <c r="C918" t="s">
        <v>21</v>
      </c>
      <c r="D918">
        <v>99</v>
      </c>
      <c r="E918" t="s">
        <v>62</v>
      </c>
      <c r="F918">
        <v>611511</v>
      </c>
      <c r="G918">
        <v>365</v>
      </c>
      <c r="H918">
        <v>0</v>
      </c>
      <c r="I918">
        <v>1440</v>
      </c>
      <c r="J918">
        <v>11761716</v>
      </c>
      <c r="K918">
        <v>0</v>
      </c>
      <c r="L918">
        <v>0</v>
      </c>
      <c r="M918">
        <v>15616160</v>
      </c>
      <c r="N918">
        <v>208780</v>
      </c>
      <c r="O918" s="12">
        <v>29203321</v>
      </c>
      <c r="P918" s="10">
        <v>35828085</v>
      </c>
      <c r="Q918">
        <v>5</v>
      </c>
      <c r="R918" t="s">
        <v>19</v>
      </c>
    </row>
    <row r="919" spans="2:18">
      <c r="B919">
        <v>2589</v>
      </c>
      <c r="C919" t="s">
        <v>21</v>
      </c>
      <c r="D919">
        <v>99</v>
      </c>
      <c r="E919" t="s">
        <v>62</v>
      </c>
      <c r="F919">
        <v>811211</v>
      </c>
      <c r="G919">
        <v>365</v>
      </c>
      <c r="H919">
        <v>0</v>
      </c>
      <c r="I919">
        <v>1100</v>
      </c>
      <c r="J919">
        <v>8984639</v>
      </c>
      <c r="K919">
        <v>0</v>
      </c>
      <c r="L919">
        <v>0</v>
      </c>
      <c r="M919">
        <v>15616160</v>
      </c>
      <c r="N919">
        <v>455520</v>
      </c>
      <c r="O919" s="12">
        <v>29852893</v>
      </c>
      <c r="P919" s="10">
        <v>36032948</v>
      </c>
      <c r="Q919">
        <v>5</v>
      </c>
      <c r="R919" t="s">
        <v>19</v>
      </c>
    </row>
    <row r="920" spans="2:18">
      <c r="B920">
        <v>2556</v>
      </c>
      <c r="C920" t="s">
        <v>21</v>
      </c>
      <c r="D920">
        <v>99</v>
      </c>
      <c r="E920" t="s">
        <v>62</v>
      </c>
      <c r="F920">
        <v>811311</v>
      </c>
      <c r="G920">
        <v>365</v>
      </c>
      <c r="H920">
        <v>0</v>
      </c>
      <c r="I920">
        <v>1440</v>
      </c>
      <c r="J920">
        <v>12257652</v>
      </c>
      <c r="K920">
        <v>0</v>
      </c>
      <c r="L920">
        <v>0</v>
      </c>
      <c r="M920">
        <v>16274620</v>
      </c>
      <c r="N920">
        <v>322660</v>
      </c>
      <c r="O920" s="12">
        <v>31816023</v>
      </c>
      <c r="P920" s="10">
        <v>38744653</v>
      </c>
      <c r="Q920">
        <v>6</v>
      </c>
      <c r="R920" t="s">
        <v>19</v>
      </c>
    </row>
    <row r="921" spans="2:18">
      <c r="B921">
        <v>2452</v>
      </c>
      <c r="C921" t="s">
        <v>17</v>
      </c>
      <c r="D921">
        <v>42</v>
      </c>
      <c r="E921" t="s">
        <v>63</v>
      </c>
      <c r="F921">
        <v>611211</v>
      </c>
      <c r="G921">
        <v>365</v>
      </c>
      <c r="H921">
        <v>0</v>
      </c>
      <c r="I921">
        <v>1120</v>
      </c>
      <c r="J921">
        <v>10931756</v>
      </c>
      <c r="K921">
        <v>73</v>
      </c>
      <c r="L921">
        <v>3732225</v>
      </c>
      <c r="M921">
        <v>18661134</v>
      </c>
      <c r="N921">
        <v>474500</v>
      </c>
      <c r="O921" s="12">
        <v>48027579</v>
      </c>
      <c r="P921" s="10">
        <v>63473302</v>
      </c>
      <c r="Q921">
        <v>13</v>
      </c>
      <c r="R921" t="s">
        <v>25</v>
      </c>
    </row>
    <row r="922" spans="2:18">
      <c r="B922">
        <v>2443</v>
      </c>
      <c r="C922" t="s">
        <v>17</v>
      </c>
      <c r="D922">
        <v>42</v>
      </c>
      <c r="E922" t="s">
        <v>63</v>
      </c>
      <c r="F922">
        <v>811111</v>
      </c>
      <c r="G922">
        <v>365</v>
      </c>
      <c r="H922">
        <v>0</v>
      </c>
      <c r="I922">
        <v>1400</v>
      </c>
      <c r="J922">
        <v>16168948</v>
      </c>
      <c r="K922">
        <v>57</v>
      </c>
      <c r="L922">
        <v>3399708</v>
      </c>
      <c r="M922">
        <v>21770060</v>
      </c>
      <c r="N922">
        <v>303680</v>
      </c>
      <c r="O922" s="12">
        <v>56979460</v>
      </c>
      <c r="P922" s="10">
        <v>71343290</v>
      </c>
      <c r="Q922">
        <v>10</v>
      </c>
      <c r="R922" t="s">
        <v>23</v>
      </c>
    </row>
    <row r="923" spans="2:18">
      <c r="B923">
        <v>2439</v>
      </c>
      <c r="C923" t="s">
        <v>17</v>
      </c>
      <c r="D923">
        <v>42</v>
      </c>
      <c r="E923" t="s">
        <v>63</v>
      </c>
      <c r="F923">
        <v>811111</v>
      </c>
      <c r="G923">
        <v>365</v>
      </c>
      <c r="H923">
        <v>0</v>
      </c>
      <c r="I923">
        <v>1348</v>
      </c>
      <c r="J923">
        <v>18202827</v>
      </c>
      <c r="K923">
        <v>53</v>
      </c>
      <c r="L923">
        <v>3689639</v>
      </c>
      <c r="M923">
        <v>25404465</v>
      </c>
      <c r="N923">
        <v>227760</v>
      </c>
      <c r="O923" s="12">
        <v>64788257</v>
      </c>
      <c r="P923" s="10">
        <v>80819927</v>
      </c>
      <c r="Q923">
        <v>27</v>
      </c>
      <c r="R923" t="s">
        <v>28</v>
      </c>
    </row>
    <row r="924" spans="2:18">
      <c r="B924">
        <v>2449</v>
      </c>
      <c r="C924" t="s">
        <v>17</v>
      </c>
      <c r="D924">
        <v>42</v>
      </c>
      <c r="E924" t="s">
        <v>63</v>
      </c>
      <c r="F924">
        <v>851131</v>
      </c>
      <c r="G924">
        <v>365</v>
      </c>
      <c r="H924">
        <v>0</v>
      </c>
      <c r="I924">
        <v>1165</v>
      </c>
      <c r="J924">
        <v>12064891</v>
      </c>
      <c r="K924">
        <v>33</v>
      </c>
      <c r="L924">
        <v>1790131</v>
      </c>
      <c r="M924">
        <v>19799934</v>
      </c>
      <c r="N924">
        <v>265720</v>
      </c>
      <c r="O924" s="12">
        <v>46120464</v>
      </c>
      <c r="P924" s="10">
        <v>57885411</v>
      </c>
      <c r="Q924">
        <v>14</v>
      </c>
      <c r="R924" t="s">
        <v>25</v>
      </c>
    </row>
    <row r="925" spans="2:18">
      <c r="B925">
        <v>2446</v>
      </c>
      <c r="C925" t="s">
        <v>17</v>
      </c>
      <c r="D925">
        <v>42</v>
      </c>
      <c r="E925" t="s">
        <v>63</v>
      </c>
      <c r="F925">
        <v>511161</v>
      </c>
      <c r="G925">
        <v>365</v>
      </c>
      <c r="H925">
        <v>0</v>
      </c>
      <c r="I925">
        <v>1170</v>
      </c>
      <c r="J925">
        <v>11749224</v>
      </c>
      <c r="K925">
        <v>22</v>
      </c>
      <c r="L925">
        <v>1156365</v>
      </c>
      <c r="M925">
        <v>19199167</v>
      </c>
      <c r="N925">
        <v>480532</v>
      </c>
      <c r="O925" s="12">
        <v>41498141</v>
      </c>
      <c r="P925" s="10">
        <v>52670220</v>
      </c>
      <c r="Q925">
        <v>6</v>
      </c>
      <c r="R925" t="s">
        <v>19</v>
      </c>
    </row>
    <row r="926" spans="2:18">
      <c r="B926">
        <v>2440</v>
      </c>
      <c r="C926" t="s">
        <v>17</v>
      </c>
      <c r="D926">
        <v>42</v>
      </c>
      <c r="E926" t="s">
        <v>63</v>
      </c>
      <c r="F926">
        <v>611311</v>
      </c>
      <c r="G926">
        <v>365</v>
      </c>
      <c r="H926">
        <v>0</v>
      </c>
      <c r="I926">
        <v>995</v>
      </c>
      <c r="J926">
        <v>10434737</v>
      </c>
      <c r="K926">
        <v>13</v>
      </c>
      <c r="L926">
        <v>714128</v>
      </c>
      <c r="M926">
        <v>20050473</v>
      </c>
      <c r="N926">
        <v>474500</v>
      </c>
      <c r="O926" s="12">
        <v>42175066</v>
      </c>
      <c r="P926" s="10">
        <v>53346961</v>
      </c>
      <c r="Q926">
        <v>27</v>
      </c>
      <c r="R926" t="s">
        <v>28</v>
      </c>
    </row>
    <row r="927" spans="2:18">
      <c r="B927">
        <v>2442</v>
      </c>
      <c r="C927" t="s">
        <v>17</v>
      </c>
      <c r="D927">
        <v>42</v>
      </c>
      <c r="E927" t="s">
        <v>63</v>
      </c>
      <c r="F927">
        <v>611511</v>
      </c>
      <c r="G927">
        <v>365</v>
      </c>
      <c r="H927">
        <v>0</v>
      </c>
      <c r="I927">
        <v>925</v>
      </c>
      <c r="J927">
        <v>9180008</v>
      </c>
      <c r="K927">
        <v>12</v>
      </c>
      <c r="L927">
        <v>623376</v>
      </c>
      <c r="M927">
        <v>18973034</v>
      </c>
      <c r="N927">
        <v>322660</v>
      </c>
      <c r="O927" s="12">
        <v>40554685</v>
      </c>
      <c r="P927" s="10">
        <v>51670366</v>
      </c>
      <c r="Q927">
        <v>26</v>
      </c>
      <c r="R927" t="s">
        <v>28</v>
      </c>
    </row>
    <row r="928" spans="2:18">
      <c r="B928">
        <v>2447</v>
      </c>
      <c r="C928" t="s">
        <v>17</v>
      </c>
      <c r="D928">
        <v>42</v>
      </c>
      <c r="E928" t="s">
        <v>63</v>
      </c>
      <c r="F928">
        <v>851111</v>
      </c>
      <c r="G928">
        <v>365</v>
      </c>
      <c r="H928">
        <v>0</v>
      </c>
      <c r="I928">
        <v>1235</v>
      </c>
      <c r="J928">
        <v>14869153</v>
      </c>
      <c r="K928">
        <v>6</v>
      </c>
      <c r="L928">
        <v>378395</v>
      </c>
      <c r="M928">
        <v>23018946</v>
      </c>
      <c r="N928">
        <v>284700</v>
      </c>
      <c r="O928" s="12">
        <v>48408681</v>
      </c>
      <c r="P928" s="10">
        <v>61386471</v>
      </c>
      <c r="Q928">
        <v>7</v>
      </c>
      <c r="R928" t="s">
        <v>19</v>
      </c>
    </row>
    <row r="929" spans="2:18">
      <c r="B929">
        <v>2448</v>
      </c>
      <c r="C929" t="s">
        <v>17</v>
      </c>
      <c r="D929">
        <v>42</v>
      </c>
      <c r="E929" t="s">
        <v>63</v>
      </c>
      <c r="F929">
        <v>851111</v>
      </c>
      <c r="G929">
        <v>365</v>
      </c>
      <c r="H929">
        <v>0</v>
      </c>
      <c r="I929">
        <v>955</v>
      </c>
      <c r="J929">
        <v>8870000</v>
      </c>
      <c r="K929">
        <v>3</v>
      </c>
      <c r="L929">
        <v>145954</v>
      </c>
      <c r="M929">
        <v>17757687</v>
      </c>
      <c r="N929">
        <v>265720</v>
      </c>
      <c r="O929" s="12">
        <v>32984656</v>
      </c>
      <c r="P929" s="10">
        <v>42577906</v>
      </c>
      <c r="Q929">
        <v>5</v>
      </c>
      <c r="R929" t="s">
        <v>19</v>
      </c>
    </row>
    <row r="930" spans="2:18">
      <c r="B930">
        <v>2444</v>
      </c>
      <c r="C930" t="s">
        <v>21</v>
      </c>
      <c r="D930">
        <v>42</v>
      </c>
      <c r="E930" t="s">
        <v>63</v>
      </c>
      <c r="F930">
        <v>611711</v>
      </c>
      <c r="G930">
        <v>350</v>
      </c>
      <c r="H930">
        <v>15</v>
      </c>
      <c r="I930">
        <v>845</v>
      </c>
      <c r="J930">
        <v>6915725</v>
      </c>
      <c r="K930">
        <v>1</v>
      </c>
      <c r="L930">
        <v>42784</v>
      </c>
      <c r="M930">
        <v>15001250</v>
      </c>
      <c r="N930">
        <v>509600</v>
      </c>
      <c r="O930" s="12">
        <v>25341196</v>
      </c>
      <c r="P930" s="10">
        <v>30830888</v>
      </c>
      <c r="Q930">
        <v>6</v>
      </c>
      <c r="R930" t="s">
        <v>19</v>
      </c>
    </row>
    <row r="931" spans="2:18">
      <c r="B931">
        <v>2445</v>
      </c>
      <c r="C931" t="s">
        <v>17</v>
      </c>
      <c r="D931">
        <v>42</v>
      </c>
      <c r="E931" t="s">
        <v>63</v>
      </c>
      <c r="F931">
        <v>611711</v>
      </c>
      <c r="G931">
        <v>365</v>
      </c>
      <c r="H931">
        <v>0</v>
      </c>
      <c r="I931">
        <v>998</v>
      </c>
      <c r="J931">
        <v>10380996</v>
      </c>
      <c r="K931">
        <v>0</v>
      </c>
      <c r="L931">
        <v>0</v>
      </c>
      <c r="M931">
        <v>19887246</v>
      </c>
      <c r="N931">
        <v>531440</v>
      </c>
      <c r="O931" s="12">
        <v>40122357</v>
      </c>
      <c r="P931" s="10">
        <v>51134646</v>
      </c>
      <c r="Q931">
        <v>6</v>
      </c>
      <c r="R931" t="s">
        <v>19</v>
      </c>
    </row>
    <row r="932" spans="2:18">
      <c r="B932">
        <v>2471</v>
      </c>
      <c r="C932" t="s">
        <v>17</v>
      </c>
      <c r="D932">
        <v>42</v>
      </c>
      <c r="E932" t="s">
        <v>63</v>
      </c>
      <c r="F932">
        <v>811111</v>
      </c>
      <c r="G932">
        <v>365</v>
      </c>
      <c r="H932">
        <v>0</v>
      </c>
      <c r="I932">
        <v>1020</v>
      </c>
      <c r="J932">
        <v>9972463</v>
      </c>
      <c r="K932">
        <v>0</v>
      </c>
      <c r="L932">
        <v>0</v>
      </c>
      <c r="M932">
        <v>18693479</v>
      </c>
      <c r="N932">
        <v>208780</v>
      </c>
      <c r="O932" s="12">
        <v>39249188</v>
      </c>
      <c r="P932" s="10">
        <v>49730583</v>
      </c>
      <c r="Q932">
        <v>9</v>
      </c>
      <c r="R932" t="s">
        <v>19</v>
      </c>
    </row>
    <row r="933" spans="2:18">
      <c r="B933">
        <v>2441</v>
      </c>
      <c r="C933" t="s">
        <v>17</v>
      </c>
      <c r="D933">
        <v>42</v>
      </c>
      <c r="E933" t="s">
        <v>63</v>
      </c>
      <c r="F933">
        <v>611711</v>
      </c>
      <c r="G933">
        <v>365</v>
      </c>
      <c r="H933">
        <v>0</v>
      </c>
      <c r="I933">
        <v>983</v>
      </c>
      <c r="J933">
        <v>10224969</v>
      </c>
      <c r="K933">
        <v>0</v>
      </c>
      <c r="L933">
        <v>0</v>
      </c>
      <c r="M933">
        <v>19887246</v>
      </c>
      <c r="N933">
        <v>607360</v>
      </c>
      <c r="O933" s="12">
        <v>39886751</v>
      </c>
      <c r="P933" s="10">
        <v>50771218</v>
      </c>
      <c r="Q933">
        <v>26</v>
      </c>
      <c r="R933" t="s">
        <v>28</v>
      </c>
    </row>
    <row r="934" spans="2:18">
      <c r="B934">
        <v>2450</v>
      </c>
      <c r="C934" t="s">
        <v>17</v>
      </c>
      <c r="D934">
        <v>42</v>
      </c>
      <c r="E934" t="s">
        <v>63</v>
      </c>
      <c r="F934">
        <v>611711</v>
      </c>
      <c r="G934">
        <v>365</v>
      </c>
      <c r="H934">
        <v>0</v>
      </c>
      <c r="I934">
        <v>983</v>
      </c>
      <c r="J934">
        <v>9397445</v>
      </c>
      <c r="K934">
        <v>0</v>
      </c>
      <c r="L934">
        <v>0</v>
      </c>
      <c r="M934">
        <v>18277740</v>
      </c>
      <c r="N934">
        <v>607360</v>
      </c>
      <c r="O934" s="12">
        <v>37505987</v>
      </c>
      <c r="P934" s="10">
        <v>47677496</v>
      </c>
      <c r="Q934">
        <v>10</v>
      </c>
      <c r="R934" t="s">
        <v>23</v>
      </c>
    </row>
    <row r="935" spans="2:18">
      <c r="B935">
        <v>3401</v>
      </c>
      <c r="C935" t="s">
        <v>17</v>
      </c>
      <c r="D935">
        <v>42</v>
      </c>
      <c r="E935" t="s">
        <v>63</v>
      </c>
      <c r="F935">
        <v>611211</v>
      </c>
      <c r="G935">
        <v>365</v>
      </c>
      <c r="H935">
        <v>0</v>
      </c>
      <c r="I935">
        <v>980</v>
      </c>
      <c r="J935">
        <v>9581265</v>
      </c>
      <c r="K935">
        <v>0</v>
      </c>
      <c r="L935">
        <v>0</v>
      </c>
      <c r="M935">
        <v>18688257</v>
      </c>
      <c r="N935">
        <v>588380</v>
      </c>
      <c r="O935" s="12">
        <v>38836440</v>
      </c>
      <c r="P935" s="10">
        <v>49947115</v>
      </c>
      <c r="Q935">
        <v>11</v>
      </c>
      <c r="R935" t="s">
        <v>25</v>
      </c>
    </row>
    <row r="936" spans="2:18">
      <c r="B936">
        <v>2470</v>
      </c>
      <c r="C936" t="s">
        <v>17</v>
      </c>
      <c r="D936">
        <v>42</v>
      </c>
      <c r="E936" t="s">
        <v>63</v>
      </c>
      <c r="F936">
        <v>811211</v>
      </c>
      <c r="G936">
        <v>365</v>
      </c>
      <c r="H936">
        <v>0</v>
      </c>
      <c r="I936">
        <v>1420</v>
      </c>
      <c r="J936">
        <v>13101500</v>
      </c>
      <c r="K936">
        <v>0</v>
      </c>
      <c r="L936">
        <v>0</v>
      </c>
      <c r="M936">
        <v>17640013</v>
      </c>
      <c r="N936">
        <v>455520</v>
      </c>
      <c r="O936" s="12">
        <v>43233777</v>
      </c>
      <c r="P936" s="10">
        <v>54885083</v>
      </c>
      <c r="Q936">
        <v>8</v>
      </c>
      <c r="R936" t="s">
        <v>19</v>
      </c>
    </row>
    <row r="937" spans="2:18">
      <c r="B937">
        <v>2451</v>
      </c>
      <c r="C937" t="s">
        <v>17</v>
      </c>
      <c r="D937">
        <v>42</v>
      </c>
      <c r="E937" t="s">
        <v>63</v>
      </c>
      <c r="F937">
        <v>611711</v>
      </c>
      <c r="G937">
        <v>365</v>
      </c>
      <c r="H937">
        <v>0</v>
      </c>
      <c r="I937">
        <v>983</v>
      </c>
      <c r="J937">
        <v>9075413</v>
      </c>
      <c r="K937">
        <v>0</v>
      </c>
      <c r="L937">
        <v>0</v>
      </c>
      <c r="M937">
        <v>17651400</v>
      </c>
      <c r="N937">
        <v>322660</v>
      </c>
      <c r="O937" s="12">
        <v>39102382</v>
      </c>
      <c r="P937" s="10">
        <v>49722045</v>
      </c>
      <c r="Q937">
        <v>10</v>
      </c>
      <c r="R937" t="s">
        <v>23</v>
      </c>
    </row>
    <row r="938" spans="2:18">
      <c r="B938">
        <v>2426</v>
      </c>
      <c r="C938" t="s">
        <v>17</v>
      </c>
      <c r="E938" t="s">
        <v>64</v>
      </c>
      <c r="F938">
        <v>511161</v>
      </c>
      <c r="G938">
        <v>365</v>
      </c>
      <c r="H938">
        <v>0</v>
      </c>
      <c r="I938">
        <v>1424</v>
      </c>
      <c r="J938">
        <v>15006682</v>
      </c>
      <c r="K938">
        <v>88</v>
      </c>
      <c r="L938">
        <v>4798395</v>
      </c>
      <c r="M938">
        <v>19902427</v>
      </c>
      <c r="N938">
        <v>322660</v>
      </c>
      <c r="O938" s="12">
        <v>55827834</v>
      </c>
      <c r="P938" s="10">
        <v>69251178</v>
      </c>
      <c r="Q938">
        <v>14</v>
      </c>
      <c r="R938" t="s">
        <v>25</v>
      </c>
    </row>
    <row r="939" spans="2:18">
      <c r="B939">
        <v>2432</v>
      </c>
      <c r="C939" t="s">
        <v>17</v>
      </c>
      <c r="D939">
        <v>21</v>
      </c>
      <c r="E939" t="s">
        <v>64</v>
      </c>
      <c r="F939">
        <v>611211</v>
      </c>
      <c r="G939">
        <v>365</v>
      </c>
      <c r="H939">
        <v>0</v>
      </c>
      <c r="I939">
        <v>1352</v>
      </c>
      <c r="J939">
        <v>13728210</v>
      </c>
      <c r="K939">
        <v>59</v>
      </c>
      <c r="L939">
        <v>3096839</v>
      </c>
      <c r="M939">
        <v>19158413</v>
      </c>
      <c r="N939">
        <v>265720</v>
      </c>
      <c r="O939" s="12">
        <v>46511695</v>
      </c>
      <c r="P939" s="10">
        <v>58357014</v>
      </c>
      <c r="Q939">
        <v>8</v>
      </c>
      <c r="R939" t="s">
        <v>19</v>
      </c>
    </row>
    <row r="940" spans="2:18">
      <c r="B940">
        <v>2385</v>
      </c>
      <c r="C940" t="s">
        <v>17</v>
      </c>
      <c r="D940">
        <v>21</v>
      </c>
      <c r="E940" t="s">
        <v>64</v>
      </c>
      <c r="F940">
        <v>811111</v>
      </c>
      <c r="G940">
        <v>179</v>
      </c>
      <c r="H940">
        <v>0</v>
      </c>
      <c r="I940">
        <v>720</v>
      </c>
      <c r="J940">
        <v>9330522</v>
      </c>
      <c r="K940">
        <v>41</v>
      </c>
      <c r="L940">
        <v>2783113</v>
      </c>
      <c r="M940">
        <v>12150663</v>
      </c>
      <c r="N940">
        <v>139620</v>
      </c>
      <c r="O940" s="12">
        <v>32097768</v>
      </c>
      <c r="P940" s="10">
        <v>40018664</v>
      </c>
      <c r="Q940">
        <v>7</v>
      </c>
      <c r="R940" t="s">
        <v>19</v>
      </c>
    </row>
    <row r="941" spans="2:18">
      <c r="B941">
        <v>2424</v>
      </c>
      <c r="C941" t="s">
        <v>17</v>
      </c>
      <c r="D941">
        <v>21</v>
      </c>
      <c r="E941" t="s">
        <v>64</v>
      </c>
      <c r="F941">
        <v>511161</v>
      </c>
      <c r="G941">
        <v>365</v>
      </c>
      <c r="H941">
        <v>0</v>
      </c>
      <c r="I941">
        <v>1380</v>
      </c>
      <c r="J941">
        <v>13047534</v>
      </c>
      <c r="K941">
        <v>27</v>
      </c>
      <c r="L941">
        <v>1337169</v>
      </c>
      <c r="M941">
        <v>18076553</v>
      </c>
      <c r="N941">
        <v>531440</v>
      </c>
      <c r="O941" s="12">
        <v>45364540</v>
      </c>
      <c r="P941" s="10">
        <v>57213960</v>
      </c>
      <c r="Q941">
        <v>9</v>
      </c>
      <c r="R941" t="s">
        <v>19</v>
      </c>
    </row>
    <row r="942" spans="2:18">
      <c r="B942">
        <v>2429</v>
      </c>
      <c r="C942" t="s">
        <v>17</v>
      </c>
      <c r="D942">
        <v>21</v>
      </c>
      <c r="E942" t="s">
        <v>64</v>
      </c>
      <c r="F942">
        <v>811111</v>
      </c>
      <c r="G942">
        <v>291</v>
      </c>
      <c r="H942">
        <v>74</v>
      </c>
      <c r="I942">
        <v>1026</v>
      </c>
      <c r="J942">
        <v>12832816</v>
      </c>
      <c r="K942">
        <v>17</v>
      </c>
      <c r="L942">
        <v>1100052</v>
      </c>
      <c r="M942">
        <v>18830261</v>
      </c>
      <c r="N942">
        <v>181584</v>
      </c>
      <c r="O942" s="12">
        <v>44534092</v>
      </c>
      <c r="P942" s="10">
        <v>56690607</v>
      </c>
      <c r="Q942">
        <v>10</v>
      </c>
      <c r="R942" t="s">
        <v>23</v>
      </c>
    </row>
    <row r="943" spans="2:18">
      <c r="B943">
        <v>2423</v>
      </c>
      <c r="C943" t="s">
        <v>17</v>
      </c>
      <c r="D943">
        <v>21</v>
      </c>
      <c r="E943" t="s">
        <v>64</v>
      </c>
      <c r="F943">
        <v>511111</v>
      </c>
      <c r="G943">
        <v>365</v>
      </c>
      <c r="H943">
        <v>0</v>
      </c>
      <c r="I943">
        <v>1430</v>
      </c>
      <c r="J943">
        <v>14198839</v>
      </c>
      <c r="K943">
        <v>8</v>
      </c>
      <c r="L943">
        <v>416084</v>
      </c>
      <c r="M943">
        <v>18983794</v>
      </c>
      <c r="N943">
        <v>588380</v>
      </c>
      <c r="O943" s="12">
        <v>48962437</v>
      </c>
      <c r="P943" s="10">
        <v>61678831</v>
      </c>
      <c r="Q943">
        <v>13</v>
      </c>
      <c r="R943" t="s">
        <v>25</v>
      </c>
    </row>
    <row r="944" spans="2:18">
      <c r="B944">
        <v>2435</v>
      </c>
      <c r="C944" t="s">
        <v>21</v>
      </c>
      <c r="D944">
        <v>21</v>
      </c>
      <c r="E944" t="s">
        <v>64</v>
      </c>
      <c r="F944">
        <v>511161</v>
      </c>
      <c r="G944">
        <v>365</v>
      </c>
      <c r="H944">
        <v>0</v>
      </c>
      <c r="I944">
        <v>1342</v>
      </c>
      <c r="J944">
        <v>10961261</v>
      </c>
      <c r="K944">
        <v>6</v>
      </c>
      <c r="L944">
        <v>256704</v>
      </c>
      <c r="M944">
        <v>15616160</v>
      </c>
      <c r="N944">
        <v>455520</v>
      </c>
      <c r="O944" s="12">
        <v>33069921</v>
      </c>
      <c r="P944" s="10">
        <v>39795706</v>
      </c>
      <c r="Q944">
        <v>5</v>
      </c>
      <c r="R944" t="s">
        <v>19</v>
      </c>
    </row>
    <row r="945" spans="2:18">
      <c r="B945">
        <v>2428</v>
      </c>
      <c r="C945" t="s">
        <v>21</v>
      </c>
      <c r="D945">
        <v>21</v>
      </c>
      <c r="E945" t="s">
        <v>64</v>
      </c>
      <c r="F945">
        <v>511161</v>
      </c>
      <c r="G945">
        <v>365</v>
      </c>
      <c r="H945">
        <v>0</v>
      </c>
      <c r="I945">
        <v>1258</v>
      </c>
      <c r="J945">
        <v>10275160</v>
      </c>
      <c r="K945">
        <v>4</v>
      </c>
      <c r="L945">
        <v>171136</v>
      </c>
      <c r="M945">
        <v>15616160</v>
      </c>
      <c r="N945">
        <v>531440</v>
      </c>
      <c r="O945" s="12">
        <v>32573371</v>
      </c>
      <c r="P945" s="10">
        <v>38969557</v>
      </c>
      <c r="Q945">
        <v>6</v>
      </c>
      <c r="R945" t="s">
        <v>19</v>
      </c>
    </row>
    <row r="946" spans="2:18">
      <c r="B946">
        <v>3403</v>
      </c>
      <c r="C946" t="s">
        <v>17</v>
      </c>
      <c r="D946">
        <v>21</v>
      </c>
      <c r="E946" t="s">
        <v>64</v>
      </c>
      <c r="F946">
        <v>511161</v>
      </c>
      <c r="G946">
        <v>202</v>
      </c>
      <c r="H946">
        <v>8</v>
      </c>
      <c r="I946">
        <v>680</v>
      </c>
      <c r="J946">
        <v>6390987</v>
      </c>
      <c r="K946">
        <v>3</v>
      </c>
      <c r="L946">
        <v>150000</v>
      </c>
      <c r="M946">
        <v>9886365</v>
      </c>
      <c r="N946">
        <v>294112</v>
      </c>
      <c r="O946" s="12">
        <v>22176669</v>
      </c>
      <c r="P946" s="10">
        <v>28361450</v>
      </c>
      <c r="Q946">
        <v>9</v>
      </c>
      <c r="R946" t="s">
        <v>19</v>
      </c>
    </row>
    <row r="947" spans="2:18">
      <c r="B947">
        <v>2422</v>
      </c>
      <c r="C947" t="s">
        <v>17</v>
      </c>
      <c r="D947">
        <v>21</v>
      </c>
      <c r="E947" t="s">
        <v>64</v>
      </c>
      <c r="F947">
        <v>811111</v>
      </c>
      <c r="G947">
        <v>365</v>
      </c>
      <c r="H947">
        <v>0</v>
      </c>
      <c r="I947">
        <v>1330</v>
      </c>
      <c r="J947">
        <v>12899596</v>
      </c>
      <c r="K947">
        <v>3</v>
      </c>
      <c r="L947">
        <v>152412</v>
      </c>
      <c r="M947">
        <v>18543460</v>
      </c>
      <c r="N947">
        <v>265720</v>
      </c>
      <c r="O947" s="12">
        <v>40140283</v>
      </c>
      <c r="P947" s="10">
        <v>51344336</v>
      </c>
      <c r="Q947">
        <v>10</v>
      </c>
      <c r="R947" t="s">
        <v>23</v>
      </c>
    </row>
    <row r="948" spans="2:18">
      <c r="B948">
        <v>2437</v>
      </c>
      <c r="C948" t="s">
        <v>17</v>
      </c>
      <c r="D948">
        <v>21</v>
      </c>
      <c r="E948" t="s">
        <v>64</v>
      </c>
      <c r="F948">
        <v>511161</v>
      </c>
      <c r="G948">
        <v>365</v>
      </c>
      <c r="H948">
        <v>0</v>
      </c>
      <c r="I948">
        <v>1380</v>
      </c>
      <c r="J948">
        <v>13370844</v>
      </c>
      <c r="K948">
        <v>3</v>
      </c>
      <c r="L948">
        <v>152256</v>
      </c>
      <c r="M948">
        <v>18524480</v>
      </c>
      <c r="N948">
        <v>531440</v>
      </c>
      <c r="O948" s="12">
        <v>42866667</v>
      </c>
      <c r="P948" s="10">
        <v>54526287</v>
      </c>
      <c r="Q948">
        <v>11</v>
      </c>
      <c r="R948" t="s">
        <v>25</v>
      </c>
    </row>
    <row r="949" spans="2:18">
      <c r="B949">
        <v>2438</v>
      </c>
      <c r="C949" t="s">
        <v>17</v>
      </c>
      <c r="D949">
        <v>21</v>
      </c>
      <c r="E949" t="s">
        <v>64</v>
      </c>
      <c r="F949">
        <v>511111</v>
      </c>
      <c r="G949">
        <v>365</v>
      </c>
      <c r="H949">
        <v>0</v>
      </c>
      <c r="I949">
        <v>1338</v>
      </c>
      <c r="J949">
        <v>15249455</v>
      </c>
      <c r="K949">
        <v>3</v>
      </c>
      <c r="L949">
        <v>179587</v>
      </c>
      <c r="M949">
        <v>21542268</v>
      </c>
      <c r="N949">
        <v>284700</v>
      </c>
      <c r="O949" s="12">
        <v>50758862</v>
      </c>
      <c r="P949" s="10">
        <v>64373451</v>
      </c>
      <c r="Q949">
        <v>10</v>
      </c>
      <c r="R949" t="s">
        <v>23</v>
      </c>
    </row>
    <row r="950" spans="2:18">
      <c r="B950">
        <v>2431</v>
      </c>
      <c r="C950" t="s">
        <v>21</v>
      </c>
      <c r="D950">
        <v>21</v>
      </c>
      <c r="E950" t="s">
        <v>64</v>
      </c>
      <c r="F950">
        <v>511111</v>
      </c>
      <c r="G950">
        <v>365</v>
      </c>
      <c r="H950">
        <v>0</v>
      </c>
      <c r="I950">
        <v>1348</v>
      </c>
      <c r="J950">
        <v>11010269</v>
      </c>
      <c r="K950">
        <v>2</v>
      </c>
      <c r="L950">
        <v>85568</v>
      </c>
      <c r="M950">
        <v>15616160</v>
      </c>
      <c r="N950">
        <v>455520</v>
      </c>
      <c r="O950" s="12">
        <v>36449563</v>
      </c>
      <c r="P950" s="10">
        <v>43237139</v>
      </c>
      <c r="Q950">
        <v>5</v>
      </c>
      <c r="R950" t="s">
        <v>19</v>
      </c>
    </row>
    <row r="951" spans="2:18">
      <c r="B951">
        <v>2425</v>
      </c>
      <c r="C951" t="s">
        <v>21</v>
      </c>
      <c r="D951">
        <v>21</v>
      </c>
      <c r="E951" t="s">
        <v>64</v>
      </c>
      <c r="F951">
        <v>511111</v>
      </c>
      <c r="G951">
        <v>347</v>
      </c>
      <c r="H951">
        <v>18</v>
      </c>
      <c r="I951">
        <v>1246</v>
      </c>
      <c r="J951">
        <v>10177149</v>
      </c>
      <c r="K951">
        <v>0</v>
      </c>
      <c r="L951">
        <v>0</v>
      </c>
      <c r="M951">
        <v>14846048</v>
      </c>
      <c r="N951">
        <v>433056</v>
      </c>
      <c r="O951" s="12">
        <v>35154558</v>
      </c>
      <c r="P951" s="10">
        <v>41685029</v>
      </c>
      <c r="Q951">
        <v>6</v>
      </c>
      <c r="R951" t="s">
        <v>19</v>
      </c>
    </row>
    <row r="952" spans="2:18">
      <c r="B952">
        <v>2427</v>
      </c>
      <c r="C952" t="s">
        <v>17</v>
      </c>
      <c r="D952">
        <v>21</v>
      </c>
      <c r="E952" t="s">
        <v>64</v>
      </c>
      <c r="F952">
        <v>811211</v>
      </c>
      <c r="G952">
        <v>365</v>
      </c>
      <c r="H952">
        <v>0</v>
      </c>
      <c r="I952">
        <v>1400</v>
      </c>
      <c r="J952">
        <v>13219955</v>
      </c>
      <c r="K952">
        <v>0</v>
      </c>
      <c r="L952">
        <v>0</v>
      </c>
      <c r="M952">
        <v>18053774</v>
      </c>
      <c r="N952">
        <v>455520</v>
      </c>
      <c r="O952" s="12">
        <v>43405965</v>
      </c>
      <c r="P952" s="10">
        <v>55238235</v>
      </c>
      <c r="Q952">
        <v>10</v>
      </c>
      <c r="R952" t="s">
        <v>23</v>
      </c>
    </row>
    <row r="953" spans="2:18">
      <c r="B953">
        <v>2433</v>
      </c>
      <c r="C953" t="s">
        <v>17</v>
      </c>
      <c r="D953">
        <v>21</v>
      </c>
      <c r="E953" t="s">
        <v>64</v>
      </c>
      <c r="F953">
        <v>851111</v>
      </c>
      <c r="G953">
        <v>365</v>
      </c>
      <c r="H953">
        <v>0</v>
      </c>
      <c r="I953">
        <v>1440</v>
      </c>
      <c r="J953">
        <v>13223124</v>
      </c>
      <c r="K953">
        <v>0</v>
      </c>
      <c r="L953">
        <v>0</v>
      </c>
      <c r="M953">
        <v>17556500</v>
      </c>
      <c r="N953">
        <v>607360</v>
      </c>
      <c r="O953" s="12">
        <v>41512540</v>
      </c>
      <c r="P953" s="10">
        <v>52773926</v>
      </c>
      <c r="Q953">
        <v>8</v>
      </c>
      <c r="R953" t="s">
        <v>19</v>
      </c>
    </row>
    <row r="954" spans="2:18">
      <c r="B954">
        <v>2579</v>
      </c>
      <c r="C954" t="s">
        <v>17</v>
      </c>
      <c r="D954">
        <v>21</v>
      </c>
      <c r="E954" t="s">
        <v>64</v>
      </c>
      <c r="F954">
        <v>811111</v>
      </c>
      <c r="G954">
        <v>365</v>
      </c>
      <c r="H954">
        <v>0</v>
      </c>
      <c r="I954">
        <v>1135</v>
      </c>
      <c r="J954">
        <v>11519747</v>
      </c>
      <c r="K954">
        <v>0</v>
      </c>
      <c r="L954">
        <v>0</v>
      </c>
      <c r="M954">
        <v>19402176</v>
      </c>
      <c r="N954">
        <v>208780</v>
      </c>
      <c r="O954" s="12">
        <v>37990862</v>
      </c>
      <c r="P954" s="10">
        <v>48696029</v>
      </c>
      <c r="Q954">
        <v>10</v>
      </c>
      <c r="R954" t="s">
        <v>23</v>
      </c>
    </row>
    <row r="955" spans="2:18">
      <c r="B955">
        <v>2465</v>
      </c>
      <c r="C955" t="s">
        <v>17</v>
      </c>
      <c r="D955">
        <v>21</v>
      </c>
      <c r="E955" t="s">
        <v>64</v>
      </c>
      <c r="F955">
        <v>611111</v>
      </c>
      <c r="G955">
        <v>365</v>
      </c>
      <c r="H955">
        <v>0</v>
      </c>
      <c r="I955">
        <v>1340</v>
      </c>
      <c r="J955">
        <v>13914462</v>
      </c>
      <c r="K955">
        <v>0</v>
      </c>
      <c r="L955">
        <v>0</v>
      </c>
      <c r="M955">
        <v>19853080</v>
      </c>
      <c r="N955">
        <v>322660</v>
      </c>
      <c r="O955" s="12">
        <v>45734918</v>
      </c>
      <c r="P955" s="10">
        <v>57883896</v>
      </c>
      <c r="Q955">
        <v>21</v>
      </c>
      <c r="R955" t="s">
        <v>26</v>
      </c>
    </row>
    <row r="956" spans="2:18">
      <c r="B956">
        <v>2430</v>
      </c>
      <c r="C956" t="s">
        <v>17</v>
      </c>
      <c r="D956">
        <v>21</v>
      </c>
      <c r="E956" t="s">
        <v>64</v>
      </c>
      <c r="F956">
        <v>811211</v>
      </c>
      <c r="G956">
        <v>365</v>
      </c>
      <c r="H956">
        <v>0</v>
      </c>
      <c r="I956">
        <v>1170</v>
      </c>
      <c r="J956">
        <v>10642534</v>
      </c>
      <c r="K956">
        <v>0</v>
      </c>
      <c r="L956">
        <v>0</v>
      </c>
      <c r="M956">
        <v>17394468</v>
      </c>
      <c r="N956">
        <v>455520</v>
      </c>
      <c r="O956" s="12">
        <v>35313999</v>
      </c>
      <c r="P956" s="10">
        <v>45419722</v>
      </c>
      <c r="Q956">
        <v>5</v>
      </c>
      <c r="R956" t="s">
        <v>19</v>
      </c>
    </row>
    <row r="957" spans="2:18">
      <c r="B957">
        <v>2434</v>
      </c>
      <c r="C957" t="s">
        <v>21</v>
      </c>
      <c r="D957">
        <v>21</v>
      </c>
      <c r="E957" t="s">
        <v>64</v>
      </c>
      <c r="F957">
        <v>511111</v>
      </c>
      <c r="G957">
        <v>365</v>
      </c>
      <c r="H957">
        <v>0</v>
      </c>
      <c r="I957">
        <v>1290</v>
      </c>
      <c r="J957">
        <v>10536536</v>
      </c>
      <c r="K957">
        <v>0</v>
      </c>
      <c r="L957">
        <v>0</v>
      </c>
      <c r="M957">
        <v>15616160</v>
      </c>
      <c r="N957">
        <v>455520</v>
      </c>
      <c r="O957" s="12">
        <v>36519512</v>
      </c>
      <c r="P957" s="10">
        <v>43330088</v>
      </c>
      <c r="Q957">
        <v>6</v>
      </c>
      <c r="R957" t="s">
        <v>19</v>
      </c>
    </row>
    <row r="958" spans="2:18">
      <c r="B958">
        <v>2436</v>
      </c>
      <c r="C958" t="s">
        <v>21</v>
      </c>
      <c r="D958">
        <v>21</v>
      </c>
      <c r="E958" t="s">
        <v>64</v>
      </c>
      <c r="F958">
        <v>511161</v>
      </c>
      <c r="G958">
        <v>365</v>
      </c>
      <c r="H958">
        <v>0</v>
      </c>
      <c r="I958">
        <v>1260</v>
      </c>
      <c r="J958">
        <v>10291499</v>
      </c>
      <c r="K958">
        <v>0</v>
      </c>
      <c r="L958">
        <v>0</v>
      </c>
      <c r="M958">
        <v>15616160</v>
      </c>
      <c r="N958">
        <v>455520</v>
      </c>
      <c r="O958" s="12">
        <v>36204398</v>
      </c>
      <c r="P958" s="10">
        <v>42958835</v>
      </c>
      <c r="Q958">
        <v>6</v>
      </c>
      <c r="R958" t="s">
        <v>19</v>
      </c>
    </row>
    <row r="959" spans="2:18">
      <c r="B959">
        <v>2421</v>
      </c>
      <c r="C959" t="s">
        <v>17</v>
      </c>
      <c r="D959">
        <v>36</v>
      </c>
      <c r="E959" t="s">
        <v>65</v>
      </c>
      <c r="F959">
        <v>811111</v>
      </c>
      <c r="G959">
        <v>365</v>
      </c>
      <c r="H959">
        <v>0</v>
      </c>
      <c r="I959">
        <v>1385</v>
      </c>
      <c r="J959">
        <v>17992293</v>
      </c>
      <c r="K959">
        <v>105</v>
      </c>
      <c r="L959">
        <v>7144959</v>
      </c>
      <c r="M959">
        <v>24837227</v>
      </c>
      <c r="N959">
        <v>284700</v>
      </c>
      <c r="O959" s="12">
        <v>70053360</v>
      </c>
      <c r="P959" s="10">
        <v>86967583</v>
      </c>
      <c r="Q959">
        <v>15</v>
      </c>
      <c r="R959" t="s">
        <v>23</v>
      </c>
    </row>
    <row r="960" spans="2:18">
      <c r="B960">
        <v>2414</v>
      </c>
      <c r="C960" t="s">
        <v>17</v>
      </c>
      <c r="D960">
        <v>36</v>
      </c>
      <c r="E960" t="s">
        <v>65</v>
      </c>
      <c r="F960">
        <v>811111</v>
      </c>
      <c r="G960">
        <v>365</v>
      </c>
      <c r="H960">
        <v>0</v>
      </c>
      <c r="I960">
        <v>1030</v>
      </c>
      <c r="J960">
        <v>11869284</v>
      </c>
      <c r="K960">
        <v>26</v>
      </c>
      <c r="L960">
        <v>1569401</v>
      </c>
      <c r="M960">
        <v>22031986</v>
      </c>
      <c r="N960">
        <v>208780</v>
      </c>
      <c r="O960" s="12">
        <v>50457615</v>
      </c>
      <c r="P960" s="10">
        <v>63259670</v>
      </c>
      <c r="Q960">
        <v>6</v>
      </c>
      <c r="R960" t="s">
        <v>19</v>
      </c>
    </row>
    <row r="961" spans="2:18">
      <c r="B961">
        <v>2420</v>
      </c>
      <c r="C961" t="s">
        <v>17</v>
      </c>
      <c r="D961">
        <v>36</v>
      </c>
      <c r="E961" t="s">
        <v>65</v>
      </c>
      <c r="F961">
        <v>811111</v>
      </c>
      <c r="G961">
        <v>365</v>
      </c>
      <c r="H961">
        <v>0</v>
      </c>
      <c r="I961">
        <v>1180</v>
      </c>
      <c r="J961">
        <v>11939093</v>
      </c>
      <c r="K961">
        <v>18</v>
      </c>
      <c r="L961">
        <v>953971</v>
      </c>
      <c r="M961">
        <v>19344414</v>
      </c>
      <c r="N961">
        <v>170820</v>
      </c>
      <c r="O961" s="12">
        <v>46560368</v>
      </c>
      <c r="P961" s="10">
        <v>58698569</v>
      </c>
      <c r="Q961">
        <v>15</v>
      </c>
      <c r="R961" t="s">
        <v>23</v>
      </c>
    </row>
    <row r="962" spans="2:18">
      <c r="B962">
        <v>2418</v>
      </c>
      <c r="C962" t="s">
        <v>17</v>
      </c>
      <c r="D962">
        <v>36</v>
      </c>
      <c r="E962" t="s">
        <v>65</v>
      </c>
      <c r="F962">
        <v>611711</v>
      </c>
      <c r="G962">
        <v>365</v>
      </c>
      <c r="H962">
        <v>0</v>
      </c>
      <c r="I962">
        <v>1090</v>
      </c>
      <c r="J962">
        <v>11203782</v>
      </c>
      <c r="K962">
        <v>4</v>
      </c>
      <c r="L962">
        <v>215363</v>
      </c>
      <c r="M962">
        <v>19651893</v>
      </c>
      <c r="N962">
        <v>322660</v>
      </c>
      <c r="O962" s="12">
        <v>49120497</v>
      </c>
      <c r="P962" s="10">
        <v>61802747</v>
      </c>
      <c r="Q962">
        <v>16</v>
      </c>
      <c r="R962" t="s">
        <v>27</v>
      </c>
    </row>
    <row r="963" spans="2:18">
      <c r="B963">
        <v>2417</v>
      </c>
      <c r="C963" t="s">
        <v>17</v>
      </c>
      <c r="D963">
        <v>36</v>
      </c>
      <c r="E963" t="s">
        <v>65</v>
      </c>
      <c r="F963">
        <v>851111</v>
      </c>
      <c r="G963">
        <v>365</v>
      </c>
      <c r="H963">
        <v>0</v>
      </c>
      <c r="I963">
        <v>1115</v>
      </c>
      <c r="J963">
        <v>11137536</v>
      </c>
      <c r="K963">
        <v>4</v>
      </c>
      <c r="L963">
        <v>209288</v>
      </c>
      <c r="M963">
        <v>19097674</v>
      </c>
      <c r="N963">
        <v>265720</v>
      </c>
      <c r="O963" s="12">
        <v>43426905</v>
      </c>
      <c r="P963" s="10">
        <v>54812475</v>
      </c>
      <c r="Q963">
        <v>15</v>
      </c>
      <c r="R963" t="s">
        <v>23</v>
      </c>
    </row>
    <row r="964" spans="2:18">
      <c r="B964">
        <v>2419</v>
      </c>
      <c r="C964" t="s">
        <v>17</v>
      </c>
      <c r="D964">
        <v>36</v>
      </c>
      <c r="E964" t="s">
        <v>65</v>
      </c>
      <c r="F964">
        <v>611711</v>
      </c>
      <c r="G964">
        <v>365</v>
      </c>
      <c r="H964">
        <v>0</v>
      </c>
      <c r="I964">
        <v>1035</v>
      </c>
      <c r="J964">
        <v>10373365</v>
      </c>
      <c r="K964">
        <v>1</v>
      </c>
      <c r="L964">
        <v>53383</v>
      </c>
      <c r="M964">
        <v>19162207</v>
      </c>
      <c r="N964">
        <v>531440</v>
      </c>
      <c r="O964" s="12">
        <v>41787746</v>
      </c>
      <c r="P964" s="10">
        <v>52774711</v>
      </c>
      <c r="Q964">
        <v>25</v>
      </c>
      <c r="R964" t="s">
        <v>23</v>
      </c>
    </row>
    <row r="965" spans="2:18">
      <c r="B965">
        <v>2413</v>
      </c>
      <c r="C965" t="s">
        <v>17</v>
      </c>
      <c r="D965">
        <v>36</v>
      </c>
      <c r="E965" t="s">
        <v>65</v>
      </c>
      <c r="F965">
        <v>851141</v>
      </c>
      <c r="G965">
        <v>365</v>
      </c>
      <c r="H965">
        <v>0</v>
      </c>
      <c r="I965">
        <v>1040</v>
      </c>
      <c r="J965">
        <v>10371854</v>
      </c>
      <c r="K965">
        <v>0</v>
      </c>
      <c r="L965">
        <v>0</v>
      </c>
      <c r="M965">
        <v>19067307</v>
      </c>
      <c r="N965">
        <v>265720</v>
      </c>
      <c r="O965" s="12">
        <v>41828288</v>
      </c>
      <c r="P965" s="10">
        <v>52986631</v>
      </c>
      <c r="Q965">
        <v>17</v>
      </c>
      <c r="R965" t="s">
        <v>27</v>
      </c>
    </row>
    <row r="966" spans="2:18">
      <c r="B966">
        <v>2416</v>
      </c>
      <c r="C966" t="s">
        <v>17</v>
      </c>
      <c r="D966">
        <v>36</v>
      </c>
      <c r="E966" t="s">
        <v>65</v>
      </c>
      <c r="F966">
        <v>511111</v>
      </c>
      <c r="G966">
        <v>365</v>
      </c>
      <c r="H966">
        <v>0</v>
      </c>
      <c r="I966">
        <v>890</v>
      </c>
      <c r="J966">
        <v>8743384</v>
      </c>
      <c r="K966">
        <v>0</v>
      </c>
      <c r="L966">
        <v>0</v>
      </c>
      <c r="M966">
        <v>18782607</v>
      </c>
      <c r="N966">
        <v>588380</v>
      </c>
      <c r="O966" s="12">
        <v>41912933</v>
      </c>
      <c r="P966" s="10">
        <v>52863910</v>
      </c>
      <c r="Q966">
        <v>18</v>
      </c>
      <c r="R966" t="s">
        <v>27</v>
      </c>
    </row>
    <row r="967" spans="2:18">
      <c r="B967">
        <v>2415</v>
      </c>
      <c r="C967" t="s">
        <v>21</v>
      </c>
      <c r="D967">
        <v>36</v>
      </c>
      <c r="E967" t="s">
        <v>65</v>
      </c>
      <c r="F967">
        <v>511111</v>
      </c>
      <c r="G967">
        <v>365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15616160</v>
      </c>
      <c r="N967">
        <v>455520</v>
      </c>
      <c r="O967" s="12">
        <v>17288345</v>
      </c>
      <c r="P967" s="10">
        <v>21264667</v>
      </c>
      <c r="Q967">
        <v>6</v>
      </c>
      <c r="R967" t="s">
        <v>19</v>
      </c>
    </row>
    <row r="968" spans="2:18">
      <c r="B968">
        <v>2411</v>
      </c>
      <c r="C968" t="s">
        <v>17</v>
      </c>
      <c r="D968">
        <v>31</v>
      </c>
      <c r="E968" t="s">
        <v>66</v>
      </c>
      <c r="F968">
        <v>811111</v>
      </c>
      <c r="G968">
        <v>365</v>
      </c>
      <c r="H968">
        <v>0</v>
      </c>
      <c r="I968">
        <v>1440</v>
      </c>
      <c r="J968">
        <v>18109248</v>
      </c>
      <c r="K968">
        <v>47</v>
      </c>
      <c r="L968">
        <v>3096055</v>
      </c>
      <c r="M968">
        <v>24043866</v>
      </c>
      <c r="N968">
        <v>284700</v>
      </c>
      <c r="O968" s="12">
        <v>71354688</v>
      </c>
      <c r="P968" s="10">
        <v>86911850</v>
      </c>
      <c r="Q968">
        <v>24</v>
      </c>
      <c r="R968" t="s">
        <v>26</v>
      </c>
    </row>
    <row r="969" spans="2:18">
      <c r="B969">
        <v>2408</v>
      </c>
      <c r="C969" t="s">
        <v>17</v>
      </c>
      <c r="D969">
        <v>31</v>
      </c>
      <c r="E969" t="s">
        <v>66</v>
      </c>
      <c r="F969">
        <v>811111</v>
      </c>
      <c r="G969">
        <v>365</v>
      </c>
      <c r="H969">
        <v>0</v>
      </c>
      <c r="I969">
        <v>1140</v>
      </c>
      <c r="J969">
        <v>11910108</v>
      </c>
      <c r="K969">
        <v>31</v>
      </c>
      <c r="L969">
        <v>1696468</v>
      </c>
      <c r="M969">
        <v>19974553</v>
      </c>
      <c r="N969">
        <v>265720</v>
      </c>
      <c r="O969" s="12">
        <v>45388689</v>
      </c>
      <c r="P969" s="10">
        <v>57154567</v>
      </c>
      <c r="Q969">
        <v>13</v>
      </c>
      <c r="R969" t="s">
        <v>25</v>
      </c>
    </row>
    <row r="970" spans="2:18">
      <c r="B970">
        <v>2409</v>
      </c>
      <c r="C970" t="s">
        <v>17</v>
      </c>
      <c r="D970">
        <v>31</v>
      </c>
      <c r="E970" t="s">
        <v>66</v>
      </c>
      <c r="F970">
        <v>851111</v>
      </c>
      <c r="G970">
        <v>365</v>
      </c>
      <c r="H970">
        <v>0</v>
      </c>
      <c r="I970">
        <v>1200</v>
      </c>
      <c r="J970">
        <v>12215313</v>
      </c>
      <c r="K970">
        <v>15</v>
      </c>
      <c r="L970">
        <v>799813</v>
      </c>
      <c r="M970">
        <v>19462093</v>
      </c>
      <c r="N970">
        <v>265720</v>
      </c>
      <c r="O970" s="12">
        <v>41347341</v>
      </c>
      <c r="P970" s="10">
        <v>52853344</v>
      </c>
      <c r="Q970">
        <v>14</v>
      </c>
      <c r="R970" t="s">
        <v>25</v>
      </c>
    </row>
    <row r="971" spans="2:18">
      <c r="B971">
        <v>2407</v>
      </c>
      <c r="C971" t="s">
        <v>17</v>
      </c>
      <c r="D971">
        <v>31</v>
      </c>
      <c r="E971" t="s">
        <v>66</v>
      </c>
      <c r="F971">
        <v>511111</v>
      </c>
      <c r="G971">
        <v>365</v>
      </c>
      <c r="H971">
        <v>0</v>
      </c>
      <c r="I971">
        <v>350</v>
      </c>
      <c r="J971">
        <v>3184767</v>
      </c>
      <c r="K971">
        <v>7</v>
      </c>
      <c r="L971">
        <v>333641</v>
      </c>
      <c r="M971">
        <v>17397067</v>
      </c>
      <c r="N971">
        <v>588380</v>
      </c>
      <c r="O971" s="12">
        <v>28860994</v>
      </c>
      <c r="P971" s="10">
        <v>36839709</v>
      </c>
      <c r="Q971">
        <v>8</v>
      </c>
      <c r="R971" t="s">
        <v>19</v>
      </c>
    </row>
    <row r="972" spans="2:18">
      <c r="B972">
        <v>2412</v>
      </c>
      <c r="C972" t="s">
        <v>17</v>
      </c>
      <c r="D972">
        <v>31</v>
      </c>
      <c r="E972" t="s">
        <v>66</v>
      </c>
      <c r="F972">
        <v>511161</v>
      </c>
      <c r="G972">
        <v>365</v>
      </c>
      <c r="H972">
        <v>0</v>
      </c>
      <c r="I972">
        <v>440</v>
      </c>
      <c r="J972">
        <v>3945176</v>
      </c>
      <c r="K972">
        <v>1</v>
      </c>
      <c r="L972">
        <v>46966</v>
      </c>
      <c r="M972">
        <v>17142734</v>
      </c>
      <c r="N972">
        <v>531440</v>
      </c>
      <c r="O972" s="12">
        <v>29418241</v>
      </c>
      <c r="P972" s="10">
        <v>37607787</v>
      </c>
      <c r="Q972">
        <v>8</v>
      </c>
      <c r="R972" t="s">
        <v>19</v>
      </c>
    </row>
    <row r="973" spans="2:18">
      <c r="B973">
        <v>2405</v>
      </c>
      <c r="C973" t="s">
        <v>17</v>
      </c>
      <c r="D973">
        <v>52</v>
      </c>
      <c r="E973" t="s">
        <v>67</v>
      </c>
      <c r="F973">
        <v>811111</v>
      </c>
      <c r="G973">
        <v>365</v>
      </c>
      <c r="H973">
        <v>0</v>
      </c>
      <c r="I973">
        <v>1280</v>
      </c>
      <c r="J973">
        <v>16501193</v>
      </c>
      <c r="K973">
        <v>66</v>
      </c>
      <c r="L973">
        <v>4456795</v>
      </c>
      <c r="M973">
        <v>24647427</v>
      </c>
      <c r="N973">
        <v>284700</v>
      </c>
      <c r="O973" s="12">
        <v>63490972</v>
      </c>
      <c r="P973" s="10">
        <v>79499016</v>
      </c>
      <c r="Q973">
        <v>9</v>
      </c>
      <c r="R973" t="s">
        <v>19</v>
      </c>
    </row>
    <row r="974" spans="2:18">
      <c r="B974">
        <v>2402</v>
      </c>
      <c r="C974" t="s">
        <v>17</v>
      </c>
      <c r="D974">
        <v>52</v>
      </c>
      <c r="E974" t="s">
        <v>67</v>
      </c>
      <c r="F974">
        <v>811111</v>
      </c>
      <c r="G974">
        <v>365</v>
      </c>
      <c r="H974">
        <v>0</v>
      </c>
      <c r="I974">
        <v>1134</v>
      </c>
      <c r="J974">
        <v>13398708</v>
      </c>
      <c r="K974">
        <v>21</v>
      </c>
      <c r="L974">
        <v>1299697</v>
      </c>
      <c r="M974">
        <v>22589994</v>
      </c>
      <c r="N974">
        <v>265720</v>
      </c>
      <c r="O974" s="12">
        <v>44757162</v>
      </c>
      <c r="P974" s="10">
        <v>56991177</v>
      </c>
      <c r="Q974">
        <v>7</v>
      </c>
      <c r="R974" t="s">
        <v>19</v>
      </c>
    </row>
    <row r="975" spans="2:18">
      <c r="B975">
        <v>2404</v>
      </c>
      <c r="C975" t="s">
        <v>17</v>
      </c>
      <c r="E975" t="s">
        <v>67</v>
      </c>
      <c r="F975">
        <v>511111</v>
      </c>
      <c r="G975">
        <v>365</v>
      </c>
      <c r="H975">
        <v>0</v>
      </c>
      <c r="I975">
        <v>830</v>
      </c>
      <c r="J975">
        <v>8344566</v>
      </c>
      <c r="K975">
        <v>11</v>
      </c>
      <c r="L975">
        <v>580663</v>
      </c>
      <c r="M975">
        <v>19217986</v>
      </c>
      <c r="N975">
        <v>322660</v>
      </c>
      <c r="O975" s="12">
        <v>36242936</v>
      </c>
      <c r="P975" s="10">
        <v>46269288</v>
      </c>
      <c r="Q975">
        <v>6</v>
      </c>
      <c r="R975" t="s">
        <v>19</v>
      </c>
    </row>
    <row r="976" spans="2:18">
      <c r="B976">
        <v>2401</v>
      </c>
      <c r="C976" t="s">
        <v>17</v>
      </c>
      <c r="D976">
        <v>52</v>
      </c>
      <c r="E976" t="s">
        <v>67</v>
      </c>
      <c r="F976">
        <v>611211</v>
      </c>
      <c r="G976">
        <v>306</v>
      </c>
      <c r="H976">
        <v>0</v>
      </c>
      <c r="I976">
        <v>555</v>
      </c>
      <c r="J976">
        <v>4992835</v>
      </c>
      <c r="K976">
        <v>5</v>
      </c>
      <c r="L976">
        <v>235612</v>
      </c>
      <c r="M976">
        <v>14419452</v>
      </c>
      <c r="N976">
        <v>381888</v>
      </c>
      <c r="O976" s="12">
        <v>23781163</v>
      </c>
      <c r="P976" s="10">
        <v>30773193</v>
      </c>
      <c r="Q976">
        <v>6</v>
      </c>
      <c r="R976" t="s">
        <v>19</v>
      </c>
    </row>
    <row r="977" spans="2:18">
      <c r="B977">
        <v>2400</v>
      </c>
      <c r="C977" t="s">
        <v>21</v>
      </c>
      <c r="D977">
        <v>52</v>
      </c>
      <c r="E977" t="s">
        <v>67</v>
      </c>
      <c r="F977">
        <v>611211</v>
      </c>
      <c r="G977">
        <v>276</v>
      </c>
      <c r="H977">
        <v>0</v>
      </c>
      <c r="I977">
        <v>595</v>
      </c>
      <c r="J977">
        <v>4867032</v>
      </c>
      <c r="K977">
        <v>0</v>
      </c>
      <c r="L977">
        <v>0</v>
      </c>
      <c r="M977">
        <v>11826984</v>
      </c>
      <c r="N977">
        <v>344448</v>
      </c>
      <c r="O977" s="12">
        <v>19031343</v>
      </c>
      <c r="P977" s="10">
        <v>23176005</v>
      </c>
      <c r="Q977">
        <v>5</v>
      </c>
      <c r="R977" t="s">
        <v>19</v>
      </c>
    </row>
    <row r="978" spans="2:18">
      <c r="B978">
        <v>2403</v>
      </c>
      <c r="C978" t="s">
        <v>17</v>
      </c>
      <c r="D978">
        <v>52</v>
      </c>
      <c r="E978" t="s">
        <v>67</v>
      </c>
      <c r="F978">
        <v>511161</v>
      </c>
      <c r="G978">
        <v>365</v>
      </c>
      <c r="H978">
        <v>0</v>
      </c>
      <c r="I978">
        <v>1200</v>
      </c>
      <c r="J978">
        <v>11259116</v>
      </c>
      <c r="K978">
        <v>0</v>
      </c>
      <c r="L978">
        <v>0</v>
      </c>
      <c r="M978">
        <v>17937495</v>
      </c>
      <c r="N978">
        <v>531440</v>
      </c>
      <c r="O978" s="12">
        <v>40942402</v>
      </c>
      <c r="P978" s="10">
        <v>51924377</v>
      </c>
      <c r="Q978">
        <v>6</v>
      </c>
      <c r="R978" t="s">
        <v>19</v>
      </c>
    </row>
    <row r="979" spans="2:18">
      <c r="B979">
        <v>2406</v>
      </c>
      <c r="C979" t="s">
        <v>17</v>
      </c>
      <c r="D979">
        <v>52</v>
      </c>
      <c r="E979" t="s">
        <v>67</v>
      </c>
      <c r="F979">
        <v>511161</v>
      </c>
      <c r="G979">
        <v>365</v>
      </c>
      <c r="H979">
        <v>0</v>
      </c>
      <c r="I979">
        <v>805</v>
      </c>
      <c r="J979">
        <v>7262825</v>
      </c>
      <c r="K979">
        <v>0</v>
      </c>
      <c r="L979">
        <v>0</v>
      </c>
      <c r="M979">
        <v>17249261</v>
      </c>
      <c r="N979">
        <v>607360</v>
      </c>
      <c r="O979" s="12">
        <v>31999603</v>
      </c>
      <c r="P979" s="10">
        <v>40963615</v>
      </c>
      <c r="Q979">
        <v>6</v>
      </c>
      <c r="R979" t="s">
        <v>19</v>
      </c>
    </row>
    <row r="980" spans="2:18">
      <c r="B980">
        <v>2388</v>
      </c>
      <c r="C980" t="s">
        <v>17</v>
      </c>
      <c r="D980">
        <v>37</v>
      </c>
      <c r="E980" t="s">
        <v>68</v>
      </c>
      <c r="F980">
        <v>851141</v>
      </c>
      <c r="G980">
        <v>365</v>
      </c>
      <c r="H980">
        <v>0</v>
      </c>
      <c r="I980">
        <v>910</v>
      </c>
      <c r="J980">
        <v>10638228</v>
      </c>
      <c r="K980">
        <v>148</v>
      </c>
      <c r="L980">
        <v>9062811</v>
      </c>
      <c r="M980">
        <v>22350847</v>
      </c>
      <c r="N980">
        <v>322660</v>
      </c>
      <c r="O980" s="12">
        <v>56530710</v>
      </c>
      <c r="P980" s="10">
        <v>69340606</v>
      </c>
      <c r="Q980">
        <v>22</v>
      </c>
      <c r="R980" t="s">
        <v>26</v>
      </c>
    </row>
    <row r="981" spans="2:18">
      <c r="B981">
        <v>2368</v>
      </c>
      <c r="C981" t="s">
        <v>17</v>
      </c>
      <c r="D981">
        <v>37</v>
      </c>
      <c r="E981" t="s">
        <v>68</v>
      </c>
      <c r="F981">
        <v>811111</v>
      </c>
      <c r="G981">
        <v>365</v>
      </c>
      <c r="H981">
        <v>0</v>
      </c>
      <c r="I981">
        <v>1240</v>
      </c>
      <c r="J981">
        <v>14640564</v>
      </c>
      <c r="K981">
        <v>66</v>
      </c>
      <c r="L981">
        <v>3972885</v>
      </c>
      <c r="M981">
        <v>21971247</v>
      </c>
      <c r="N981">
        <v>208780</v>
      </c>
      <c r="O981" s="12">
        <v>54665749</v>
      </c>
      <c r="P981" s="10">
        <v>68004923</v>
      </c>
      <c r="Q981">
        <v>28</v>
      </c>
      <c r="R981" t="s">
        <v>28</v>
      </c>
    </row>
    <row r="982" spans="2:18">
      <c r="B982">
        <v>2394</v>
      </c>
      <c r="C982" t="s">
        <v>17</v>
      </c>
      <c r="D982">
        <v>37</v>
      </c>
      <c r="E982" t="s">
        <v>68</v>
      </c>
      <c r="F982">
        <v>811211</v>
      </c>
      <c r="G982">
        <v>365</v>
      </c>
      <c r="H982">
        <v>0</v>
      </c>
      <c r="I982">
        <v>1115</v>
      </c>
      <c r="J982">
        <v>11972269</v>
      </c>
      <c r="K982">
        <v>62</v>
      </c>
      <c r="L982">
        <v>3443880</v>
      </c>
      <c r="M982">
        <v>20274434</v>
      </c>
      <c r="N982">
        <v>170820</v>
      </c>
      <c r="O982" s="12">
        <v>49144000</v>
      </c>
      <c r="P982" s="10">
        <v>61236862</v>
      </c>
      <c r="Q982">
        <v>18</v>
      </c>
      <c r="R982" t="s">
        <v>27</v>
      </c>
    </row>
    <row r="983" spans="2:18">
      <c r="B983">
        <v>2376</v>
      </c>
      <c r="C983" t="s">
        <v>17</v>
      </c>
      <c r="D983">
        <v>37</v>
      </c>
      <c r="E983" t="s">
        <v>68</v>
      </c>
      <c r="F983">
        <v>811111</v>
      </c>
      <c r="G983">
        <v>365</v>
      </c>
      <c r="H983">
        <v>0</v>
      </c>
      <c r="I983">
        <v>1310</v>
      </c>
      <c r="J983">
        <v>15262445</v>
      </c>
      <c r="K983">
        <v>59</v>
      </c>
      <c r="L983">
        <v>3463158</v>
      </c>
      <c r="M983">
        <v>21424626</v>
      </c>
      <c r="N983">
        <v>208780</v>
      </c>
      <c r="O983" s="12">
        <v>53378275</v>
      </c>
      <c r="P983" s="10">
        <v>66592058</v>
      </c>
      <c r="Q983">
        <v>24</v>
      </c>
      <c r="R983" t="s">
        <v>26</v>
      </c>
    </row>
    <row r="984" spans="2:18">
      <c r="B984">
        <v>2369</v>
      </c>
      <c r="C984" t="s">
        <v>17</v>
      </c>
      <c r="D984">
        <v>37</v>
      </c>
      <c r="E984" t="s">
        <v>68</v>
      </c>
      <c r="F984">
        <v>851121</v>
      </c>
      <c r="G984">
        <v>365</v>
      </c>
      <c r="H984">
        <v>0</v>
      </c>
      <c r="I984">
        <v>790</v>
      </c>
      <c r="J984">
        <v>10334133</v>
      </c>
      <c r="K984">
        <v>56</v>
      </c>
      <c r="L984">
        <v>3733184</v>
      </c>
      <c r="M984">
        <v>24332360</v>
      </c>
      <c r="N984">
        <v>284700</v>
      </c>
      <c r="O984" s="12">
        <v>55088484</v>
      </c>
      <c r="P984" s="10">
        <v>68896898</v>
      </c>
      <c r="Q984">
        <v>11</v>
      </c>
      <c r="R984" t="s">
        <v>25</v>
      </c>
    </row>
    <row r="985" spans="2:18">
      <c r="B985">
        <v>2378</v>
      </c>
      <c r="C985" t="s">
        <v>17</v>
      </c>
      <c r="D985">
        <v>37</v>
      </c>
      <c r="E985" t="s">
        <v>68</v>
      </c>
      <c r="F985">
        <v>511121</v>
      </c>
      <c r="G985">
        <v>365</v>
      </c>
      <c r="H985">
        <v>0</v>
      </c>
      <c r="I985">
        <v>1010</v>
      </c>
      <c r="J985">
        <v>10080347</v>
      </c>
      <c r="K985">
        <v>53</v>
      </c>
      <c r="L985">
        <v>2759862</v>
      </c>
      <c r="M985">
        <v>19006573</v>
      </c>
      <c r="N985">
        <v>531440</v>
      </c>
      <c r="O985" s="12">
        <v>42258032</v>
      </c>
      <c r="P985" s="10">
        <v>53716419</v>
      </c>
      <c r="Q985">
        <v>14</v>
      </c>
      <c r="R985" t="s">
        <v>25</v>
      </c>
    </row>
    <row r="986" spans="2:18">
      <c r="B986">
        <v>2363</v>
      </c>
      <c r="C986" t="s">
        <v>17</v>
      </c>
      <c r="D986">
        <v>37</v>
      </c>
      <c r="E986" t="s">
        <v>68</v>
      </c>
      <c r="F986">
        <v>851141</v>
      </c>
      <c r="G986">
        <v>365</v>
      </c>
      <c r="H986">
        <v>0</v>
      </c>
      <c r="I986">
        <v>1270</v>
      </c>
      <c r="J986">
        <v>15668154</v>
      </c>
      <c r="K986">
        <v>45</v>
      </c>
      <c r="L986">
        <v>2901070</v>
      </c>
      <c r="M986">
        <v>23326753</v>
      </c>
      <c r="N986">
        <v>294372</v>
      </c>
      <c r="O986" s="12">
        <v>55278680</v>
      </c>
      <c r="P986" s="10">
        <v>69759950</v>
      </c>
      <c r="Q986">
        <v>6</v>
      </c>
      <c r="R986" t="s">
        <v>19</v>
      </c>
    </row>
    <row r="987" spans="2:18">
      <c r="B987">
        <v>2373</v>
      </c>
      <c r="C987" t="s">
        <v>17</v>
      </c>
      <c r="D987">
        <v>37</v>
      </c>
      <c r="E987" t="s">
        <v>68</v>
      </c>
      <c r="F987">
        <v>611211</v>
      </c>
      <c r="G987">
        <v>365</v>
      </c>
      <c r="H987">
        <v>0</v>
      </c>
      <c r="I987">
        <v>1041</v>
      </c>
      <c r="J987">
        <v>11829241</v>
      </c>
      <c r="K987">
        <v>43</v>
      </c>
      <c r="L987">
        <v>2442157</v>
      </c>
      <c r="M987">
        <v>20729954</v>
      </c>
      <c r="N987">
        <v>265720</v>
      </c>
      <c r="O987" s="12">
        <v>48661185</v>
      </c>
      <c r="P987" s="10">
        <v>60752434</v>
      </c>
      <c r="Q987">
        <v>16</v>
      </c>
      <c r="R987" t="s">
        <v>27</v>
      </c>
    </row>
    <row r="988" spans="2:18">
      <c r="B988">
        <v>2385</v>
      </c>
      <c r="C988" t="s">
        <v>17</v>
      </c>
      <c r="D988">
        <v>37</v>
      </c>
      <c r="E988" t="s">
        <v>68</v>
      </c>
      <c r="F988">
        <v>811111</v>
      </c>
      <c r="G988">
        <v>186</v>
      </c>
      <c r="H988">
        <v>0</v>
      </c>
      <c r="I988">
        <v>720</v>
      </c>
      <c r="J988">
        <v>9330522</v>
      </c>
      <c r="K988">
        <v>40</v>
      </c>
      <c r="L988">
        <v>2715230</v>
      </c>
      <c r="M988">
        <v>12625830</v>
      </c>
      <c r="N988">
        <v>145080</v>
      </c>
      <c r="O988" s="12">
        <v>34487270</v>
      </c>
      <c r="P988" s="10">
        <v>42988795</v>
      </c>
      <c r="Q988">
        <v>7</v>
      </c>
      <c r="R988" t="s">
        <v>19</v>
      </c>
    </row>
    <row r="989" spans="2:18">
      <c r="B989">
        <v>2353</v>
      </c>
      <c r="C989" t="s">
        <v>17</v>
      </c>
      <c r="D989">
        <v>37</v>
      </c>
      <c r="E989" t="s">
        <v>68</v>
      </c>
      <c r="F989">
        <v>851131</v>
      </c>
      <c r="G989">
        <v>365</v>
      </c>
      <c r="H989">
        <v>0</v>
      </c>
      <c r="I989">
        <v>914</v>
      </c>
      <c r="J989">
        <v>9507309</v>
      </c>
      <c r="K989">
        <v>39</v>
      </c>
      <c r="L989">
        <v>2092896</v>
      </c>
      <c r="M989">
        <v>19587360</v>
      </c>
      <c r="N989">
        <v>265720</v>
      </c>
      <c r="O989" s="12">
        <v>44585191</v>
      </c>
      <c r="P989" s="10">
        <v>55766095</v>
      </c>
      <c r="Q989">
        <v>13</v>
      </c>
      <c r="R989" t="s">
        <v>25</v>
      </c>
    </row>
    <row r="990" spans="2:18">
      <c r="B990">
        <v>2361</v>
      </c>
      <c r="C990" t="s">
        <v>17</v>
      </c>
      <c r="D990">
        <v>37</v>
      </c>
      <c r="E990" t="s">
        <v>68</v>
      </c>
      <c r="F990">
        <v>811111</v>
      </c>
      <c r="G990">
        <v>365</v>
      </c>
      <c r="H990">
        <v>0</v>
      </c>
      <c r="I990">
        <v>997</v>
      </c>
      <c r="J990">
        <v>11067902</v>
      </c>
      <c r="K990">
        <v>29</v>
      </c>
      <c r="L990">
        <v>1659726</v>
      </c>
      <c r="M990">
        <v>20886786</v>
      </c>
      <c r="N990">
        <v>265720</v>
      </c>
      <c r="O990" s="12">
        <v>46037627</v>
      </c>
      <c r="P990" s="10">
        <v>61443030</v>
      </c>
      <c r="Q990">
        <v>17</v>
      </c>
      <c r="R990" t="s">
        <v>27</v>
      </c>
    </row>
    <row r="991" spans="2:18">
      <c r="B991">
        <v>2379</v>
      </c>
      <c r="C991" t="s">
        <v>17</v>
      </c>
      <c r="D991">
        <v>37</v>
      </c>
      <c r="E991" t="s">
        <v>68</v>
      </c>
      <c r="F991">
        <v>511111</v>
      </c>
      <c r="G991">
        <v>365</v>
      </c>
      <c r="H991">
        <v>0</v>
      </c>
      <c r="I991">
        <v>1190</v>
      </c>
      <c r="J991">
        <v>15212516</v>
      </c>
      <c r="K991">
        <v>27</v>
      </c>
      <c r="L991">
        <v>1737874</v>
      </c>
      <c r="M991">
        <v>23493446</v>
      </c>
      <c r="N991">
        <v>303680</v>
      </c>
      <c r="O991" s="12">
        <v>55653022</v>
      </c>
      <c r="P991" s="10">
        <v>70204412</v>
      </c>
      <c r="Q991">
        <v>11</v>
      </c>
      <c r="R991" t="s">
        <v>25</v>
      </c>
    </row>
    <row r="992" spans="2:18">
      <c r="B992">
        <v>2384</v>
      </c>
      <c r="C992" t="s">
        <v>17</v>
      </c>
      <c r="D992">
        <v>37</v>
      </c>
      <c r="E992" t="s">
        <v>68</v>
      </c>
      <c r="F992">
        <v>851111</v>
      </c>
      <c r="G992">
        <v>365</v>
      </c>
      <c r="H992">
        <v>0</v>
      </c>
      <c r="I992">
        <v>1125</v>
      </c>
      <c r="J992">
        <v>11115742</v>
      </c>
      <c r="K992">
        <v>17</v>
      </c>
      <c r="L992">
        <v>870566</v>
      </c>
      <c r="M992">
        <v>18691506</v>
      </c>
      <c r="N992">
        <v>322660</v>
      </c>
      <c r="O992" s="12">
        <v>41793676</v>
      </c>
      <c r="P992" s="10">
        <v>52668554</v>
      </c>
      <c r="Q992">
        <v>6</v>
      </c>
      <c r="R992" t="s">
        <v>19</v>
      </c>
    </row>
    <row r="993" spans="2:18">
      <c r="B993">
        <v>2352</v>
      </c>
      <c r="C993" t="s">
        <v>17</v>
      </c>
      <c r="D993">
        <v>37</v>
      </c>
      <c r="E993" t="s">
        <v>68</v>
      </c>
      <c r="F993">
        <v>611211</v>
      </c>
      <c r="G993">
        <v>365</v>
      </c>
      <c r="H993">
        <v>0</v>
      </c>
      <c r="I993">
        <v>736</v>
      </c>
      <c r="J993">
        <v>7430684</v>
      </c>
      <c r="K993">
        <v>11</v>
      </c>
      <c r="L993">
        <v>581724</v>
      </c>
      <c r="M993">
        <v>19302660</v>
      </c>
      <c r="N993">
        <v>170820</v>
      </c>
      <c r="O993" s="12">
        <v>39776321</v>
      </c>
      <c r="P993" s="10">
        <v>50382021</v>
      </c>
      <c r="Q993">
        <v>17</v>
      </c>
      <c r="R993" t="s">
        <v>27</v>
      </c>
    </row>
    <row r="994" spans="2:18">
      <c r="B994">
        <v>2358</v>
      </c>
      <c r="C994" t="s">
        <v>17</v>
      </c>
      <c r="D994">
        <v>37</v>
      </c>
      <c r="E994" t="s">
        <v>68</v>
      </c>
      <c r="F994">
        <v>511111</v>
      </c>
      <c r="G994">
        <v>365</v>
      </c>
      <c r="H994">
        <v>0</v>
      </c>
      <c r="I994">
        <v>1335</v>
      </c>
      <c r="J994">
        <v>14465575</v>
      </c>
      <c r="K994">
        <v>8</v>
      </c>
      <c r="L994">
        <v>451360</v>
      </c>
      <c r="M994">
        <v>20593300</v>
      </c>
      <c r="N994">
        <v>588380</v>
      </c>
      <c r="O994" s="12">
        <v>47956278</v>
      </c>
      <c r="P994" s="10">
        <v>60503553</v>
      </c>
      <c r="Q994">
        <v>28</v>
      </c>
      <c r="R994" t="s">
        <v>28</v>
      </c>
    </row>
    <row r="995" spans="2:18">
      <c r="B995">
        <v>2364</v>
      </c>
      <c r="C995" t="s">
        <v>21</v>
      </c>
      <c r="D995">
        <v>37</v>
      </c>
      <c r="E995" t="s">
        <v>68</v>
      </c>
      <c r="F995">
        <v>811111</v>
      </c>
      <c r="G995">
        <v>365</v>
      </c>
      <c r="H995">
        <v>0</v>
      </c>
      <c r="I995">
        <v>875</v>
      </c>
      <c r="J995">
        <v>7983291</v>
      </c>
      <c r="K995">
        <v>7</v>
      </c>
      <c r="L995">
        <v>339140</v>
      </c>
      <c r="M995">
        <v>17442370</v>
      </c>
      <c r="N995">
        <v>265720</v>
      </c>
      <c r="O995" s="12">
        <v>28824842</v>
      </c>
      <c r="P995" s="10">
        <v>35215555</v>
      </c>
      <c r="Q995">
        <v>6</v>
      </c>
      <c r="R995" t="s">
        <v>19</v>
      </c>
    </row>
    <row r="996" spans="2:18">
      <c r="B996">
        <v>2387</v>
      </c>
      <c r="C996" t="s">
        <v>21</v>
      </c>
      <c r="D996">
        <v>37</v>
      </c>
      <c r="E996" t="s">
        <v>68</v>
      </c>
      <c r="F996">
        <v>511111</v>
      </c>
      <c r="G996">
        <v>89</v>
      </c>
      <c r="H996">
        <v>0</v>
      </c>
      <c r="I996">
        <v>310</v>
      </c>
      <c r="J996">
        <v>2825222</v>
      </c>
      <c r="K996">
        <v>4</v>
      </c>
      <c r="L996">
        <v>195476</v>
      </c>
      <c r="M996">
        <v>4248682</v>
      </c>
      <c r="N996">
        <v>64792</v>
      </c>
      <c r="O996" s="12">
        <v>8330839</v>
      </c>
      <c r="P996" s="10">
        <v>10040972</v>
      </c>
      <c r="Q996">
        <v>4</v>
      </c>
      <c r="R996" t="s">
        <v>19</v>
      </c>
    </row>
    <row r="997" spans="2:18">
      <c r="B997">
        <v>2397</v>
      </c>
      <c r="C997" t="s">
        <v>17</v>
      </c>
      <c r="D997">
        <v>37</v>
      </c>
      <c r="E997" t="s">
        <v>68</v>
      </c>
      <c r="F997">
        <v>811111</v>
      </c>
      <c r="G997">
        <v>365</v>
      </c>
      <c r="H997">
        <v>0</v>
      </c>
      <c r="I997">
        <v>661</v>
      </c>
      <c r="J997">
        <v>7669583</v>
      </c>
      <c r="K997">
        <v>2</v>
      </c>
      <c r="L997">
        <v>121555</v>
      </c>
      <c r="M997">
        <v>22183826</v>
      </c>
      <c r="N997">
        <v>265720</v>
      </c>
      <c r="O997" s="12">
        <v>40276877</v>
      </c>
      <c r="P997" s="10">
        <v>51591561</v>
      </c>
      <c r="Q997">
        <v>29</v>
      </c>
      <c r="R997" t="s">
        <v>28</v>
      </c>
    </row>
    <row r="998" spans="2:18">
      <c r="B998">
        <v>2382</v>
      </c>
      <c r="C998" t="s">
        <v>17</v>
      </c>
      <c r="D998">
        <v>37</v>
      </c>
      <c r="E998" t="s">
        <v>68</v>
      </c>
      <c r="F998">
        <v>511161</v>
      </c>
      <c r="G998">
        <v>365</v>
      </c>
      <c r="H998">
        <v>0</v>
      </c>
      <c r="I998">
        <v>1091</v>
      </c>
      <c r="J998">
        <v>11564974</v>
      </c>
      <c r="K998">
        <v>2</v>
      </c>
      <c r="L998">
        <v>111052</v>
      </c>
      <c r="M998">
        <v>20266846</v>
      </c>
      <c r="N998">
        <v>531440</v>
      </c>
      <c r="O998" s="12">
        <v>44952670</v>
      </c>
      <c r="P998" s="10">
        <v>56993679</v>
      </c>
      <c r="Q998">
        <v>23</v>
      </c>
      <c r="R998" t="s">
        <v>26</v>
      </c>
    </row>
    <row r="999" spans="2:18">
      <c r="B999">
        <v>2398</v>
      </c>
      <c r="C999" t="s">
        <v>17</v>
      </c>
      <c r="D999">
        <v>37</v>
      </c>
      <c r="E999" t="s">
        <v>68</v>
      </c>
      <c r="F999">
        <v>511111</v>
      </c>
      <c r="G999">
        <v>365</v>
      </c>
      <c r="H999">
        <v>0</v>
      </c>
      <c r="I999">
        <v>1000</v>
      </c>
      <c r="J999">
        <v>10074200</v>
      </c>
      <c r="K999">
        <v>2</v>
      </c>
      <c r="L999">
        <v>105540</v>
      </c>
      <c r="M999">
        <v>19260906</v>
      </c>
      <c r="N999">
        <v>588380</v>
      </c>
      <c r="O999" s="12">
        <v>43030244</v>
      </c>
      <c r="P999" s="10">
        <v>54742682</v>
      </c>
      <c r="Q999">
        <v>16</v>
      </c>
      <c r="R999" t="s">
        <v>27</v>
      </c>
    </row>
    <row r="1000" spans="2:18">
      <c r="B1000">
        <v>2391</v>
      </c>
      <c r="C1000" t="s">
        <v>17</v>
      </c>
      <c r="D1000">
        <v>37</v>
      </c>
      <c r="E1000" t="s">
        <v>68</v>
      </c>
      <c r="F1000">
        <v>511111</v>
      </c>
      <c r="G1000">
        <v>365</v>
      </c>
      <c r="H1000">
        <v>0</v>
      </c>
      <c r="I1000">
        <v>1015</v>
      </c>
      <c r="J1000">
        <v>9830324</v>
      </c>
      <c r="K1000">
        <v>2</v>
      </c>
      <c r="L1000">
        <v>101462</v>
      </c>
      <c r="M1000">
        <v>18516887</v>
      </c>
      <c r="N1000">
        <v>588380</v>
      </c>
      <c r="O1000" s="12">
        <v>41675881</v>
      </c>
      <c r="P1000" s="10">
        <v>57321369</v>
      </c>
      <c r="Q1000">
        <v>9</v>
      </c>
      <c r="R1000" t="s">
        <v>19</v>
      </c>
    </row>
    <row r="1001" spans="2:18">
      <c r="B1001">
        <v>2386</v>
      </c>
      <c r="C1001" t="s">
        <v>21</v>
      </c>
      <c r="D1001">
        <v>37</v>
      </c>
      <c r="E1001" t="s">
        <v>68</v>
      </c>
      <c r="F1001">
        <v>611511</v>
      </c>
      <c r="G1001">
        <v>365</v>
      </c>
      <c r="H1001">
        <v>0</v>
      </c>
      <c r="I1001">
        <v>895</v>
      </c>
      <c r="J1001">
        <v>7319394</v>
      </c>
      <c r="K1001">
        <v>2</v>
      </c>
      <c r="L1001">
        <v>92784</v>
      </c>
      <c r="M1001">
        <v>15634160</v>
      </c>
      <c r="N1001">
        <v>502060</v>
      </c>
      <c r="O1001" s="12">
        <v>31228095</v>
      </c>
      <c r="P1001" s="10">
        <v>37542107</v>
      </c>
      <c r="Q1001">
        <v>6</v>
      </c>
      <c r="R1001" t="s">
        <v>19</v>
      </c>
    </row>
    <row r="1002" spans="2:18">
      <c r="B1002">
        <v>2366</v>
      </c>
      <c r="C1002" t="s">
        <v>17</v>
      </c>
      <c r="D1002">
        <v>37</v>
      </c>
      <c r="E1002" t="s">
        <v>68</v>
      </c>
      <c r="F1002">
        <v>851141</v>
      </c>
      <c r="G1002">
        <v>186</v>
      </c>
      <c r="H1002">
        <v>0</v>
      </c>
      <c r="I1002">
        <v>376</v>
      </c>
      <c r="J1002">
        <v>3935713</v>
      </c>
      <c r="K1002">
        <v>0</v>
      </c>
      <c r="L1002">
        <v>0</v>
      </c>
      <c r="M1002">
        <v>10198158</v>
      </c>
      <c r="N1002">
        <v>135408</v>
      </c>
      <c r="O1002" s="12">
        <v>19447519</v>
      </c>
      <c r="P1002" s="10">
        <v>24828427</v>
      </c>
      <c r="Q1002">
        <v>6</v>
      </c>
      <c r="R1002" t="s">
        <v>19</v>
      </c>
    </row>
    <row r="1003" spans="2:18">
      <c r="B1003">
        <v>2383</v>
      </c>
      <c r="C1003" t="s">
        <v>17</v>
      </c>
      <c r="D1003">
        <v>37</v>
      </c>
      <c r="E1003" t="s">
        <v>68</v>
      </c>
      <c r="F1003">
        <v>611711</v>
      </c>
      <c r="G1003">
        <v>305</v>
      </c>
      <c r="H1003">
        <v>60</v>
      </c>
      <c r="I1003">
        <v>1000</v>
      </c>
      <c r="J1003">
        <v>11037142</v>
      </c>
      <c r="K1003">
        <v>0</v>
      </c>
      <c r="L1003">
        <v>0</v>
      </c>
      <c r="M1003">
        <v>17633150</v>
      </c>
      <c r="N1003">
        <v>269620</v>
      </c>
      <c r="O1003" s="12">
        <v>43362486</v>
      </c>
      <c r="P1003" s="10">
        <v>55694504</v>
      </c>
      <c r="Q1003">
        <v>28</v>
      </c>
      <c r="R1003" t="s">
        <v>28</v>
      </c>
    </row>
    <row r="1004" spans="2:18">
      <c r="B1004">
        <v>2362</v>
      </c>
      <c r="C1004" t="s">
        <v>17</v>
      </c>
      <c r="D1004">
        <v>37</v>
      </c>
      <c r="E1004" t="s">
        <v>68</v>
      </c>
      <c r="F1004">
        <v>611711</v>
      </c>
      <c r="G1004">
        <v>334</v>
      </c>
      <c r="H1004">
        <v>31</v>
      </c>
      <c r="I1004">
        <v>940</v>
      </c>
      <c r="J1004">
        <v>9096480</v>
      </c>
      <c r="K1004">
        <v>0</v>
      </c>
      <c r="L1004">
        <v>0</v>
      </c>
      <c r="M1004">
        <v>16930328</v>
      </c>
      <c r="N1004">
        <v>434200</v>
      </c>
      <c r="O1004" s="12">
        <v>36866330</v>
      </c>
      <c r="P1004" s="10">
        <v>47198851</v>
      </c>
      <c r="Q1004">
        <v>13</v>
      </c>
      <c r="R1004" t="s">
        <v>25</v>
      </c>
    </row>
    <row r="1005" spans="2:18">
      <c r="B1005">
        <v>2543</v>
      </c>
      <c r="C1005" t="s">
        <v>17</v>
      </c>
      <c r="D1005">
        <v>37</v>
      </c>
      <c r="E1005" t="s">
        <v>68</v>
      </c>
      <c r="F1005">
        <v>811111</v>
      </c>
      <c r="G1005">
        <v>365</v>
      </c>
      <c r="H1005">
        <v>0</v>
      </c>
      <c r="I1005">
        <v>1440</v>
      </c>
      <c r="J1005">
        <v>15584712</v>
      </c>
      <c r="K1005">
        <v>0</v>
      </c>
      <c r="L1005">
        <v>0</v>
      </c>
      <c r="M1005">
        <v>20691994</v>
      </c>
      <c r="N1005">
        <v>208780</v>
      </c>
      <c r="O1005" s="12">
        <v>45350366</v>
      </c>
      <c r="P1005" s="10">
        <v>57781551</v>
      </c>
      <c r="Q1005">
        <v>14</v>
      </c>
      <c r="R1005" t="s">
        <v>25</v>
      </c>
    </row>
    <row r="1006" spans="2:18">
      <c r="B1006">
        <v>2390</v>
      </c>
      <c r="C1006" t="s">
        <v>17</v>
      </c>
      <c r="D1006">
        <v>37</v>
      </c>
      <c r="E1006" t="s">
        <v>68</v>
      </c>
      <c r="F1006">
        <v>811211</v>
      </c>
      <c r="G1006">
        <v>365</v>
      </c>
      <c r="H1006">
        <v>0</v>
      </c>
      <c r="I1006">
        <v>955</v>
      </c>
      <c r="J1006">
        <v>9694010</v>
      </c>
      <c r="K1006">
        <v>0</v>
      </c>
      <c r="L1006">
        <v>0</v>
      </c>
      <c r="M1006">
        <v>19048327</v>
      </c>
      <c r="N1006">
        <v>265720</v>
      </c>
      <c r="O1006" s="12">
        <v>39928424</v>
      </c>
      <c r="P1006" s="10">
        <v>50793345</v>
      </c>
      <c r="Q1006">
        <v>13</v>
      </c>
      <c r="R1006" t="s">
        <v>25</v>
      </c>
    </row>
    <row r="1007" spans="2:18">
      <c r="B1007">
        <v>2389</v>
      </c>
      <c r="C1007" t="s">
        <v>17</v>
      </c>
      <c r="D1007">
        <v>37</v>
      </c>
      <c r="E1007" t="s">
        <v>68</v>
      </c>
      <c r="F1007">
        <v>851141</v>
      </c>
      <c r="G1007">
        <v>365</v>
      </c>
      <c r="H1007">
        <v>0</v>
      </c>
      <c r="I1007">
        <v>478</v>
      </c>
      <c r="J1007">
        <v>4451410</v>
      </c>
      <c r="K1007">
        <v>0</v>
      </c>
      <c r="L1007">
        <v>0</v>
      </c>
      <c r="M1007">
        <v>17803790</v>
      </c>
      <c r="N1007">
        <v>265720</v>
      </c>
      <c r="O1007" s="12">
        <v>30819104</v>
      </c>
      <c r="P1007" s="10">
        <v>39733096</v>
      </c>
      <c r="Q1007">
        <v>6</v>
      </c>
      <c r="R1007" t="s">
        <v>19</v>
      </c>
    </row>
    <row r="1008" spans="2:18">
      <c r="B1008">
        <v>2395</v>
      </c>
      <c r="C1008" t="s">
        <v>17</v>
      </c>
      <c r="D1008">
        <v>37</v>
      </c>
      <c r="E1008" t="s">
        <v>68</v>
      </c>
      <c r="F1008">
        <v>511111</v>
      </c>
      <c r="G1008">
        <v>365</v>
      </c>
      <c r="H1008">
        <v>0</v>
      </c>
      <c r="I1008">
        <v>770</v>
      </c>
      <c r="J1008">
        <v>8368653</v>
      </c>
      <c r="K1008">
        <v>0</v>
      </c>
      <c r="L1008">
        <v>0</v>
      </c>
      <c r="M1008">
        <v>20779306</v>
      </c>
      <c r="N1008">
        <v>588380</v>
      </c>
      <c r="O1008" s="12">
        <v>41758478</v>
      </c>
      <c r="P1008" s="10">
        <v>53323821</v>
      </c>
      <c r="Q1008">
        <v>18</v>
      </c>
      <c r="R1008" t="s">
        <v>27</v>
      </c>
    </row>
    <row r="1009" spans="2:18">
      <c r="B1009">
        <v>2371</v>
      </c>
      <c r="C1009" t="s">
        <v>17</v>
      </c>
      <c r="D1009">
        <v>37</v>
      </c>
      <c r="E1009" t="s">
        <v>68</v>
      </c>
      <c r="F1009">
        <v>511161</v>
      </c>
      <c r="G1009">
        <v>365</v>
      </c>
      <c r="H1009">
        <v>0</v>
      </c>
      <c r="I1009">
        <v>966</v>
      </c>
      <c r="J1009">
        <v>9888948</v>
      </c>
      <c r="K1009">
        <v>0</v>
      </c>
      <c r="L1009">
        <v>0</v>
      </c>
      <c r="M1009">
        <v>19482248</v>
      </c>
      <c r="N1009">
        <v>531440</v>
      </c>
      <c r="O1009" s="12">
        <v>42202661</v>
      </c>
      <c r="P1009" s="10">
        <v>53893513</v>
      </c>
      <c r="Q1009">
        <v>18</v>
      </c>
      <c r="R1009" t="s">
        <v>27</v>
      </c>
    </row>
    <row r="1010" spans="2:18">
      <c r="B1010">
        <v>2357</v>
      </c>
      <c r="C1010" t="s">
        <v>17</v>
      </c>
      <c r="D1010">
        <v>37</v>
      </c>
      <c r="E1010" t="s">
        <v>68</v>
      </c>
      <c r="F1010">
        <v>611711</v>
      </c>
      <c r="G1010">
        <v>365</v>
      </c>
      <c r="H1010">
        <v>0</v>
      </c>
      <c r="I1010">
        <v>1185</v>
      </c>
      <c r="J1010">
        <v>11009552</v>
      </c>
      <c r="K1010">
        <v>0</v>
      </c>
      <c r="L1010">
        <v>0</v>
      </c>
      <c r="M1010">
        <v>17749100</v>
      </c>
      <c r="N1010">
        <v>531440</v>
      </c>
      <c r="O1010" s="12">
        <v>40442874</v>
      </c>
      <c r="P1010" s="10">
        <v>51397194</v>
      </c>
      <c r="Q1010">
        <v>29</v>
      </c>
      <c r="R1010" t="s">
        <v>28</v>
      </c>
    </row>
    <row r="1011" spans="2:18">
      <c r="B1011">
        <v>2355</v>
      </c>
      <c r="C1011" t="s">
        <v>17</v>
      </c>
      <c r="D1011">
        <v>37</v>
      </c>
      <c r="E1011" t="s">
        <v>68</v>
      </c>
      <c r="F1011">
        <v>511111</v>
      </c>
      <c r="G1011">
        <v>365</v>
      </c>
      <c r="H1011">
        <v>0</v>
      </c>
      <c r="I1011">
        <v>980</v>
      </c>
      <c r="J1011">
        <v>10765811</v>
      </c>
      <c r="K1011">
        <v>0</v>
      </c>
      <c r="L1011">
        <v>0</v>
      </c>
      <c r="M1011">
        <v>21003267</v>
      </c>
      <c r="N1011">
        <v>588380</v>
      </c>
      <c r="O1011" s="12">
        <v>45921529</v>
      </c>
      <c r="P1011" s="10">
        <v>58349034</v>
      </c>
      <c r="Q1011">
        <v>29</v>
      </c>
      <c r="R1011" t="s">
        <v>28</v>
      </c>
    </row>
    <row r="1012" spans="2:18">
      <c r="B1012">
        <v>2356</v>
      </c>
      <c r="C1012" t="s">
        <v>17</v>
      </c>
      <c r="E1012" t="s">
        <v>68</v>
      </c>
      <c r="F1012">
        <v>511111</v>
      </c>
      <c r="G1012">
        <v>365</v>
      </c>
      <c r="H1012">
        <v>0</v>
      </c>
      <c r="I1012">
        <v>1115</v>
      </c>
      <c r="J1012">
        <v>11961063</v>
      </c>
      <c r="K1012">
        <v>0</v>
      </c>
      <c r="L1012">
        <v>0</v>
      </c>
      <c r="M1012">
        <v>20509787</v>
      </c>
      <c r="N1012">
        <v>588380</v>
      </c>
      <c r="O1012" s="12">
        <v>46512270</v>
      </c>
      <c r="P1012" s="10">
        <v>59051555</v>
      </c>
      <c r="Q1012">
        <v>28</v>
      </c>
      <c r="R1012" t="s">
        <v>28</v>
      </c>
    </row>
    <row r="1013" spans="2:18">
      <c r="B1013">
        <v>2370</v>
      </c>
      <c r="C1013" t="s">
        <v>17</v>
      </c>
      <c r="D1013">
        <v>37</v>
      </c>
      <c r="E1013" t="s">
        <v>68</v>
      </c>
      <c r="F1013">
        <v>511111</v>
      </c>
      <c r="G1013">
        <v>365</v>
      </c>
      <c r="H1013">
        <v>0</v>
      </c>
      <c r="I1013">
        <v>805</v>
      </c>
      <c r="J1013">
        <v>8622779</v>
      </c>
      <c r="K1013">
        <v>0</v>
      </c>
      <c r="L1013">
        <v>0</v>
      </c>
      <c r="M1013">
        <v>20479420</v>
      </c>
      <c r="N1013">
        <v>588380</v>
      </c>
      <c r="O1013" s="12">
        <v>43136780</v>
      </c>
      <c r="P1013" s="10">
        <v>54832726</v>
      </c>
      <c r="Q1013">
        <v>28</v>
      </c>
      <c r="R1013" t="s">
        <v>28</v>
      </c>
    </row>
    <row r="1014" spans="2:18">
      <c r="B1014">
        <v>2380</v>
      </c>
      <c r="C1014" t="s">
        <v>17</v>
      </c>
      <c r="D1014">
        <v>37</v>
      </c>
      <c r="E1014" t="s">
        <v>68</v>
      </c>
      <c r="F1014">
        <v>511111</v>
      </c>
      <c r="G1014">
        <v>365</v>
      </c>
      <c r="H1014">
        <v>0</v>
      </c>
      <c r="I1014">
        <v>950</v>
      </c>
      <c r="J1014">
        <v>9610095</v>
      </c>
      <c r="K1014">
        <v>0</v>
      </c>
      <c r="L1014">
        <v>0</v>
      </c>
      <c r="M1014">
        <v>19340620</v>
      </c>
      <c r="N1014">
        <v>588380</v>
      </c>
      <c r="O1014" s="12">
        <v>42626578</v>
      </c>
      <c r="P1014" s="10">
        <v>54231517</v>
      </c>
      <c r="Q1014">
        <v>20</v>
      </c>
      <c r="R1014" t="s">
        <v>23</v>
      </c>
    </row>
    <row r="1015" spans="2:18">
      <c r="B1015">
        <v>2392</v>
      </c>
      <c r="C1015" t="s">
        <v>17</v>
      </c>
      <c r="D1015">
        <v>37</v>
      </c>
      <c r="E1015" t="s">
        <v>68</v>
      </c>
      <c r="F1015">
        <v>511111</v>
      </c>
      <c r="G1015">
        <v>365</v>
      </c>
      <c r="H1015">
        <v>0</v>
      </c>
      <c r="I1015">
        <v>925</v>
      </c>
      <c r="J1015">
        <v>8962340</v>
      </c>
      <c r="K1015">
        <v>0</v>
      </c>
      <c r="L1015">
        <v>0</v>
      </c>
      <c r="M1015">
        <v>18524480</v>
      </c>
      <c r="N1015">
        <v>588380</v>
      </c>
      <c r="O1015" s="12">
        <v>37790993</v>
      </c>
      <c r="P1015" s="10">
        <v>48758957</v>
      </c>
      <c r="Q1015">
        <v>11</v>
      </c>
      <c r="R1015" t="s">
        <v>25</v>
      </c>
    </row>
    <row r="1016" spans="2:18">
      <c r="B1016">
        <v>2367</v>
      </c>
      <c r="C1016" t="s">
        <v>17</v>
      </c>
      <c r="D1016">
        <v>37</v>
      </c>
      <c r="E1016" t="s">
        <v>68</v>
      </c>
      <c r="F1016">
        <v>851121</v>
      </c>
      <c r="G1016">
        <v>365</v>
      </c>
      <c r="H1016">
        <v>0</v>
      </c>
      <c r="I1016">
        <v>966</v>
      </c>
      <c r="J1016">
        <v>9707614</v>
      </c>
      <c r="K1016">
        <v>0</v>
      </c>
      <c r="L1016">
        <v>0</v>
      </c>
      <c r="M1016">
        <v>18634566</v>
      </c>
      <c r="N1016">
        <v>531440</v>
      </c>
      <c r="O1016" s="12">
        <v>36761262</v>
      </c>
      <c r="P1016" s="10">
        <v>46932025</v>
      </c>
      <c r="Q1016">
        <v>13</v>
      </c>
      <c r="R1016" t="s">
        <v>25</v>
      </c>
    </row>
    <row r="1017" spans="2:18">
      <c r="B1017">
        <v>2381</v>
      </c>
      <c r="C1017" t="s">
        <v>17</v>
      </c>
      <c r="D1017">
        <v>37</v>
      </c>
      <c r="E1017" t="s">
        <v>68</v>
      </c>
      <c r="F1017">
        <v>611711</v>
      </c>
      <c r="G1017">
        <v>365</v>
      </c>
      <c r="H1017">
        <v>0</v>
      </c>
      <c r="I1017">
        <v>965</v>
      </c>
      <c r="J1017">
        <v>9133398</v>
      </c>
      <c r="K1017">
        <v>0</v>
      </c>
      <c r="L1017">
        <v>0</v>
      </c>
      <c r="M1017">
        <v>18095533</v>
      </c>
      <c r="N1017">
        <v>531440</v>
      </c>
      <c r="O1017" s="12">
        <v>39005561</v>
      </c>
      <c r="P1017" s="10">
        <v>49669560</v>
      </c>
      <c r="Q1017">
        <v>9</v>
      </c>
      <c r="R1017" t="s">
        <v>19</v>
      </c>
    </row>
    <row r="1018" spans="2:18">
      <c r="B1018">
        <v>2365</v>
      </c>
      <c r="C1018" t="s">
        <v>17</v>
      </c>
      <c r="D1018">
        <v>37</v>
      </c>
      <c r="E1018" t="s">
        <v>68</v>
      </c>
      <c r="F1018">
        <v>811111</v>
      </c>
      <c r="G1018">
        <v>365</v>
      </c>
      <c r="H1018">
        <v>0</v>
      </c>
      <c r="I1018">
        <v>656</v>
      </c>
      <c r="J1018">
        <v>6762438</v>
      </c>
      <c r="K1018">
        <v>0</v>
      </c>
      <c r="L1018">
        <v>0</v>
      </c>
      <c r="M1018">
        <v>19530420</v>
      </c>
      <c r="N1018">
        <v>455520</v>
      </c>
      <c r="O1018" s="12">
        <v>37127559</v>
      </c>
      <c r="P1018" s="10">
        <v>46740530</v>
      </c>
      <c r="Q1018">
        <v>6</v>
      </c>
      <c r="R1018" t="s">
        <v>19</v>
      </c>
    </row>
    <row r="1019" spans="2:18">
      <c r="B1019">
        <v>2354</v>
      </c>
      <c r="C1019" t="s">
        <v>17</v>
      </c>
      <c r="D1019">
        <v>37</v>
      </c>
      <c r="E1019" t="s">
        <v>68</v>
      </c>
      <c r="F1019">
        <v>851111</v>
      </c>
      <c r="G1019">
        <v>365</v>
      </c>
      <c r="H1019">
        <v>0</v>
      </c>
      <c r="I1019">
        <v>921</v>
      </c>
      <c r="J1019">
        <v>8859586</v>
      </c>
      <c r="K1019">
        <v>0</v>
      </c>
      <c r="L1019">
        <v>0</v>
      </c>
      <c r="M1019">
        <v>18391620</v>
      </c>
      <c r="N1019">
        <v>265720</v>
      </c>
      <c r="O1019" s="12">
        <v>42549293</v>
      </c>
      <c r="P1019" s="10">
        <v>54196055</v>
      </c>
      <c r="Q1019">
        <v>13</v>
      </c>
      <c r="R1019" t="s">
        <v>25</v>
      </c>
    </row>
    <row r="1020" spans="2:18">
      <c r="B1020">
        <v>2375</v>
      </c>
      <c r="C1020" t="s">
        <v>17</v>
      </c>
      <c r="D1020">
        <v>37</v>
      </c>
      <c r="E1020" t="s">
        <v>68</v>
      </c>
      <c r="F1020">
        <v>811111</v>
      </c>
      <c r="G1020">
        <v>365</v>
      </c>
      <c r="H1020">
        <v>0</v>
      </c>
      <c r="I1020">
        <v>1090</v>
      </c>
      <c r="J1020">
        <v>11251411</v>
      </c>
      <c r="K1020">
        <v>0</v>
      </c>
      <c r="L1020">
        <v>0</v>
      </c>
      <c r="M1020">
        <v>19310253</v>
      </c>
      <c r="N1020">
        <v>170820</v>
      </c>
      <c r="O1020" s="12">
        <v>43144390</v>
      </c>
      <c r="P1020" s="10">
        <v>54487833</v>
      </c>
      <c r="Q1020">
        <v>13</v>
      </c>
      <c r="R1020" t="s">
        <v>25</v>
      </c>
    </row>
    <row r="1021" spans="2:18">
      <c r="B1021">
        <v>2396</v>
      </c>
      <c r="C1021" t="s">
        <v>17</v>
      </c>
      <c r="D1021">
        <v>37</v>
      </c>
      <c r="E1021" t="s">
        <v>68</v>
      </c>
      <c r="F1021">
        <v>851111</v>
      </c>
      <c r="G1021">
        <v>365</v>
      </c>
      <c r="H1021">
        <v>0</v>
      </c>
      <c r="I1021">
        <v>1082</v>
      </c>
      <c r="J1021">
        <v>10499420</v>
      </c>
      <c r="K1021">
        <v>0</v>
      </c>
      <c r="L1021">
        <v>0</v>
      </c>
      <c r="M1021">
        <v>17689360</v>
      </c>
      <c r="N1021">
        <v>265720</v>
      </c>
      <c r="O1021" s="12">
        <v>37387733</v>
      </c>
      <c r="P1021" s="10">
        <v>47765512</v>
      </c>
      <c r="Q1021">
        <v>6</v>
      </c>
      <c r="R1021" t="s">
        <v>19</v>
      </c>
    </row>
    <row r="1022" spans="2:18">
      <c r="B1022">
        <v>2374</v>
      </c>
      <c r="C1022" t="s">
        <v>21</v>
      </c>
      <c r="D1022">
        <v>37</v>
      </c>
      <c r="E1022" t="s">
        <v>68</v>
      </c>
      <c r="F1022">
        <v>851111</v>
      </c>
      <c r="G1022">
        <v>365</v>
      </c>
      <c r="H1022">
        <v>0</v>
      </c>
      <c r="I1022">
        <v>865</v>
      </c>
      <c r="J1022">
        <v>7302799</v>
      </c>
      <c r="K1022">
        <v>0</v>
      </c>
      <c r="L1022">
        <v>0</v>
      </c>
      <c r="M1022">
        <v>15634160</v>
      </c>
      <c r="N1022">
        <v>455520</v>
      </c>
      <c r="O1022" s="12">
        <v>26355980</v>
      </c>
      <c r="P1022" s="10">
        <v>32153354</v>
      </c>
      <c r="Q1022">
        <v>4</v>
      </c>
      <c r="R1022" t="s">
        <v>19</v>
      </c>
    </row>
    <row r="1023" spans="2:18">
      <c r="B1023">
        <v>2372</v>
      </c>
      <c r="C1023" t="s">
        <v>21</v>
      </c>
      <c r="D1023">
        <v>37</v>
      </c>
      <c r="E1023" t="s">
        <v>68</v>
      </c>
      <c r="F1023">
        <v>511111</v>
      </c>
      <c r="G1023">
        <v>365</v>
      </c>
      <c r="H1023">
        <v>0</v>
      </c>
      <c r="I1023">
        <v>925</v>
      </c>
      <c r="J1023">
        <v>7570785</v>
      </c>
      <c r="K1023">
        <v>0</v>
      </c>
      <c r="L1023">
        <v>0</v>
      </c>
      <c r="M1023">
        <v>15650900</v>
      </c>
      <c r="N1023">
        <v>455520</v>
      </c>
      <c r="O1023" s="12">
        <v>29356398</v>
      </c>
      <c r="P1023" s="10">
        <v>35891922</v>
      </c>
      <c r="Q1023">
        <v>4</v>
      </c>
      <c r="R1023" t="s">
        <v>19</v>
      </c>
    </row>
    <row r="1024" spans="2:18">
      <c r="B1024">
        <v>2399</v>
      </c>
      <c r="C1024" t="s">
        <v>21</v>
      </c>
      <c r="D1024">
        <v>37</v>
      </c>
      <c r="E1024" t="s">
        <v>68</v>
      </c>
      <c r="F1024">
        <v>511111</v>
      </c>
      <c r="G1024">
        <v>365</v>
      </c>
      <c r="H1024">
        <v>0</v>
      </c>
      <c r="I1024">
        <v>1020</v>
      </c>
      <c r="J1024">
        <v>8340376</v>
      </c>
      <c r="K1024">
        <v>0</v>
      </c>
      <c r="L1024">
        <v>0</v>
      </c>
      <c r="M1024">
        <v>15634160</v>
      </c>
      <c r="N1024">
        <v>455520</v>
      </c>
      <c r="O1024" s="12">
        <v>32847492</v>
      </c>
      <c r="P1024" s="10">
        <v>39555306</v>
      </c>
      <c r="Q1024">
        <v>5</v>
      </c>
      <c r="R1024" t="s">
        <v>19</v>
      </c>
    </row>
    <row r="1025" spans="2:18">
      <c r="B1025">
        <v>2393</v>
      </c>
      <c r="C1025" t="s">
        <v>21</v>
      </c>
      <c r="D1025">
        <v>37</v>
      </c>
      <c r="E1025" t="s">
        <v>68</v>
      </c>
      <c r="F1025">
        <v>811211</v>
      </c>
      <c r="G1025">
        <v>365</v>
      </c>
      <c r="H1025">
        <v>0</v>
      </c>
      <c r="I1025">
        <v>1370</v>
      </c>
      <c r="J1025">
        <v>11203421</v>
      </c>
      <c r="K1025">
        <v>0</v>
      </c>
      <c r="L1025">
        <v>0</v>
      </c>
      <c r="M1025">
        <v>15634160</v>
      </c>
      <c r="N1025">
        <v>531440</v>
      </c>
      <c r="O1025" s="12">
        <v>36086457</v>
      </c>
      <c r="P1025" s="10">
        <v>43470233</v>
      </c>
      <c r="Q1025">
        <v>4</v>
      </c>
      <c r="R1025" t="s">
        <v>19</v>
      </c>
    </row>
    <row r="1026" spans="2:18">
      <c r="B1026">
        <v>2359</v>
      </c>
      <c r="C1026" t="s">
        <v>21</v>
      </c>
      <c r="D1026">
        <v>37</v>
      </c>
      <c r="E1026" t="s">
        <v>68</v>
      </c>
      <c r="F1026">
        <v>611711</v>
      </c>
      <c r="G1026">
        <v>365</v>
      </c>
      <c r="H1026">
        <v>0</v>
      </c>
      <c r="I1026">
        <v>1065</v>
      </c>
      <c r="J1026">
        <v>8708358</v>
      </c>
      <c r="K1026">
        <v>0</v>
      </c>
      <c r="L1026">
        <v>0</v>
      </c>
      <c r="M1026">
        <v>15634160</v>
      </c>
      <c r="N1026">
        <v>531440</v>
      </c>
      <c r="O1026" s="12">
        <v>32418822</v>
      </c>
      <c r="P1026" s="10">
        <v>38959044</v>
      </c>
      <c r="Q1026">
        <v>6</v>
      </c>
      <c r="R1026" t="s">
        <v>19</v>
      </c>
    </row>
    <row r="1027" spans="2:18">
      <c r="B1027">
        <v>2360</v>
      </c>
      <c r="C1027" t="s">
        <v>21</v>
      </c>
      <c r="D1027">
        <v>37</v>
      </c>
      <c r="E1027" t="s">
        <v>68</v>
      </c>
      <c r="F1027">
        <v>611711</v>
      </c>
      <c r="G1027">
        <v>365</v>
      </c>
      <c r="H1027">
        <v>0</v>
      </c>
      <c r="I1027">
        <v>1065</v>
      </c>
      <c r="J1027">
        <v>8708358</v>
      </c>
      <c r="K1027">
        <v>0</v>
      </c>
      <c r="L1027">
        <v>0</v>
      </c>
      <c r="M1027">
        <v>15634160</v>
      </c>
      <c r="N1027">
        <v>531440</v>
      </c>
      <c r="O1027" s="12">
        <v>32418834</v>
      </c>
      <c r="P1027" s="10">
        <v>38959056</v>
      </c>
      <c r="Q1027">
        <v>5</v>
      </c>
      <c r="R1027" t="s">
        <v>19</v>
      </c>
    </row>
    <row r="1028" spans="2:18">
      <c r="B1028">
        <v>2377</v>
      </c>
      <c r="C1028" t="s">
        <v>21</v>
      </c>
      <c r="D1028">
        <v>37</v>
      </c>
      <c r="E1028" t="s">
        <v>68</v>
      </c>
      <c r="F1028">
        <v>811211</v>
      </c>
      <c r="G1028">
        <v>365</v>
      </c>
      <c r="H1028">
        <v>0</v>
      </c>
      <c r="I1028">
        <v>1050</v>
      </c>
      <c r="J1028">
        <v>8734251</v>
      </c>
      <c r="K1028">
        <v>0</v>
      </c>
      <c r="L1028">
        <v>0</v>
      </c>
      <c r="M1028">
        <v>15634532</v>
      </c>
      <c r="N1028">
        <v>455520</v>
      </c>
      <c r="O1028" s="12">
        <v>27337832</v>
      </c>
      <c r="P1028" s="10">
        <v>33464532</v>
      </c>
      <c r="Q1028">
        <v>6</v>
      </c>
      <c r="R1028" t="s">
        <v>19</v>
      </c>
    </row>
    <row r="1029" spans="2:18">
      <c r="B1029">
        <v>2344</v>
      </c>
      <c r="C1029" t="s">
        <v>17</v>
      </c>
      <c r="D1029">
        <v>26</v>
      </c>
      <c r="E1029" t="s">
        <v>69</v>
      </c>
      <c r="F1029">
        <v>851111</v>
      </c>
      <c r="G1029">
        <v>365</v>
      </c>
      <c r="H1029">
        <v>0</v>
      </c>
      <c r="I1029">
        <v>900</v>
      </c>
      <c r="J1029">
        <v>8807671</v>
      </c>
      <c r="K1029">
        <v>75</v>
      </c>
      <c r="L1029">
        <v>3844619</v>
      </c>
      <c r="M1029">
        <v>18710486</v>
      </c>
      <c r="N1029">
        <v>208780</v>
      </c>
      <c r="O1029" s="12">
        <v>43634264</v>
      </c>
      <c r="P1029" s="10">
        <v>54386308</v>
      </c>
      <c r="Q1029">
        <v>8</v>
      </c>
      <c r="R1029" t="s">
        <v>19</v>
      </c>
    </row>
    <row r="1030" spans="2:18">
      <c r="B1030">
        <v>2345</v>
      </c>
      <c r="C1030" t="s">
        <v>17</v>
      </c>
      <c r="D1030">
        <v>26</v>
      </c>
      <c r="E1030" t="s">
        <v>69</v>
      </c>
      <c r="F1030">
        <v>811111</v>
      </c>
      <c r="G1030">
        <v>365</v>
      </c>
      <c r="H1030">
        <v>0</v>
      </c>
      <c r="I1030">
        <v>1420</v>
      </c>
      <c r="J1030">
        <v>17374554</v>
      </c>
      <c r="K1030">
        <v>75</v>
      </c>
      <c r="L1030">
        <v>4806239</v>
      </c>
      <c r="M1030">
        <v>23389984</v>
      </c>
      <c r="N1030">
        <v>284700</v>
      </c>
      <c r="O1030" s="12">
        <v>70341290</v>
      </c>
      <c r="P1030" s="10">
        <v>87358310</v>
      </c>
      <c r="Q1030">
        <v>9</v>
      </c>
      <c r="R1030" t="s">
        <v>19</v>
      </c>
    </row>
    <row r="1031" spans="2:18">
      <c r="B1031">
        <v>2340</v>
      </c>
      <c r="C1031" t="s">
        <v>17</v>
      </c>
      <c r="D1031">
        <v>26</v>
      </c>
      <c r="E1031" t="s">
        <v>69</v>
      </c>
      <c r="F1031">
        <v>851111</v>
      </c>
      <c r="G1031">
        <v>365</v>
      </c>
      <c r="H1031">
        <v>0</v>
      </c>
      <c r="I1031">
        <v>720</v>
      </c>
      <c r="J1031">
        <v>7520745</v>
      </c>
      <c r="K1031">
        <v>14</v>
      </c>
      <c r="L1031">
        <v>765999</v>
      </c>
      <c r="M1031">
        <v>19970754</v>
      </c>
      <c r="N1031">
        <v>265720</v>
      </c>
      <c r="O1031" s="12">
        <v>42800156</v>
      </c>
      <c r="P1031" s="10">
        <v>54039006</v>
      </c>
      <c r="Q1031">
        <v>14</v>
      </c>
      <c r="R1031" t="s">
        <v>25</v>
      </c>
    </row>
    <row r="1032" spans="2:18">
      <c r="B1032">
        <v>2561</v>
      </c>
      <c r="C1032" t="s">
        <v>17</v>
      </c>
      <c r="D1032">
        <v>26</v>
      </c>
      <c r="E1032" t="s">
        <v>69</v>
      </c>
      <c r="F1032">
        <v>811111</v>
      </c>
      <c r="G1032">
        <v>109</v>
      </c>
      <c r="H1032">
        <v>107</v>
      </c>
      <c r="I1032">
        <v>330</v>
      </c>
      <c r="J1032">
        <v>3856506</v>
      </c>
      <c r="K1032">
        <v>9</v>
      </c>
      <c r="L1032">
        <v>550930</v>
      </c>
      <c r="M1032">
        <v>6672368</v>
      </c>
      <c r="N1032">
        <v>85020</v>
      </c>
      <c r="O1032" s="12">
        <v>14131912</v>
      </c>
      <c r="P1032" s="10">
        <v>17601178</v>
      </c>
      <c r="Q1032">
        <v>10</v>
      </c>
      <c r="R1032" t="s">
        <v>23</v>
      </c>
    </row>
    <row r="1033" spans="2:18">
      <c r="B1033">
        <v>2347</v>
      </c>
      <c r="C1033" t="s">
        <v>21</v>
      </c>
      <c r="D1033">
        <v>26</v>
      </c>
      <c r="E1033" t="s">
        <v>69</v>
      </c>
      <c r="F1033">
        <v>811111</v>
      </c>
      <c r="G1033">
        <v>365</v>
      </c>
      <c r="H1033">
        <v>0</v>
      </c>
      <c r="I1033">
        <v>1420</v>
      </c>
      <c r="J1033">
        <v>11598358</v>
      </c>
      <c r="K1033">
        <v>8</v>
      </c>
      <c r="L1033">
        <v>378352</v>
      </c>
      <c r="M1033">
        <v>15616160</v>
      </c>
      <c r="N1033">
        <v>208780</v>
      </c>
      <c r="O1033" s="12">
        <v>30019707</v>
      </c>
      <c r="P1033" s="10">
        <v>36761777</v>
      </c>
      <c r="Q1033">
        <v>6</v>
      </c>
      <c r="R1033" t="s">
        <v>19</v>
      </c>
    </row>
    <row r="1034" spans="2:18">
      <c r="B1034">
        <v>2341</v>
      </c>
      <c r="C1034" t="s">
        <v>21</v>
      </c>
      <c r="D1034">
        <v>26</v>
      </c>
      <c r="E1034" t="s">
        <v>69</v>
      </c>
      <c r="F1034">
        <v>851111</v>
      </c>
      <c r="G1034">
        <v>365</v>
      </c>
      <c r="H1034">
        <v>0</v>
      </c>
      <c r="I1034">
        <v>1090</v>
      </c>
      <c r="J1034">
        <v>8902959</v>
      </c>
      <c r="K1034">
        <v>7</v>
      </c>
      <c r="L1034">
        <v>299488</v>
      </c>
      <c r="M1034">
        <v>15616160</v>
      </c>
      <c r="N1034">
        <v>265720</v>
      </c>
      <c r="O1034" s="12">
        <v>29577132</v>
      </c>
      <c r="P1034" s="10">
        <v>35761856</v>
      </c>
      <c r="Q1034">
        <v>6</v>
      </c>
      <c r="R1034" t="s">
        <v>19</v>
      </c>
    </row>
    <row r="1035" spans="2:18">
      <c r="B1035">
        <v>2348</v>
      </c>
      <c r="C1035" t="s">
        <v>17</v>
      </c>
      <c r="D1035">
        <v>26</v>
      </c>
      <c r="E1035" t="s">
        <v>69</v>
      </c>
      <c r="F1035">
        <v>511111</v>
      </c>
      <c r="G1035">
        <v>365</v>
      </c>
      <c r="H1035">
        <v>0</v>
      </c>
      <c r="I1035">
        <v>420</v>
      </c>
      <c r="J1035">
        <v>4124421</v>
      </c>
      <c r="K1035">
        <v>0</v>
      </c>
      <c r="L1035">
        <v>0</v>
      </c>
      <c r="M1035">
        <v>18775014</v>
      </c>
      <c r="N1035">
        <v>588380</v>
      </c>
      <c r="O1035" s="12">
        <v>36590151</v>
      </c>
      <c r="P1035" s="10">
        <v>46692444</v>
      </c>
      <c r="Q1035">
        <v>14</v>
      </c>
      <c r="R1035" t="s">
        <v>25</v>
      </c>
    </row>
    <row r="1036" spans="2:18">
      <c r="B1036">
        <v>2346</v>
      </c>
      <c r="C1036" t="s">
        <v>17</v>
      </c>
      <c r="D1036">
        <v>26</v>
      </c>
      <c r="E1036" t="s">
        <v>69</v>
      </c>
      <c r="F1036">
        <v>611711</v>
      </c>
      <c r="G1036">
        <v>365</v>
      </c>
      <c r="H1036">
        <v>0</v>
      </c>
      <c r="I1036">
        <v>20</v>
      </c>
      <c r="J1036">
        <v>194773</v>
      </c>
      <c r="K1036">
        <v>0</v>
      </c>
      <c r="L1036">
        <v>0</v>
      </c>
      <c r="M1036">
        <v>19186158</v>
      </c>
      <c r="N1036">
        <v>531440</v>
      </c>
      <c r="O1036" s="12">
        <v>29047545</v>
      </c>
      <c r="P1036" s="10">
        <v>37225043</v>
      </c>
      <c r="Q1036">
        <v>21</v>
      </c>
      <c r="R1036" t="s">
        <v>26</v>
      </c>
    </row>
    <row r="1037" spans="2:18">
      <c r="B1037">
        <v>2350</v>
      </c>
      <c r="C1037" t="s">
        <v>17</v>
      </c>
      <c r="D1037">
        <v>26</v>
      </c>
      <c r="E1037" t="s">
        <v>69</v>
      </c>
      <c r="F1037">
        <v>611711</v>
      </c>
      <c r="G1037">
        <v>365</v>
      </c>
      <c r="H1037">
        <v>0</v>
      </c>
      <c r="I1037">
        <v>1340</v>
      </c>
      <c r="J1037">
        <v>13313249</v>
      </c>
      <c r="K1037">
        <v>0</v>
      </c>
      <c r="L1037">
        <v>0</v>
      </c>
      <c r="M1037">
        <v>18830960</v>
      </c>
      <c r="N1037">
        <v>531440</v>
      </c>
      <c r="O1037" s="12">
        <v>46276016</v>
      </c>
      <c r="P1037" s="10">
        <v>58825585</v>
      </c>
      <c r="Q1037">
        <v>14</v>
      </c>
      <c r="R1037" t="s">
        <v>25</v>
      </c>
    </row>
    <row r="1038" spans="2:18">
      <c r="B1038">
        <v>2342</v>
      </c>
      <c r="C1038" t="s">
        <v>17</v>
      </c>
      <c r="D1038">
        <v>26</v>
      </c>
      <c r="E1038" t="s">
        <v>69</v>
      </c>
      <c r="F1038">
        <v>611711</v>
      </c>
      <c r="G1038">
        <v>365</v>
      </c>
      <c r="H1038">
        <v>0</v>
      </c>
      <c r="I1038">
        <v>1210</v>
      </c>
      <c r="J1038">
        <v>11881027</v>
      </c>
      <c r="K1038">
        <v>0</v>
      </c>
      <c r="L1038">
        <v>0</v>
      </c>
      <c r="M1038">
        <v>18649747</v>
      </c>
      <c r="N1038">
        <v>607360</v>
      </c>
      <c r="O1038" s="12">
        <v>42813553</v>
      </c>
      <c r="P1038" s="10">
        <v>54566988</v>
      </c>
      <c r="Q1038">
        <v>14</v>
      </c>
      <c r="R1038" t="s">
        <v>25</v>
      </c>
    </row>
    <row r="1039" spans="2:18">
      <c r="B1039">
        <v>2343</v>
      </c>
      <c r="C1039" t="s">
        <v>17</v>
      </c>
      <c r="D1039">
        <v>26</v>
      </c>
      <c r="E1039" t="s">
        <v>69</v>
      </c>
      <c r="F1039">
        <v>511111</v>
      </c>
      <c r="G1039">
        <v>365</v>
      </c>
      <c r="H1039">
        <v>0</v>
      </c>
      <c r="I1039">
        <v>100</v>
      </c>
      <c r="J1039">
        <v>1023900</v>
      </c>
      <c r="K1039">
        <v>0</v>
      </c>
      <c r="L1039">
        <v>0</v>
      </c>
      <c r="M1039">
        <v>19575973</v>
      </c>
      <c r="N1039">
        <v>588380</v>
      </c>
      <c r="O1039" s="12">
        <v>33002611</v>
      </c>
      <c r="P1039" s="10">
        <v>42443590</v>
      </c>
      <c r="Q1039">
        <v>19</v>
      </c>
      <c r="R1039" t="s">
        <v>27</v>
      </c>
    </row>
    <row r="1040" spans="2:18">
      <c r="B1040">
        <v>2349</v>
      </c>
      <c r="C1040" t="s">
        <v>17</v>
      </c>
      <c r="D1040">
        <v>26</v>
      </c>
      <c r="E1040" t="s">
        <v>69</v>
      </c>
      <c r="F1040">
        <v>611711</v>
      </c>
      <c r="G1040">
        <v>365</v>
      </c>
      <c r="H1040">
        <v>0</v>
      </c>
      <c r="I1040">
        <v>970</v>
      </c>
      <c r="J1040">
        <v>8737771</v>
      </c>
      <c r="K1040">
        <v>0</v>
      </c>
      <c r="L1040">
        <v>0</v>
      </c>
      <c r="M1040">
        <v>17222453</v>
      </c>
      <c r="N1040">
        <v>607360</v>
      </c>
      <c r="O1040" s="12">
        <v>30911421</v>
      </c>
      <c r="P1040" s="10">
        <v>40112504</v>
      </c>
      <c r="Q1040">
        <v>6</v>
      </c>
      <c r="R1040" t="s">
        <v>19</v>
      </c>
    </row>
    <row r="1041" spans="2:18">
      <c r="B1041">
        <v>2351</v>
      </c>
      <c r="C1041" t="s">
        <v>21</v>
      </c>
      <c r="D1041">
        <v>26</v>
      </c>
      <c r="E1041" t="s">
        <v>69</v>
      </c>
      <c r="F1041">
        <v>511111</v>
      </c>
      <c r="G1041">
        <v>365</v>
      </c>
      <c r="H1041">
        <v>0</v>
      </c>
      <c r="I1041">
        <v>30</v>
      </c>
      <c r="J1041">
        <v>245036</v>
      </c>
      <c r="K1041">
        <v>0</v>
      </c>
      <c r="L1041">
        <v>0</v>
      </c>
      <c r="M1041">
        <v>15616160</v>
      </c>
      <c r="N1041">
        <v>455520</v>
      </c>
      <c r="O1041" s="12">
        <v>23433136</v>
      </c>
      <c r="P1041" s="10">
        <v>28136652</v>
      </c>
      <c r="Q1041">
        <v>6</v>
      </c>
      <c r="R1041" t="s">
        <v>19</v>
      </c>
    </row>
    <row r="1042" spans="2:18">
      <c r="B1042">
        <v>2334</v>
      </c>
      <c r="C1042" t="s">
        <v>17</v>
      </c>
      <c r="D1042">
        <v>8</v>
      </c>
      <c r="E1042" t="s">
        <v>70</v>
      </c>
      <c r="F1042">
        <v>811111</v>
      </c>
      <c r="G1042">
        <v>365</v>
      </c>
      <c r="H1042">
        <v>0</v>
      </c>
      <c r="I1042">
        <v>1195</v>
      </c>
      <c r="J1042">
        <v>13503504</v>
      </c>
      <c r="K1042">
        <v>50</v>
      </c>
      <c r="L1042">
        <v>2948795</v>
      </c>
      <c r="M1042">
        <v>21596545</v>
      </c>
      <c r="N1042">
        <v>208780</v>
      </c>
      <c r="O1042" s="12">
        <v>54819512</v>
      </c>
      <c r="P1042" s="10">
        <v>67780499</v>
      </c>
      <c r="Q1042">
        <v>12</v>
      </c>
      <c r="R1042" t="s">
        <v>25</v>
      </c>
    </row>
    <row r="1043" spans="2:18">
      <c r="B1043">
        <v>2326</v>
      </c>
      <c r="C1043" t="s">
        <v>17</v>
      </c>
      <c r="D1043">
        <v>8</v>
      </c>
      <c r="E1043" t="s">
        <v>70</v>
      </c>
      <c r="F1043">
        <v>811111</v>
      </c>
      <c r="G1043">
        <v>365</v>
      </c>
      <c r="H1043">
        <v>0</v>
      </c>
      <c r="I1043">
        <v>510</v>
      </c>
      <c r="J1043">
        <v>5735264</v>
      </c>
      <c r="K1043">
        <v>31</v>
      </c>
      <c r="L1043">
        <v>1826073</v>
      </c>
      <c r="M1043">
        <v>21500546</v>
      </c>
      <c r="N1043">
        <v>265720</v>
      </c>
      <c r="O1043" s="12">
        <v>42105387</v>
      </c>
      <c r="P1043" s="10">
        <v>56034465</v>
      </c>
      <c r="Q1043">
        <v>15</v>
      </c>
      <c r="R1043" t="s">
        <v>23</v>
      </c>
    </row>
    <row r="1044" spans="2:18">
      <c r="B1044">
        <v>2336</v>
      </c>
      <c r="C1044" t="s">
        <v>17</v>
      </c>
      <c r="D1044">
        <v>8</v>
      </c>
      <c r="E1044" t="s">
        <v>70</v>
      </c>
      <c r="F1044">
        <v>511111</v>
      </c>
      <c r="G1044">
        <v>365</v>
      </c>
      <c r="H1044">
        <v>0</v>
      </c>
      <c r="I1044">
        <v>980</v>
      </c>
      <c r="J1044">
        <v>9975838</v>
      </c>
      <c r="K1044">
        <v>26</v>
      </c>
      <c r="L1044">
        <v>1386341</v>
      </c>
      <c r="M1044">
        <v>19462093</v>
      </c>
      <c r="N1044">
        <v>322660</v>
      </c>
      <c r="O1044" s="12">
        <v>43425884</v>
      </c>
      <c r="P1044" s="10">
        <v>54813564</v>
      </c>
      <c r="Q1044">
        <v>7</v>
      </c>
      <c r="R1044" t="s">
        <v>19</v>
      </c>
    </row>
    <row r="1045" spans="2:18">
      <c r="B1045">
        <v>2331</v>
      </c>
      <c r="C1045" t="s">
        <v>17</v>
      </c>
      <c r="D1045">
        <v>8</v>
      </c>
      <c r="E1045" t="s">
        <v>70</v>
      </c>
      <c r="F1045">
        <v>851111</v>
      </c>
      <c r="G1045">
        <v>365</v>
      </c>
      <c r="H1045">
        <v>0</v>
      </c>
      <c r="I1045">
        <v>935</v>
      </c>
      <c r="J1045">
        <v>9051808</v>
      </c>
      <c r="K1045">
        <v>14</v>
      </c>
      <c r="L1045">
        <v>709945</v>
      </c>
      <c r="M1045">
        <v>18509294</v>
      </c>
      <c r="N1045">
        <v>265720</v>
      </c>
      <c r="O1045" s="12">
        <v>40606032</v>
      </c>
      <c r="P1045" s="10">
        <v>51228936</v>
      </c>
      <c r="Q1045">
        <v>6</v>
      </c>
      <c r="R1045" t="s">
        <v>19</v>
      </c>
    </row>
    <row r="1046" spans="2:18">
      <c r="B1046">
        <v>2332</v>
      </c>
      <c r="C1046" t="s">
        <v>17</v>
      </c>
      <c r="D1046">
        <v>8</v>
      </c>
      <c r="E1046" t="s">
        <v>70</v>
      </c>
      <c r="F1046">
        <v>511111</v>
      </c>
      <c r="G1046">
        <v>365</v>
      </c>
      <c r="H1046">
        <v>0</v>
      </c>
      <c r="I1046">
        <v>1030</v>
      </c>
      <c r="J1046">
        <v>10362108</v>
      </c>
      <c r="K1046">
        <v>1</v>
      </c>
      <c r="L1046">
        <v>52697</v>
      </c>
      <c r="M1046">
        <v>19234333</v>
      </c>
      <c r="N1046">
        <v>607360</v>
      </c>
      <c r="O1046" s="12">
        <v>39929767</v>
      </c>
      <c r="P1046" s="10">
        <v>50674832</v>
      </c>
      <c r="Q1046">
        <v>16</v>
      </c>
      <c r="R1046" t="s">
        <v>27</v>
      </c>
    </row>
    <row r="1047" spans="2:18">
      <c r="B1047">
        <v>2330</v>
      </c>
      <c r="C1047" t="s">
        <v>21</v>
      </c>
      <c r="D1047">
        <v>8</v>
      </c>
      <c r="E1047" t="s">
        <v>70</v>
      </c>
      <c r="F1047">
        <v>511161</v>
      </c>
      <c r="G1047">
        <v>365</v>
      </c>
      <c r="H1047">
        <v>0</v>
      </c>
      <c r="I1047">
        <v>860</v>
      </c>
      <c r="J1047">
        <v>7036524</v>
      </c>
      <c r="K1047">
        <v>1</v>
      </c>
      <c r="L1047">
        <v>42934</v>
      </c>
      <c r="M1047">
        <v>15644060</v>
      </c>
      <c r="N1047">
        <v>588380</v>
      </c>
      <c r="O1047" s="12">
        <v>25104507</v>
      </c>
      <c r="P1047" s="10">
        <v>32412980</v>
      </c>
      <c r="Q1047">
        <v>6</v>
      </c>
      <c r="R1047" t="s">
        <v>19</v>
      </c>
    </row>
    <row r="1048" spans="2:18">
      <c r="B1048">
        <v>2333</v>
      </c>
      <c r="C1048" t="s">
        <v>17</v>
      </c>
      <c r="D1048">
        <v>8</v>
      </c>
      <c r="E1048" t="s">
        <v>70</v>
      </c>
      <c r="F1048">
        <v>611711</v>
      </c>
      <c r="G1048">
        <v>365</v>
      </c>
      <c r="H1048">
        <v>0</v>
      </c>
      <c r="I1048">
        <v>1115</v>
      </c>
      <c r="J1048">
        <v>11115399</v>
      </c>
      <c r="K1048">
        <v>0</v>
      </c>
      <c r="L1048">
        <v>0</v>
      </c>
      <c r="M1048">
        <v>19059714</v>
      </c>
      <c r="N1048">
        <v>531440</v>
      </c>
      <c r="O1048" s="12">
        <v>40672538</v>
      </c>
      <c r="P1048" s="10">
        <v>51459421</v>
      </c>
      <c r="Q1048">
        <v>15</v>
      </c>
      <c r="R1048" t="s">
        <v>23</v>
      </c>
    </row>
    <row r="1049" spans="2:18">
      <c r="B1049">
        <v>2339</v>
      </c>
      <c r="C1049" t="s">
        <v>17</v>
      </c>
      <c r="E1049" t="s">
        <v>70</v>
      </c>
      <c r="F1049">
        <v>511111</v>
      </c>
      <c r="G1049">
        <v>365</v>
      </c>
      <c r="H1049">
        <v>0</v>
      </c>
      <c r="I1049">
        <v>835</v>
      </c>
      <c r="J1049">
        <v>8145040</v>
      </c>
      <c r="K1049">
        <v>0</v>
      </c>
      <c r="L1049">
        <v>0</v>
      </c>
      <c r="M1049">
        <v>18649747</v>
      </c>
      <c r="N1049">
        <v>265720</v>
      </c>
      <c r="O1049" s="12">
        <v>41888013</v>
      </c>
      <c r="P1049" s="10">
        <v>53686084</v>
      </c>
      <c r="Q1049">
        <v>15</v>
      </c>
      <c r="R1049" t="s">
        <v>23</v>
      </c>
    </row>
    <row r="1050" spans="2:18">
      <c r="B1050">
        <v>2329</v>
      </c>
      <c r="C1050" t="s">
        <v>17</v>
      </c>
      <c r="D1050">
        <v>8</v>
      </c>
      <c r="E1050" t="s">
        <v>70</v>
      </c>
      <c r="F1050">
        <v>851111</v>
      </c>
      <c r="G1050">
        <v>365</v>
      </c>
      <c r="H1050">
        <v>0</v>
      </c>
      <c r="I1050">
        <v>870</v>
      </c>
      <c r="J1050">
        <v>8292986</v>
      </c>
      <c r="K1050">
        <v>0</v>
      </c>
      <c r="L1050">
        <v>0</v>
      </c>
      <c r="M1050">
        <v>18224594</v>
      </c>
      <c r="N1050">
        <v>265720</v>
      </c>
      <c r="O1050" s="12">
        <v>35915260</v>
      </c>
      <c r="P1050" s="10">
        <v>45634931</v>
      </c>
      <c r="Q1050">
        <v>4</v>
      </c>
      <c r="R1050" t="s">
        <v>19</v>
      </c>
    </row>
    <row r="1051" spans="2:18">
      <c r="B1051">
        <v>2335</v>
      </c>
      <c r="C1051" t="s">
        <v>21</v>
      </c>
      <c r="D1051">
        <v>8</v>
      </c>
      <c r="E1051" t="s">
        <v>70</v>
      </c>
      <c r="F1051">
        <v>511111</v>
      </c>
      <c r="G1051">
        <v>365</v>
      </c>
      <c r="H1051">
        <v>0</v>
      </c>
      <c r="I1051">
        <v>620</v>
      </c>
      <c r="J1051">
        <v>5074236</v>
      </c>
      <c r="K1051">
        <v>0</v>
      </c>
      <c r="L1051">
        <v>0</v>
      </c>
      <c r="M1051">
        <v>15644060</v>
      </c>
      <c r="N1051">
        <v>588380</v>
      </c>
      <c r="O1051" s="12">
        <v>26082358</v>
      </c>
      <c r="P1051" s="10">
        <v>31234193</v>
      </c>
      <c r="Q1051">
        <v>6</v>
      </c>
      <c r="R1051" t="s">
        <v>19</v>
      </c>
    </row>
    <row r="1052" spans="2:18">
      <c r="B1052">
        <v>2338</v>
      </c>
      <c r="C1052" t="s">
        <v>21</v>
      </c>
      <c r="D1052">
        <v>8</v>
      </c>
      <c r="E1052" t="s">
        <v>70</v>
      </c>
      <c r="F1052">
        <v>511111</v>
      </c>
      <c r="G1052">
        <v>365</v>
      </c>
      <c r="H1052">
        <v>0</v>
      </c>
      <c r="I1052">
        <v>805</v>
      </c>
      <c r="J1052">
        <v>6587149</v>
      </c>
      <c r="K1052">
        <v>0</v>
      </c>
      <c r="L1052">
        <v>0</v>
      </c>
      <c r="M1052">
        <v>15644060</v>
      </c>
      <c r="N1052">
        <v>455520</v>
      </c>
      <c r="O1052" s="12">
        <v>30682898</v>
      </c>
      <c r="P1052" s="10">
        <v>36892848</v>
      </c>
      <c r="Q1052">
        <v>6</v>
      </c>
      <c r="R1052" t="s">
        <v>19</v>
      </c>
    </row>
    <row r="1053" spans="2:18">
      <c r="B1053">
        <v>2337</v>
      </c>
      <c r="C1053" t="s">
        <v>21</v>
      </c>
      <c r="D1053">
        <v>8</v>
      </c>
      <c r="E1053" t="s">
        <v>70</v>
      </c>
      <c r="F1053">
        <v>511161</v>
      </c>
      <c r="G1053">
        <v>365</v>
      </c>
      <c r="H1053">
        <v>0</v>
      </c>
      <c r="I1053">
        <v>875</v>
      </c>
      <c r="J1053">
        <v>7158327</v>
      </c>
      <c r="K1053">
        <v>0</v>
      </c>
      <c r="L1053">
        <v>0</v>
      </c>
      <c r="M1053">
        <v>15644060</v>
      </c>
      <c r="N1053">
        <v>567240</v>
      </c>
      <c r="O1053" s="12">
        <v>32265261</v>
      </c>
      <c r="P1053" s="10">
        <v>40659905</v>
      </c>
      <c r="Q1053">
        <v>5</v>
      </c>
      <c r="R1053" t="s">
        <v>19</v>
      </c>
    </row>
    <row r="1054" spans="2:18">
      <c r="B1054">
        <v>2321</v>
      </c>
      <c r="C1054" t="s">
        <v>17</v>
      </c>
      <c r="D1054">
        <v>2</v>
      </c>
      <c r="E1054" t="s">
        <v>71</v>
      </c>
      <c r="F1054">
        <v>811111</v>
      </c>
      <c r="G1054">
        <v>365</v>
      </c>
      <c r="H1054">
        <v>0</v>
      </c>
      <c r="I1054">
        <v>1440</v>
      </c>
      <c r="J1054">
        <v>18343692</v>
      </c>
      <c r="K1054">
        <v>93</v>
      </c>
      <c r="L1054">
        <v>6205556</v>
      </c>
      <c r="M1054">
        <v>24355134</v>
      </c>
      <c r="N1054">
        <v>284700</v>
      </c>
      <c r="O1054" s="12">
        <v>65305346</v>
      </c>
      <c r="P1054" s="10">
        <v>81047499</v>
      </c>
      <c r="Q1054">
        <v>11</v>
      </c>
      <c r="R1054" t="s">
        <v>25</v>
      </c>
    </row>
    <row r="1055" spans="2:18">
      <c r="B1055">
        <v>2308</v>
      </c>
      <c r="C1055" t="s">
        <v>17</v>
      </c>
      <c r="D1055">
        <v>2</v>
      </c>
      <c r="E1055" t="s">
        <v>71</v>
      </c>
      <c r="F1055">
        <v>851111</v>
      </c>
      <c r="G1055">
        <v>365</v>
      </c>
      <c r="H1055">
        <v>0</v>
      </c>
      <c r="I1055">
        <v>1391</v>
      </c>
      <c r="J1055">
        <v>13086007</v>
      </c>
      <c r="K1055">
        <v>79</v>
      </c>
      <c r="L1055">
        <v>3892114</v>
      </c>
      <c r="M1055">
        <v>17983991</v>
      </c>
      <c r="N1055">
        <v>322660</v>
      </c>
      <c r="O1055" s="12">
        <v>45511236</v>
      </c>
      <c r="P1055" s="10">
        <v>57004956</v>
      </c>
      <c r="Q1055">
        <v>7</v>
      </c>
      <c r="R1055" t="s">
        <v>19</v>
      </c>
    </row>
    <row r="1056" spans="2:18">
      <c r="B1056">
        <v>2312</v>
      </c>
      <c r="C1056" t="s">
        <v>17</v>
      </c>
      <c r="D1056">
        <v>2</v>
      </c>
      <c r="E1056" t="s">
        <v>71</v>
      </c>
      <c r="F1056">
        <v>811111</v>
      </c>
      <c r="G1056">
        <v>365</v>
      </c>
      <c r="H1056">
        <v>0</v>
      </c>
      <c r="I1056">
        <v>1380</v>
      </c>
      <c r="J1056">
        <v>15623063</v>
      </c>
      <c r="K1056">
        <v>69</v>
      </c>
      <c r="L1056">
        <v>4091757</v>
      </c>
      <c r="M1056">
        <v>21644793</v>
      </c>
      <c r="N1056">
        <v>208780</v>
      </c>
      <c r="O1056" s="12">
        <v>53290913</v>
      </c>
      <c r="P1056" s="10">
        <v>66256999</v>
      </c>
      <c r="Q1056">
        <v>6</v>
      </c>
      <c r="R1056" t="s">
        <v>19</v>
      </c>
    </row>
    <row r="1057" spans="2:18">
      <c r="B1057">
        <v>2316</v>
      </c>
      <c r="C1057" t="s">
        <v>17</v>
      </c>
      <c r="D1057">
        <v>2</v>
      </c>
      <c r="E1057" t="s">
        <v>71</v>
      </c>
      <c r="F1057">
        <v>811111</v>
      </c>
      <c r="G1057">
        <v>365</v>
      </c>
      <c r="H1057">
        <v>0</v>
      </c>
      <c r="I1057">
        <v>1440</v>
      </c>
      <c r="J1057">
        <v>18474210</v>
      </c>
      <c r="K1057">
        <v>66</v>
      </c>
      <c r="L1057">
        <v>4124558</v>
      </c>
      <c r="M1057">
        <v>22817913</v>
      </c>
      <c r="N1057">
        <v>227760</v>
      </c>
      <c r="O1057" s="12">
        <v>57093065</v>
      </c>
      <c r="P1057" s="10">
        <v>71303993</v>
      </c>
      <c r="Q1057">
        <v>8</v>
      </c>
      <c r="R1057" t="s">
        <v>19</v>
      </c>
    </row>
    <row r="1058" spans="2:18">
      <c r="B1058">
        <v>2315</v>
      </c>
      <c r="C1058" t="s">
        <v>17</v>
      </c>
      <c r="D1058">
        <v>2</v>
      </c>
      <c r="E1058" t="s">
        <v>71</v>
      </c>
      <c r="F1058">
        <v>851141</v>
      </c>
      <c r="G1058">
        <v>365</v>
      </c>
      <c r="H1058">
        <v>0</v>
      </c>
      <c r="I1058">
        <v>1316</v>
      </c>
      <c r="J1058">
        <v>15500496</v>
      </c>
      <c r="K1058">
        <v>56</v>
      </c>
      <c r="L1058">
        <v>3455378</v>
      </c>
      <c r="M1058">
        <v>22518027</v>
      </c>
      <c r="N1058">
        <v>265720</v>
      </c>
      <c r="O1058" s="12">
        <v>53857050</v>
      </c>
      <c r="P1058" s="10">
        <v>67426897</v>
      </c>
      <c r="Q1058">
        <v>11</v>
      </c>
      <c r="R1058" t="s">
        <v>25</v>
      </c>
    </row>
    <row r="1059" spans="2:18">
      <c r="B1059">
        <v>2318</v>
      </c>
      <c r="C1059" t="s">
        <v>17</v>
      </c>
      <c r="D1059">
        <v>2</v>
      </c>
      <c r="E1059" t="s">
        <v>71</v>
      </c>
      <c r="F1059">
        <v>851141</v>
      </c>
      <c r="G1059">
        <v>365</v>
      </c>
      <c r="H1059">
        <v>0</v>
      </c>
      <c r="I1059">
        <v>845</v>
      </c>
      <c r="J1059">
        <v>8484175</v>
      </c>
      <c r="K1059">
        <v>42</v>
      </c>
      <c r="L1059">
        <v>2208898</v>
      </c>
      <c r="M1059">
        <v>19196373</v>
      </c>
      <c r="N1059">
        <v>588380</v>
      </c>
      <c r="O1059" s="12">
        <v>38110568</v>
      </c>
      <c r="P1059" s="10">
        <v>48128813</v>
      </c>
      <c r="Q1059">
        <v>15</v>
      </c>
      <c r="R1059" t="s">
        <v>23</v>
      </c>
    </row>
    <row r="1060" spans="2:18">
      <c r="B1060">
        <v>2323</v>
      </c>
      <c r="C1060" t="s">
        <v>17</v>
      </c>
      <c r="D1060">
        <v>2</v>
      </c>
      <c r="E1060" t="s">
        <v>71</v>
      </c>
      <c r="F1060">
        <v>811111</v>
      </c>
      <c r="G1060">
        <v>365</v>
      </c>
      <c r="H1060">
        <v>0</v>
      </c>
      <c r="I1060">
        <v>960</v>
      </c>
      <c r="J1060">
        <v>9926636</v>
      </c>
      <c r="K1060">
        <v>27</v>
      </c>
      <c r="L1060">
        <v>1462407</v>
      </c>
      <c r="M1060">
        <v>19769567</v>
      </c>
      <c r="N1060">
        <v>607360</v>
      </c>
      <c r="O1060" s="12">
        <v>41300509</v>
      </c>
      <c r="P1060" s="10">
        <v>55269925</v>
      </c>
      <c r="Q1060">
        <v>13</v>
      </c>
      <c r="R1060" t="s">
        <v>25</v>
      </c>
    </row>
    <row r="1061" spans="2:18">
      <c r="B1061">
        <v>2309</v>
      </c>
      <c r="C1061" t="s">
        <v>17</v>
      </c>
      <c r="D1061">
        <v>2</v>
      </c>
      <c r="E1061" t="s">
        <v>71</v>
      </c>
      <c r="F1061">
        <v>811111</v>
      </c>
      <c r="G1061">
        <v>365</v>
      </c>
      <c r="H1061">
        <v>0</v>
      </c>
      <c r="I1061">
        <v>885</v>
      </c>
      <c r="J1061">
        <v>9295202</v>
      </c>
      <c r="K1061">
        <v>16</v>
      </c>
      <c r="L1061">
        <v>880256</v>
      </c>
      <c r="M1061">
        <v>20080840</v>
      </c>
      <c r="N1061">
        <v>170820</v>
      </c>
      <c r="O1061" s="12">
        <v>41881722</v>
      </c>
      <c r="P1061" s="10">
        <v>52938868</v>
      </c>
      <c r="Q1061">
        <v>24</v>
      </c>
      <c r="R1061" t="s">
        <v>26</v>
      </c>
    </row>
    <row r="1062" spans="2:18">
      <c r="B1062">
        <v>2310</v>
      </c>
      <c r="C1062" t="s">
        <v>17</v>
      </c>
      <c r="D1062">
        <v>2</v>
      </c>
      <c r="E1062" t="s">
        <v>71</v>
      </c>
      <c r="F1062">
        <v>611711</v>
      </c>
      <c r="G1062">
        <v>365</v>
      </c>
      <c r="H1062">
        <v>0</v>
      </c>
      <c r="I1062">
        <v>975</v>
      </c>
      <c r="J1062">
        <v>9824021</v>
      </c>
      <c r="K1062">
        <v>4</v>
      </c>
      <c r="L1062">
        <v>211411</v>
      </c>
      <c r="M1062">
        <v>19267072</v>
      </c>
      <c r="N1062">
        <v>531440</v>
      </c>
      <c r="O1062" s="12">
        <v>43102736</v>
      </c>
      <c r="P1062" s="10">
        <v>54855518</v>
      </c>
      <c r="Q1062">
        <v>17</v>
      </c>
      <c r="R1062" t="s">
        <v>27</v>
      </c>
    </row>
    <row r="1063" spans="2:18">
      <c r="B1063">
        <v>2317</v>
      </c>
      <c r="C1063" t="s">
        <v>17</v>
      </c>
      <c r="D1063">
        <v>2</v>
      </c>
      <c r="E1063" t="s">
        <v>71</v>
      </c>
      <c r="F1063">
        <v>851141</v>
      </c>
      <c r="G1063">
        <v>155</v>
      </c>
      <c r="H1063">
        <v>0</v>
      </c>
      <c r="I1063">
        <v>415</v>
      </c>
      <c r="J1063">
        <v>4417269</v>
      </c>
      <c r="K1063">
        <v>0</v>
      </c>
      <c r="L1063">
        <v>0</v>
      </c>
      <c r="M1063">
        <v>8641930</v>
      </c>
      <c r="N1063">
        <v>112840</v>
      </c>
      <c r="O1063" s="12">
        <v>17406639</v>
      </c>
      <c r="P1063" s="10">
        <v>22184049</v>
      </c>
      <c r="Q1063">
        <v>8</v>
      </c>
      <c r="R1063" t="s">
        <v>19</v>
      </c>
    </row>
    <row r="1064" spans="2:18">
      <c r="B1064">
        <v>2314</v>
      </c>
      <c r="C1064" t="s">
        <v>17</v>
      </c>
      <c r="D1064">
        <v>2</v>
      </c>
      <c r="E1064" t="s">
        <v>71</v>
      </c>
      <c r="F1064">
        <v>851141</v>
      </c>
      <c r="G1064">
        <v>230</v>
      </c>
      <c r="H1064">
        <v>16</v>
      </c>
      <c r="I1064">
        <v>420</v>
      </c>
      <c r="J1064">
        <v>4898274</v>
      </c>
      <c r="K1064">
        <v>0</v>
      </c>
      <c r="L1064">
        <v>0</v>
      </c>
      <c r="M1064">
        <v>14050610</v>
      </c>
      <c r="N1064">
        <v>167440</v>
      </c>
      <c r="O1064" s="12">
        <v>25620947</v>
      </c>
      <c r="P1064" s="10">
        <v>32872354</v>
      </c>
      <c r="Q1064">
        <v>11</v>
      </c>
      <c r="R1064" t="s">
        <v>25</v>
      </c>
    </row>
    <row r="1065" spans="2:18">
      <c r="B1065">
        <v>2320</v>
      </c>
      <c r="C1065" t="s">
        <v>17</v>
      </c>
      <c r="D1065">
        <v>2</v>
      </c>
      <c r="E1065" t="s">
        <v>71</v>
      </c>
      <c r="F1065">
        <v>511111</v>
      </c>
      <c r="G1065">
        <v>365</v>
      </c>
      <c r="H1065">
        <v>0</v>
      </c>
      <c r="I1065">
        <v>635</v>
      </c>
      <c r="J1065">
        <v>6094064</v>
      </c>
      <c r="K1065">
        <v>0</v>
      </c>
      <c r="L1065">
        <v>0</v>
      </c>
      <c r="M1065">
        <v>18343554</v>
      </c>
      <c r="N1065">
        <v>588380</v>
      </c>
      <c r="O1065" s="12">
        <v>37447800</v>
      </c>
      <c r="P1065" s="10">
        <v>47840002</v>
      </c>
      <c r="Q1065">
        <v>11</v>
      </c>
      <c r="R1065" t="s">
        <v>25</v>
      </c>
    </row>
    <row r="1066" spans="2:18">
      <c r="B1066">
        <v>2313</v>
      </c>
      <c r="C1066" t="s">
        <v>17</v>
      </c>
      <c r="D1066">
        <v>2</v>
      </c>
      <c r="E1066" t="s">
        <v>71</v>
      </c>
      <c r="F1066">
        <v>511111</v>
      </c>
      <c r="G1066">
        <v>365</v>
      </c>
      <c r="H1066">
        <v>0</v>
      </c>
      <c r="I1066">
        <v>715</v>
      </c>
      <c r="J1066">
        <v>6855249</v>
      </c>
      <c r="K1066">
        <v>0</v>
      </c>
      <c r="L1066">
        <v>0</v>
      </c>
      <c r="M1066">
        <v>18330886</v>
      </c>
      <c r="N1066">
        <v>588380</v>
      </c>
      <c r="O1066" s="12">
        <v>38333653</v>
      </c>
      <c r="P1066" s="10">
        <v>48760791</v>
      </c>
      <c r="Q1066">
        <v>11</v>
      </c>
      <c r="R1066" t="s">
        <v>25</v>
      </c>
    </row>
    <row r="1067" spans="2:18">
      <c r="B1067">
        <v>2319</v>
      </c>
      <c r="C1067" t="s">
        <v>17</v>
      </c>
      <c r="D1067">
        <v>2</v>
      </c>
      <c r="E1067" t="s">
        <v>71</v>
      </c>
      <c r="F1067">
        <v>511111</v>
      </c>
      <c r="G1067">
        <v>365</v>
      </c>
      <c r="H1067">
        <v>0</v>
      </c>
      <c r="I1067">
        <v>980</v>
      </c>
      <c r="J1067">
        <v>9687865</v>
      </c>
      <c r="K1067">
        <v>0</v>
      </c>
      <c r="L1067">
        <v>0</v>
      </c>
      <c r="M1067">
        <v>18900286</v>
      </c>
      <c r="N1067">
        <v>588380</v>
      </c>
      <c r="O1067" s="12">
        <v>41782293</v>
      </c>
      <c r="P1067" s="10">
        <v>53343059</v>
      </c>
      <c r="Q1067">
        <v>16</v>
      </c>
      <c r="R1067" t="s">
        <v>27</v>
      </c>
    </row>
    <row r="1068" spans="2:18">
      <c r="B1068">
        <v>2325</v>
      </c>
      <c r="C1068" t="s">
        <v>17</v>
      </c>
      <c r="D1068">
        <v>2</v>
      </c>
      <c r="E1068" t="s">
        <v>71</v>
      </c>
      <c r="F1068">
        <v>611711</v>
      </c>
      <c r="G1068">
        <v>365</v>
      </c>
      <c r="H1068">
        <v>0</v>
      </c>
      <c r="I1068">
        <v>960</v>
      </c>
      <c r="J1068">
        <v>8823044</v>
      </c>
      <c r="K1068">
        <v>0</v>
      </c>
      <c r="L1068">
        <v>0</v>
      </c>
      <c r="M1068">
        <v>17571686</v>
      </c>
      <c r="N1068">
        <v>531440</v>
      </c>
      <c r="O1068" s="12">
        <v>38132920</v>
      </c>
      <c r="P1068" s="10">
        <v>48510213</v>
      </c>
      <c r="Q1068">
        <v>7</v>
      </c>
      <c r="R1068" t="s">
        <v>19</v>
      </c>
    </row>
    <row r="1069" spans="2:18">
      <c r="B1069">
        <v>2324</v>
      </c>
      <c r="C1069" t="s">
        <v>17</v>
      </c>
      <c r="D1069">
        <v>2</v>
      </c>
      <c r="E1069" t="s">
        <v>71</v>
      </c>
      <c r="F1069">
        <v>511111</v>
      </c>
      <c r="G1069">
        <v>365</v>
      </c>
      <c r="H1069">
        <v>0</v>
      </c>
      <c r="I1069">
        <v>735</v>
      </c>
      <c r="J1069">
        <v>6623802</v>
      </c>
      <c r="K1069">
        <v>0</v>
      </c>
      <c r="L1069">
        <v>0</v>
      </c>
      <c r="M1069">
        <v>17230046</v>
      </c>
      <c r="N1069">
        <v>588380</v>
      </c>
      <c r="O1069" s="12">
        <v>31982435</v>
      </c>
      <c r="P1069" s="10">
        <v>41547693</v>
      </c>
      <c r="Q1069">
        <v>7</v>
      </c>
      <c r="R1069" t="s">
        <v>19</v>
      </c>
    </row>
    <row r="1070" spans="2:18">
      <c r="B1070">
        <v>2322</v>
      </c>
      <c r="C1070" t="s">
        <v>17</v>
      </c>
      <c r="D1070">
        <v>2</v>
      </c>
      <c r="E1070" t="s">
        <v>71</v>
      </c>
      <c r="F1070">
        <v>851111</v>
      </c>
      <c r="G1070">
        <v>365</v>
      </c>
      <c r="H1070">
        <v>0</v>
      </c>
      <c r="I1070">
        <v>1015</v>
      </c>
      <c r="J1070">
        <v>9347172</v>
      </c>
      <c r="K1070">
        <v>0</v>
      </c>
      <c r="L1070">
        <v>0</v>
      </c>
      <c r="M1070">
        <v>17593004</v>
      </c>
      <c r="N1070">
        <v>265720</v>
      </c>
      <c r="O1070" s="12">
        <v>31831885</v>
      </c>
      <c r="P1070" s="10">
        <v>41246160</v>
      </c>
      <c r="Q1070">
        <v>7</v>
      </c>
      <c r="R1070" t="s">
        <v>19</v>
      </c>
    </row>
    <row r="1071" spans="2:18">
      <c r="B1071">
        <v>2311</v>
      </c>
      <c r="C1071" t="s">
        <v>21</v>
      </c>
      <c r="D1071">
        <v>2</v>
      </c>
      <c r="E1071" t="s">
        <v>71</v>
      </c>
      <c r="F1071">
        <v>811111</v>
      </c>
      <c r="G1071">
        <v>365</v>
      </c>
      <c r="H1071">
        <v>0</v>
      </c>
      <c r="I1071">
        <v>1330</v>
      </c>
      <c r="J1071">
        <v>11222632</v>
      </c>
      <c r="K1071">
        <v>0</v>
      </c>
      <c r="L1071">
        <v>0</v>
      </c>
      <c r="M1071">
        <v>15616160</v>
      </c>
      <c r="N1071">
        <v>455520</v>
      </c>
      <c r="O1071" s="12">
        <v>33670355</v>
      </c>
      <c r="P1071" s="10">
        <v>41071518</v>
      </c>
      <c r="Q1071">
        <v>6</v>
      </c>
      <c r="R1071" t="s">
        <v>19</v>
      </c>
    </row>
    <row r="1072" spans="2:18">
      <c r="B1072">
        <v>2303</v>
      </c>
      <c r="C1072" t="s">
        <v>17</v>
      </c>
      <c r="D1072">
        <v>40</v>
      </c>
      <c r="E1072" t="s">
        <v>72</v>
      </c>
      <c r="F1072">
        <v>811111</v>
      </c>
      <c r="G1072">
        <v>365</v>
      </c>
      <c r="H1072">
        <v>0</v>
      </c>
      <c r="I1072">
        <v>0</v>
      </c>
      <c r="J1072">
        <v>0</v>
      </c>
      <c r="K1072">
        <v>67</v>
      </c>
      <c r="L1072">
        <v>4611798</v>
      </c>
      <c r="M1072">
        <v>25205942</v>
      </c>
      <c r="N1072">
        <v>284700</v>
      </c>
      <c r="O1072" s="12">
        <v>48819462</v>
      </c>
      <c r="P1072" s="10">
        <v>60667549</v>
      </c>
      <c r="Q1072">
        <v>13</v>
      </c>
      <c r="R1072" t="s">
        <v>25</v>
      </c>
    </row>
    <row r="1073" spans="2:18">
      <c r="B1073">
        <v>2304</v>
      </c>
      <c r="C1073" t="s">
        <v>17</v>
      </c>
      <c r="D1073">
        <v>40</v>
      </c>
      <c r="E1073" t="s">
        <v>72</v>
      </c>
      <c r="F1073">
        <v>851111</v>
      </c>
      <c r="G1073">
        <v>365</v>
      </c>
      <c r="H1073">
        <v>0</v>
      </c>
      <c r="I1073">
        <v>360</v>
      </c>
      <c r="J1073">
        <v>3626352</v>
      </c>
      <c r="K1073">
        <v>13</v>
      </c>
      <c r="L1073">
        <v>687233</v>
      </c>
      <c r="M1073">
        <v>19255986</v>
      </c>
      <c r="N1073">
        <v>265720</v>
      </c>
      <c r="O1073" s="12">
        <v>35011968</v>
      </c>
      <c r="P1073" s="10">
        <v>46990697</v>
      </c>
      <c r="Q1073">
        <v>16</v>
      </c>
      <c r="R1073" t="s">
        <v>27</v>
      </c>
    </row>
    <row r="1074" spans="2:18">
      <c r="B1074">
        <v>2306</v>
      </c>
      <c r="C1074" t="s">
        <v>17</v>
      </c>
      <c r="D1074">
        <v>40</v>
      </c>
      <c r="E1074" t="s">
        <v>72</v>
      </c>
      <c r="F1074">
        <v>851111</v>
      </c>
      <c r="G1074">
        <v>365</v>
      </c>
      <c r="H1074">
        <v>0</v>
      </c>
      <c r="I1074">
        <v>360</v>
      </c>
      <c r="J1074">
        <v>3483762</v>
      </c>
      <c r="K1074">
        <v>11</v>
      </c>
      <c r="L1074">
        <v>559667</v>
      </c>
      <c r="M1074">
        <v>18498794</v>
      </c>
      <c r="N1074">
        <v>265720</v>
      </c>
      <c r="O1074" s="12">
        <v>33058805</v>
      </c>
      <c r="P1074" s="10">
        <v>41985615</v>
      </c>
      <c r="Q1074">
        <v>8</v>
      </c>
      <c r="R1074" t="s">
        <v>19</v>
      </c>
    </row>
    <row r="1075" spans="2:18">
      <c r="B1075">
        <v>2307</v>
      </c>
      <c r="C1075" t="s">
        <v>17</v>
      </c>
      <c r="D1075">
        <v>40</v>
      </c>
      <c r="E1075" t="s">
        <v>72</v>
      </c>
      <c r="F1075">
        <v>611711</v>
      </c>
      <c r="G1075">
        <v>365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9557454</v>
      </c>
      <c r="N1075">
        <v>260624</v>
      </c>
      <c r="O1075" s="12">
        <v>8259855</v>
      </c>
      <c r="P1075" s="10">
        <v>0</v>
      </c>
      <c r="Q1075">
        <v>22</v>
      </c>
      <c r="R1075" t="s">
        <v>26</v>
      </c>
    </row>
    <row r="1076" spans="2:18">
      <c r="B1076">
        <v>2302</v>
      </c>
      <c r="C1076" t="s">
        <v>17</v>
      </c>
      <c r="D1076">
        <v>40</v>
      </c>
      <c r="E1076" t="s">
        <v>72</v>
      </c>
      <c r="F1076">
        <v>511111</v>
      </c>
      <c r="G1076">
        <v>365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9131148</v>
      </c>
      <c r="N1076">
        <v>288548</v>
      </c>
      <c r="O1076" s="12">
        <v>8237883</v>
      </c>
      <c r="P1076" s="10">
        <v>0</v>
      </c>
      <c r="Q1076">
        <v>13</v>
      </c>
      <c r="R1076" t="s">
        <v>25</v>
      </c>
    </row>
    <row r="1077" spans="2:18">
      <c r="B1077">
        <v>2305</v>
      </c>
      <c r="C1077" t="s">
        <v>17</v>
      </c>
      <c r="D1077">
        <v>40</v>
      </c>
      <c r="E1077" t="s">
        <v>72</v>
      </c>
      <c r="F1077">
        <v>611711</v>
      </c>
      <c r="G1077">
        <v>365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18288006</v>
      </c>
      <c r="N1077">
        <v>531440</v>
      </c>
      <c r="O1077" s="12">
        <v>29387322</v>
      </c>
      <c r="P1077" s="10">
        <v>37608723</v>
      </c>
      <c r="Q1077">
        <v>8</v>
      </c>
      <c r="R1077" t="s">
        <v>19</v>
      </c>
    </row>
    <row r="1078" spans="2:18">
      <c r="B1078">
        <v>3375</v>
      </c>
      <c r="C1078" t="s">
        <v>17</v>
      </c>
      <c r="D1078">
        <v>38</v>
      </c>
      <c r="E1078" t="s">
        <v>73</v>
      </c>
      <c r="F1078">
        <v>611211</v>
      </c>
      <c r="G1078">
        <v>365</v>
      </c>
      <c r="H1078">
        <v>0</v>
      </c>
      <c r="I1078">
        <v>700</v>
      </c>
      <c r="J1078">
        <v>6997734</v>
      </c>
      <c r="K1078">
        <v>82</v>
      </c>
      <c r="L1078">
        <v>4293848</v>
      </c>
      <c r="M1078">
        <v>19112860</v>
      </c>
      <c r="N1078">
        <v>265720</v>
      </c>
      <c r="O1078" s="12">
        <v>39743887</v>
      </c>
      <c r="P1078" s="10">
        <v>49997346</v>
      </c>
      <c r="Q1078">
        <v>12</v>
      </c>
      <c r="R1078" t="s">
        <v>25</v>
      </c>
    </row>
    <row r="1079" spans="2:18">
      <c r="B1079">
        <v>3378</v>
      </c>
      <c r="C1079" t="s">
        <v>17</v>
      </c>
      <c r="D1079">
        <v>38</v>
      </c>
      <c r="E1079" t="s">
        <v>73</v>
      </c>
      <c r="F1079">
        <v>511121</v>
      </c>
      <c r="G1079">
        <v>363</v>
      </c>
      <c r="H1079">
        <v>2</v>
      </c>
      <c r="I1079">
        <v>523</v>
      </c>
      <c r="J1079">
        <v>5573053</v>
      </c>
      <c r="K1079">
        <v>43</v>
      </c>
      <c r="L1079">
        <v>2400121</v>
      </c>
      <c r="M1079">
        <v>20261499</v>
      </c>
      <c r="N1079">
        <v>528528</v>
      </c>
      <c r="O1079" s="12">
        <v>37762658</v>
      </c>
      <c r="P1079" s="10">
        <v>47936027</v>
      </c>
      <c r="Q1079">
        <v>22</v>
      </c>
      <c r="R1079" t="s">
        <v>26</v>
      </c>
    </row>
    <row r="1080" spans="2:18">
      <c r="B1080">
        <v>3379</v>
      </c>
      <c r="C1080" t="s">
        <v>17</v>
      </c>
      <c r="D1080">
        <v>38</v>
      </c>
      <c r="E1080" t="s">
        <v>73</v>
      </c>
      <c r="F1080">
        <v>511161</v>
      </c>
      <c r="G1080">
        <v>365</v>
      </c>
      <c r="H1080">
        <v>0</v>
      </c>
      <c r="I1080">
        <v>876</v>
      </c>
      <c r="J1080">
        <v>7878841</v>
      </c>
      <c r="K1080">
        <v>28</v>
      </c>
      <c r="L1080">
        <v>1319136</v>
      </c>
      <c r="M1080">
        <v>17195880</v>
      </c>
      <c r="N1080">
        <v>246740</v>
      </c>
      <c r="O1080" s="12">
        <v>33969703</v>
      </c>
      <c r="P1080" s="10">
        <v>43496900</v>
      </c>
      <c r="Q1080">
        <v>6</v>
      </c>
      <c r="R1080" t="s">
        <v>19</v>
      </c>
    </row>
    <row r="1081" spans="2:18">
      <c r="B1081">
        <v>3380</v>
      </c>
      <c r="C1081" t="s">
        <v>21</v>
      </c>
      <c r="D1081">
        <v>38</v>
      </c>
      <c r="E1081" t="s">
        <v>73</v>
      </c>
      <c r="F1081">
        <v>511121</v>
      </c>
      <c r="G1081">
        <v>365</v>
      </c>
      <c r="H1081">
        <v>0</v>
      </c>
      <c r="I1081">
        <v>786</v>
      </c>
      <c r="J1081">
        <v>6440723</v>
      </c>
      <c r="K1081">
        <v>20</v>
      </c>
      <c r="L1081">
        <v>858530</v>
      </c>
      <c r="M1081">
        <v>15666560</v>
      </c>
      <c r="N1081">
        <v>531440</v>
      </c>
      <c r="O1081" s="12">
        <v>28392995</v>
      </c>
      <c r="P1081" s="10">
        <v>33878817</v>
      </c>
      <c r="Q1081">
        <v>5</v>
      </c>
      <c r="R1081" t="s">
        <v>19</v>
      </c>
    </row>
    <row r="1082" spans="2:18">
      <c r="B1082">
        <v>3383</v>
      </c>
      <c r="C1082" t="s">
        <v>17</v>
      </c>
      <c r="D1082">
        <v>38</v>
      </c>
      <c r="E1082" t="s">
        <v>73</v>
      </c>
      <c r="F1082">
        <v>811111</v>
      </c>
      <c r="G1082">
        <v>365</v>
      </c>
      <c r="H1082">
        <v>0</v>
      </c>
      <c r="I1082">
        <v>895</v>
      </c>
      <c r="J1082">
        <v>9098146</v>
      </c>
      <c r="K1082">
        <v>17</v>
      </c>
      <c r="L1082">
        <v>905216</v>
      </c>
      <c r="M1082">
        <v>19435520</v>
      </c>
      <c r="N1082">
        <v>208780</v>
      </c>
      <c r="O1082" s="12">
        <v>41605380</v>
      </c>
      <c r="P1082" s="10">
        <v>52725809</v>
      </c>
      <c r="Q1082">
        <v>18</v>
      </c>
      <c r="R1082" t="s">
        <v>27</v>
      </c>
    </row>
    <row r="1083" spans="2:18">
      <c r="B1083">
        <v>3396</v>
      </c>
      <c r="C1083" t="s">
        <v>17</v>
      </c>
      <c r="D1083">
        <v>38</v>
      </c>
      <c r="E1083" t="s">
        <v>73</v>
      </c>
      <c r="F1083">
        <v>611311</v>
      </c>
      <c r="G1083">
        <v>365</v>
      </c>
      <c r="H1083">
        <v>0</v>
      </c>
      <c r="I1083">
        <v>525</v>
      </c>
      <c r="J1083">
        <v>5345237</v>
      </c>
      <c r="K1083">
        <v>17</v>
      </c>
      <c r="L1083">
        <v>906631</v>
      </c>
      <c r="M1083">
        <v>19465887</v>
      </c>
      <c r="N1083">
        <v>550420</v>
      </c>
      <c r="O1083" s="12">
        <v>35918682</v>
      </c>
      <c r="P1083" s="10">
        <v>45761059</v>
      </c>
      <c r="Q1083">
        <v>13</v>
      </c>
      <c r="R1083" t="s">
        <v>25</v>
      </c>
    </row>
    <row r="1084" spans="2:18">
      <c r="B1084">
        <v>3377</v>
      </c>
      <c r="C1084" t="s">
        <v>21</v>
      </c>
      <c r="D1084">
        <v>38</v>
      </c>
      <c r="E1084" t="s">
        <v>73</v>
      </c>
      <c r="F1084">
        <v>611211</v>
      </c>
      <c r="G1084">
        <v>365</v>
      </c>
      <c r="H1084">
        <v>0</v>
      </c>
      <c r="I1084">
        <v>1011</v>
      </c>
      <c r="J1084">
        <v>8283502</v>
      </c>
      <c r="K1084">
        <v>16</v>
      </c>
      <c r="L1084">
        <v>686794</v>
      </c>
      <c r="M1084">
        <v>15666560</v>
      </c>
      <c r="N1084">
        <v>455520</v>
      </c>
      <c r="O1084" s="12">
        <v>27387885</v>
      </c>
      <c r="P1084" s="10">
        <v>33280080</v>
      </c>
      <c r="Q1084">
        <v>6</v>
      </c>
      <c r="R1084" t="s">
        <v>19</v>
      </c>
    </row>
    <row r="1085" spans="2:18">
      <c r="B1085">
        <v>3385</v>
      </c>
      <c r="C1085" t="s">
        <v>17</v>
      </c>
      <c r="D1085">
        <v>38</v>
      </c>
      <c r="E1085" t="s">
        <v>73</v>
      </c>
      <c r="F1085">
        <v>511161</v>
      </c>
      <c r="G1085">
        <v>365</v>
      </c>
      <c r="H1085">
        <v>0</v>
      </c>
      <c r="I1085">
        <v>450</v>
      </c>
      <c r="J1085">
        <v>4570911</v>
      </c>
      <c r="K1085">
        <v>11</v>
      </c>
      <c r="L1085">
        <v>585270</v>
      </c>
      <c r="M1085">
        <v>19420334</v>
      </c>
      <c r="N1085">
        <v>531440</v>
      </c>
      <c r="O1085" s="12">
        <v>33924831</v>
      </c>
      <c r="P1085" s="10">
        <v>43498382</v>
      </c>
      <c r="Q1085">
        <v>21</v>
      </c>
      <c r="R1085" t="s">
        <v>26</v>
      </c>
    </row>
    <row r="1086" spans="2:18">
      <c r="B1086">
        <v>3391</v>
      </c>
      <c r="C1086" t="s">
        <v>17</v>
      </c>
      <c r="E1086" t="s">
        <v>73</v>
      </c>
      <c r="F1086">
        <v>851111</v>
      </c>
      <c r="G1086">
        <v>365</v>
      </c>
      <c r="H1086">
        <v>0</v>
      </c>
      <c r="I1086">
        <v>825</v>
      </c>
      <c r="J1086">
        <v>8574932</v>
      </c>
      <c r="K1086">
        <v>8</v>
      </c>
      <c r="L1086">
        <v>435552</v>
      </c>
      <c r="M1086">
        <v>19872060</v>
      </c>
      <c r="N1086">
        <v>265720</v>
      </c>
      <c r="O1086" s="12">
        <v>41163102</v>
      </c>
      <c r="P1086" s="10">
        <v>52151064</v>
      </c>
      <c r="Q1086">
        <v>13</v>
      </c>
      <c r="R1086" t="s">
        <v>25</v>
      </c>
    </row>
    <row r="1087" spans="2:18">
      <c r="B1087">
        <v>3399</v>
      </c>
      <c r="C1087" t="s">
        <v>21</v>
      </c>
      <c r="D1087">
        <v>38</v>
      </c>
      <c r="E1087" t="s">
        <v>73</v>
      </c>
      <c r="F1087">
        <v>851131</v>
      </c>
      <c r="G1087">
        <v>365</v>
      </c>
      <c r="H1087">
        <v>0</v>
      </c>
      <c r="I1087">
        <v>961</v>
      </c>
      <c r="J1087">
        <v>7873393</v>
      </c>
      <c r="K1087">
        <v>7</v>
      </c>
      <c r="L1087">
        <v>300238</v>
      </c>
      <c r="M1087">
        <v>15666560</v>
      </c>
      <c r="N1087">
        <v>265720</v>
      </c>
      <c r="O1087" s="12">
        <v>27837954</v>
      </c>
      <c r="P1087" s="10">
        <v>33592171</v>
      </c>
      <c r="Q1087">
        <v>6</v>
      </c>
      <c r="R1087" t="s">
        <v>19</v>
      </c>
    </row>
    <row r="1088" spans="2:18">
      <c r="B1088">
        <v>3389</v>
      </c>
      <c r="C1088" t="s">
        <v>17</v>
      </c>
      <c r="D1088">
        <v>38</v>
      </c>
      <c r="E1088" t="s">
        <v>73</v>
      </c>
      <c r="F1088">
        <v>851131</v>
      </c>
      <c r="G1088">
        <v>365</v>
      </c>
      <c r="H1088">
        <v>0</v>
      </c>
      <c r="I1088">
        <v>655</v>
      </c>
      <c r="J1088">
        <v>6753356</v>
      </c>
      <c r="K1088">
        <v>6</v>
      </c>
      <c r="L1088">
        <v>324043</v>
      </c>
      <c r="M1088">
        <v>19712627</v>
      </c>
      <c r="N1088">
        <v>265720</v>
      </c>
      <c r="O1088" s="12">
        <v>37627349</v>
      </c>
      <c r="P1088" s="10">
        <v>48009715</v>
      </c>
      <c r="Q1088">
        <v>16</v>
      </c>
      <c r="R1088" t="s">
        <v>27</v>
      </c>
    </row>
    <row r="1089" spans="2:18">
      <c r="B1089">
        <v>3398</v>
      </c>
      <c r="C1089" t="s">
        <v>17</v>
      </c>
      <c r="D1089">
        <v>38</v>
      </c>
      <c r="E1089" t="s">
        <v>73</v>
      </c>
      <c r="F1089">
        <v>611711</v>
      </c>
      <c r="G1089">
        <v>365</v>
      </c>
      <c r="H1089">
        <v>0</v>
      </c>
      <c r="I1089">
        <v>434</v>
      </c>
      <c r="J1089">
        <v>3844900</v>
      </c>
      <c r="K1089">
        <v>3</v>
      </c>
      <c r="L1089">
        <v>139183</v>
      </c>
      <c r="M1089">
        <v>16933122</v>
      </c>
      <c r="N1089">
        <v>531440</v>
      </c>
      <c r="O1089" s="12">
        <v>28777984</v>
      </c>
      <c r="P1089" s="10">
        <v>36959617</v>
      </c>
      <c r="Q1089">
        <v>4</v>
      </c>
      <c r="R1089" t="s">
        <v>19</v>
      </c>
    </row>
    <row r="1090" spans="2:18">
      <c r="B1090">
        <v>3393</v>
      </c>
      <c r="C1090" t="s">
        <v>17</v>
      </c>
      <c r="D1090">
        <v>38</v>
      </c>
      <c r="E1090" t="s">
        <v>73</v>
      </c>
      <c r="F1090">
        <v>611711</v>
      </c>
      <c r="G1090">
        <v>365</v>
      </c>
      <c r="H1090">
        <v>0</v>
      </c>
      <c r="I1090">
        <v>388</v>
      </c>
      <c r="J1090">
        <v>3549800</v>
      </c>
      <c r="K1090">
        <v>3</v>
      </c>
      <c r="L1090">
        <v>143769</v>
      </c>
      <c r="M1090">
        <v>17491967</v>
      </c>
      <c r="N1090">
        <v>607360</v>
      </c>
      <c r="O1090" s="12">
        <v>29505713</v>
      </c>
      <c r="P1090" s="10">
        <v>37783064</v>
      </c>
      <c r="Q1090">
        <v>4</v>
      </c>
      <c r="R1090" t="s">
        <v>19</v>
      </c>
    </row>
    <row r="1091" spans="2:18">
      <c r="B1091">
        <v>3386</v>
      </c>
      <c r="C1091" t="s">
        <v>17</v>
      </c>
      <c r="D1091">
        <v>38</v>
      </c>
      <c r="E1091" t="s">
        <v>73</v>
      </c>
      <c r="F1091">
        <v>611711</v>
      </c>
      <c r="G1091">
        <v>365</v>
      </c>
      <c r="H1091">
        <v>0</v>
      </c>
      <c r="I1091">
        <v>521</v>
      </c>
      <c r="J1091">
        <v>4653864</v>
      </c>
      <c r="K1091">
        <v>2</v>
      </c>
      <c r="L1091">
        <v>93580</v>
      </c>
      <c r="M1091">
        <v>17078206</v>
      </c>
      <c r="N1091">
        <v>607360</v>
      </c>
      <c r="O1091" s="12">
        <v>29786147</v>
      </c>
      <c r="P1091" s="10">
        <v>38220965</v>
      </c>
      <c r="Q1091">
        <v>4</v>
      </c>
      <c r="R1091" t="s">
        <v>19</v>
      </c>
    </row>
    <row r="1092" spans="2:18">
      <c r="B1092">
        <v>3392</v>
      </c>
      <c r="C1092" t="s">
        <v>17</v>
      </c>
      <c r="D1092">
        <v>38</v>
      </c>
      <c r="E1092" t="s">
        <v>73</v>
      </c>
      <c r="F1092">
        <v>811211</v>
      </c>
      <c r="G1092">
        <v>365</v>
      </c>
      <c r="H1092">
        <v>0</v>
      </c>
      <c r="I1092">
        <v>370</v>
      </c>
      <c r="J1092">
        <v>3737000</v>
      </c>
      <c r="K1092">
        <v>0</v>
      </c>
      <c r="L1092">
        <v>0</v>
      </c>
      <c r="M1092">
        <v>19310253</v>
      </c>
      <c r="N1092">
        <v>588380</v>
      </c>
      <c r="O1092" s="12">
        <v>32382657</v>
      </c>
      <c r="P1092" s="10">
        <v>41462168</v>
      </c>
      <c r="Q1092">
        <v>22</v>
      </c>
      <c r="R1092" t="s">
        <v>26</v>
      </c>
    </row>
    <row r="1093" spans="2:18">
      <c r="B1093">
        <v>3376</v>
      </c>
      <c r="C1093" t="s">
        <v>17</v>
      </c>
      <c r="D1093">
        <v>38</v>
      </c>
      <c r="E1093" t="s">
        <v>73</v>
      </c>
      <c r="F1093">
        <v>511121</v>
      </c>
      <c r="G1093">
        <v>365</v>
      </c>
      <c r="H1093">
        <v>0</v>
      </c>
      <c r="I1093">
        <v>517</v>
      </c>
      <c r="J1093">
        <v>4881938</v>
      </c>
      <c r="K1093">
        <v>0</v>
      </c>
      <c r="L1093">
        <v>0</v>
      </c>
      <c r="M1093">
        <v>18053774</v>
      </c>
      <c r="N1093">
        <v>588380</v>
      </c>
      <c r="O1093" s="12">
        <v>32131417</v>
      </c>
      <c r="P1093" s="10">
        <v>41334308</v>
      </c>
      <c r="Q1093">
        <v>12</v>
      </c>
      <c r="R1093" t="s">
        <v>25</v>
      </c>
    </row>
    <row r="1094" spans="2:18">
      <c r="B1094">
        <v>3390</v>
      </c>
      <c r="C1094" t="s">
        <v>17</v>
      </c>
      <c r="D1094">
        <v>38</v>
      </c>
      <c r="E1094" t="s">
        <v>73</v>
      </c>
      <c r="F1094">
        <v>851111</v>
      </c>
      <c r="G1094">
        <v>365</v>
      </c>
      <c r="H1094">
        <v>0</v>
      </c>
      <c r="I1094">
        <v>531</v>
      </c>
      <c r="J1094">
        <v>5277704</v>
      </c>
      <c r="K1094">
        <v>0</v>
      </c>
      <c r="L1094">
        <v>0</v>
      </c>
      <c r="M1094">
        <v>19002774</v>
      </c>
      <c r="N1094">
        <v>265720</v>
      </c>
      <c r="O1094" s="12">
        <v>35827848</v>
      </c>
      <c r="P1094" s="10">
        <v>45856117</v>
      </c>
      <c r="Q1094">
        <v>22</v>
      </c>
      <c r="R1094" t="s">
        <v>26</v>
      </c>
    </row>
    <row r="1095" spans="2:18">
      <c r="B1095">
        <v>3387</v>
      </c>
      <c r="C1095" t="s">
        <v>17</v>
      </c>
      <c r="D1095">
        <v>38</v>
      </c>
      <c r="E1095" t="s">
        <v>73</v>
      </c>
      <c r="F1095">
        <v>511151</v>
      </c>
      <c r="G1095">
        <v>365</v>
      </c>
      <c r="H1095">
        <v>0</v>
      </c>
      <c r="I1095">
        <v>494</v>
      </c>
      <c r="J1095">
        <v>4512728</v>
      </c>
      <c r="K1095">
        <v>0</v>
      </c>
      <c r="L1095">
        <v>0</v>
      </c>
      <c r="M1095">
        <v>17465394</v>
      </c>
      <c r="N1095">
        <v>588380</v>
      </c>
      <c r="O1095" s="12">
        <v>29919639</v>
      </c>
      <c r="P1095" s="10">
        <v>38314997</v>
      </c>
      <c r="Q1095">
        <v>4</v>
      </c>
      <c r="R1095" t="s">
        <v>19</v>
      </c>
    </row>
    <row r="1096" spans="2:18">
      <c r="B1096">
        <v>3384</v>
      </c>
      <c r="C1096" t="s">
        <v>17</v>
      </c>
      <c r="D1096">
        <v>38</v>
      </c>
      <c r="E1096" t="s">
        <v>73</v>
      </c>
      <c r="F1096">
        <v>511151</v>
      </c>
      <c r="G1096">
        <v>365</v>
      </c>
      <c r="H1096">
        <v>0</v>
      </c>
      <c r="I1096">
        <v>604</v>
      </c>
      <c r="J1096">
        <v>5389271</v>
      </c>
      <c r="K1096">
        <v>0</v>
      </c>
      <c r="L1096">
        <v>0</v>
      </c>
      <c r="M1096">
        <v>17059226</v>
      </c>
      <c r="N1096">
        <v>588380</v>
      </c>
      <c r="O1096" s="12">
        <v>30390014</v>
      </c>
      <c r="P1096" s="10">
        <v>39019694</v>
      </c>
      <c r="Q1096">
        <v>4</v>
      </c>
      <c r="R1096" t="s">
        <v>19</v>
      </c>
    </row>
    <row r="1097" spans="2:18">
      <c r="B1097">
        <v>3397</v>
      </c>
      <c r="C1097" t="s">
        <v>21</v>
      </c>
      <c r="D1097">
        <v>38</v>
      </c>
      <c r="E1097" t="s">
        <v>73</v>
      </c>
      <c r="F1097">
        <v>511111</v>
      </c>
      <c r="G1097">
        <v>365</v>
      </c>
      <c r="H1097">
        <v>0</v>
      </c>
      <c r="I1097">
        <v>336</v>
      </c>
      <c r="J1097">
        <v>2753306</v>
      </c>
      <c r="K1097">
        <v>0</v>
      </c>
      <c r="L1097">
        <v>0</v>
      </c>
      <c r="M1097">
        <v>15666560</v>
      </c>
      <c r="N1097">
        <v>455520</v>
      </c>
      <c r="O1097" s="12">
        <v>23771128</v>
      </c>
      <c r="P1097" s="10">
        <v>28391383</v>
      </c>
      <c r="Q1097">
        <v>6</v>
      </c>
      <c r="R1097" t="s">
        <v>19</v>
      </c>
    </row>
    <row r="1098" spans="2:18">
      <c r="B1098">
        <v>3395</v>
      </c>
      <c r="C1098" t="s">
        <v>21</v>
      </c>
      <c r="D1098">
        <v>38</v>
      </c>
      <c r="E1098" t="s">
        <v>73</v>
      </c>
      <c r="F1098">
        <v>511111</v>
      </c>
      <c r="G1098">
        <v>365</v>
      </c>
      <c r="H1098">
        <v>0</v>
      </c>
      <c r="I1098">
        <v>10</v>
      </c>
      <c r="J1098">
        <v>81679</v>
      </c>
      <c r="K1098">
        <v>0</v>
      </c>
      <c r="L1098">
        <v>0</v>
      </c>
      <c r="M1098">
        <v>15666560</v>
      </c>
      <c r="N1098">
        <v>455520</v>
      </c>
      <c r="O1098" s="12">
        <v>21099501</v>
      </c>
      <c r="P1098" s="10">
        <v>25105280</v>
      </c>
      <c r="Q1098">
        <v>6</v>
      </c>
      <c r="R1098" t="s">
        <v>19</v>
      </c>
    </row>
    <row r="1099" spans="2:18">
      <c r="B1099">
        <v>3381</v>
      </c>
      <c r="C1099" t="s">
        <v>21</v>
      </c>
      <c r="D1099">
        <v>38</v>
      </c>
      <c r="E1099" t="s">
        <v>73</v>
      </c>
      <c r="F1099">
        <v>811211</v>
      </c>
      <c r="G1099">
        <v>365</v>
      </c>
      <c r="H1099">
        <v>0</v>
      </c>
      <c r="I1099">
        <v>501</v>
      </c>
      <c r="J1099">
        <v>4105012</v>
      </c>
      <c r="K1099">
        <v>0</v>
      </c>
      <c r="L1099">
        <v>0</v>
      </c>
      <c r="M1099">
        <v>15666560</v>
      </c>
      <c r="N1099">
        <v>455520</v>
      </c>
      <c r="O1099" s="12">
        <v>25450674</v>
      </c>
      <c r="P1099" s="10">
        <v>30381821</v>
      </c>
      <c r="Q1099">
        <v>6</v>
      </c>
      <c r="R1099" t="s">
        <v>19</v>
      </c>
    </row>
    <row r="1100" spans="2:18">
      <c r="B1100">
        <v>3394</v>
      </c>
      <c r="C1100" t="s">
        <v>21</v>
      </c>
      <c r="D1100">
        <v>38</v>
      </c>
      <c r="E1100" t="s">
        <v>73</v>
      </c>
      <c r="F1100">
        <v>511111</v>
      </c>
      <c r="G1100">
        <v>365</v>
      </c>
      <c r="H1100">
        <v>0</v>
      </c>
      <c r="I1100">
        <v>426</v>
      </c>
      <c r="J1100">
        <v>3490990</v>
      </c>
      <c r="K1100">
        <v>0</v>
      </c>
      <c r="L1100">
        <v>0</v>
      </c>
      <c r="M1100">
        <v>15666560</v>
      </c>
      <c r="N1100">
        <v>455520</v>
      </c>
      <c r="O1100" s="12">
        <v>24508812</v>
      </c>
      <c r="P1100" s="10">
        <v>29298735</v>
      </c>
      <c r="Q1100">
        <v>6</v>
      </c>
      <c r="R1100" t="s">
        <v>19</v>
      </c>
    </row>
    <row r="1101" spans="2:18">
      <c r="B1101">
        <v>2479</v>
      </c>
      <c r="C1101" t="s">
        <v>17</v>
      </c>
      <c r="D1101">
        <v>39</v>
      </c>
      <c r="E1101" t="s">
        <v>74</v>
      </c>
      <c r="F1101">
        <v>281888</v>
      </c>
      <c r="G1101">
        <v>365</v>
      </c>
      <c r="H1101">
        <v>0</v>
      </c>
      <c r="I1101">
        <v>1160</v>
      </c>
      <c r="J1101">
        <v>12482515</v>
      </c>
      <c r="K1101">
        <v>79</v>
      </c>
      <c r="L1101">
        <v>4465070</v>
      </c>
      <c r="M1101">
        <v>20572499</v>
      </c>
      <c r="N1101">
        <v>322660</v>
      </c>
      <c r="O1101" s="12">
        <v>52290697</v>
      </c>
      <c r="P1101" s="10">
        <v>64014984</v>
      </c>
      <c r="Q1101">
        <v>14</v>
      </c>
      <c r="R1101" t="s">
        <v>25</v>
      </c>
    </row>
    <row r="1102" spans="2:18">
      <c r="B1102">
        <v>2199</v>
      </c>
      <c r="C1102" t="s">
        <v>17</v>
      </c>
      <c r="D1102">
        <v>39</v>
      </c>
      <c r="E1102" t="s">
        <v>74</v>
      </c>
      <c r="F1102">
        <v>611311</v>
      </c>
      <c r="G1102">
        <v>365</v>
      </c>
      <c r="H1102">
        <v>0</v>
      </c>
      <c r="I1102">
        <v>720</v>
      </c>
      <c r="J1102">
        <v>7317752</v>
      </c>
      <c r="K1102">
        <v>75</v>
      </c>
      <c r="L1102">
        <v>3992820</v>
      </c>
      <c r="M1102">
        <v>19431726</v>
      </c>
      <c r="N1102">
        <v>322660</v>
      </c>
      <c r="O1102" s="12">
        <v>45781548</v>
      </c>
      <c r="P1102" s="10">
        <v>56897614</v>
      </c>
      <c r="Q1102">
        <v>10</v>
      </c>
      <c r="R1102" t="s">
        <v>23</v>
      </c>
    </row>
    <row r="1103" spans="2:18">
      <c r="B1103">
        <v>2286</v>
      </c>
      <c r="C1103" t="s">
        <v>21</v>
      </c>
      <c r="D1103">
        <v>39</v>
      </c>
      <c r="E1103" t="s">
        <v>74</v>
      </c>
      <c r="F1103">
        <v>611311</v>
      </c>
      <c r="G1103">
        <v>365</v>
      </c>
      <c r="H1103">
        <v>0</v>
      </c>
      <c r="I1103">
        <v>1240</v>
      </c>
      <c r="J1103">
        <v>10128139</v>
      </c>
      <c r="K1103">
        <v>75</v>
      </c>
      <c r="L1103">
        <v>3208800</v>
      </c>
      <c r="M1103">
        <v>15616160</v>
      </c>
      <c r="N1103">
        <v>455520</v>
      </c>
      <c r="O1103" s="12">
        <v>33793816</v>
      </c>
      <c r="P1103" s="10">
        <v>40139256</v>
      </c>
      <c r="Q1103">
        <v>5</v>
      </c>
      <c r="R1103" t="s">
        <v>19</v>
      </c>
    </row>
    <row r="1104" spans="2:18">
      <c r="B1104">
        <v>2206</v>
      </c>
      <c r="C1104" t="s">
        <v>17</v>
      </c>
      <c r="D1104">
        <v>39</v>
      </c>
      <c r="E1104" t="s">
        <v>74</v>
      </c>
      <c r="F1104">
        <v>811111</v>
      </c>
      <c r="G1104">
        <v>365</v>
      </c>
      <c r="H1104">
        <v>0</v>
      </c>
      <c r="I1104">
        <v>1440</v>
      </c>
      <c r="J1104">
        <v>20151566</v>
      </c>
      <c r="K1104">
        <v>71</v>
      </c>
      <c r="L1104">
        <v>5204943</v>
      </c>
      <c r="M1104">
        <v>26754843</v>
      </c>
      <c r="N1104">
        <v>284700</v>
      </c>
      <c r="O1104" s="12">
        <v>75685800</v>
      </c>
      <c r="P1104" s="10">
        <v>93966631</v>
      </c>
      <c r="Q1104">
        <v>8</v>
      </c>
      <c r="R1104" t="s">
        <v>19</v>
      </c>
    </row>
    <row r="1105" spans="2:18">
      <c r="B1105">
        <v>2224</v>
      </c>
      <c r="C1105" t="s">
        <v>21</v>
      </c>
      <c r="D1105">
        <v>39</v>
      </c>
      <c r="E1105" t="s">
        <v>74</v>
      </c>
      <c r="F1105">
        <v>611211</v>
      </c>
      <c r="G1105">
        <v>365</v>
      </c>
      <c r="H1105">
        <v>0</v>
      </c>
      <c r="I1105">
        <v>1147</v>
      </c>
      <c r="J1105">
        <v>9368529</v>
      </c>
      <c r="K1105">
        <v>50</v>
      </c>
      <c r="L1105">
        <v>2153632</v>
      </c>
      <c r="M1105">
        <v>15616160</v>
      </c>
      <c r="N1105">
        <v>455520</v>
      </c>
      <c r="O1105" s="12">
        <v>30923521</v>
      </c>
      <c r="P1105" s="10">
        <v>37197576</v>
      </c>
      <c r="Q1105">
        <v>5</v>
      </c>
      <c r="R1105" t="s">
        <v>19</v>
      </c>
    </row>
    <row r="1106" spans="2:18">
      <c r="B1106">
        <v>2207</v>
      </c>
      <c r="C1106" t="s">
        <v>17</v>
      </c>
      <c r="D1106">
        <v>39</v>
      </c>
      <c r="E1106" t="s">
        <v>74</v>
      </c>
      <c r="F1106">
        <v>811111</v>
      </c>
      <c r="G1106">
        <v>365</v>
      </c>
      <c r="H1106">
        <v>0</v>
      </c>
      <c r="I1106">
        <v>1180</v>
      </c>
      <c r="J1106">
        <v>14062458</v>
      </c>
      <c r="K1106">
        <v>43</v>
      </c>
      <c r="L1106">
        <v>2684416</v>
      </c>
      <c r="M1106">
        <v>22776198</v>
      </c>
      <c r="N1106">
        <v>227760</v>
      </c>
      <c r="O1106" s="12">
        <v>55051372</v>
      </c>
      <c r="P1106" s="10">
        <v>68805750</v>
      </c>
      <c r="Q1106">
        <v>13</v>
      </c>
      <c r="R1106" t="s">
        <v>25</v>
      </c>
    </row>
    <row r="1107" spans="2:18">
      <c r="B1107">
        <v>2214</v>
      </c>
      <c r="C1107" t="s">
        <v>17</v>
      </c>
      <c r="D1107">
        <v>39</v>
      </c>
      <c r="E1107" t="s">
        <v>74</v>
      </c>
      <c r="F1107">
        <v>611311</v>
      </c>
      <c r="G1107">
        <v>365</v>
      </c>
      <c r="H1107">
        <v>0</v>
      </c>
      <c r="I1107">
        <v>800</v>
      </c>
      <c r="J1107">
        <v>7603497</v>
      </c>
      <c r="K1107">
        <v>43</v>
      </c>
      <c r="L1107">
        <v>2143328</v>
      </c>
      <c r="M1107">
        <v>18171453</v>
      </c>
      <c r="N1107">
        <v>531440</v>
      </c>
      <c r="O1107" s="12">
        <v>36775375</v>
      </c>
      <c r="P1107" s="10">
        <v>46556256</v>
      </c>
      <c r="Q1107">
        <v>10</v>
      </c>
      <c r="R1107" t="s">
        <v>23</v>
      </c>
    </row>
    <row r="1108" spans="2:18">
      <c r="B1108">
        <v>2268</v>
      </c>
      <c r="C1108" t="s">
        <v>17</v>
      </c>
      <c r="D1108">
        <v>39</v>
      </c>
      <c r="E1108" t="s">
        <v>74</v>
      </c>
      <c r="F1108">
        <v>811111</v>
      </c>
      <c r="G1108">
        <v>365</v>
      </c>
      <c r="H1108">
        <v>0</v>
      </c>
      <c r="I1108">
        <v>1266</v>
      </c>
      <c r="J1108">
        <v>14963373</v>
      </c>
      <c r="K1108">
        <v>38</v>
      </c>
      <c r="L1108">
        <v>2352624</v>
      </c>
      <c r="M1108">
        <v>22597587</v>
      </c>
      <c r="N1108">
        <v>208780</v>
      </c>
      <c r="O1108" s="12">
        <v>53477034</v>
      </c>
      <c r="P1108" s="10">
        <v>71226753</v>
      </c>
      <c r="Q1108">
        <v>12</v>
      </c>
      <c r="R1108" t="s">
        <v>25</v>
      </c>
    </row>
    <row r="1109" spans="2:18">
      <c r="B1109">
        <v>2259</v>
      </c>
      <c r="C1109" t="s">
        <v>21</v>
      </c>
      <c r="D1109">
        <v>39</v>
      </c>
      <c r="E1109" t="s">
        <v>74</v>
      </c>
      <c r="F1109">
        <v>611211</v>
      </c>
      <c r="G1109">
        <v>365</v>
      </c>
      <c r="H1109">
        <v>0</v>
      </c>
      <c r="I1109">
        <v>1333</v>
      </c>
      <c r="J1109">
        <v>10887753</v>
      </c>
      <c r="K1109">
        <v>23</v>
      </c>
      <c r="L1109">
        <v>1041760</v>
      </c>
      <c r="M1109">
        <v>15616160</v>
      </c>
      <c r="N1109">
        <v>455520</v>
      </c>
      <c r="O1109" s="12">
        <v>30865635</v>
      </c>
      <c r="P1109" s="10">
        <v>37364168</v>
      </c>
      <c r="Q1109">
        <v>5</v>
      </c>
      <c r="R1109" t="s">
        <v>19</v>
      </c>
    </row>
    <row r="1110" spans="2:18">
      <c r="B1110">
        <v>2228</v>
      </c>
      <c r="C1110" t="s">
        <v>17</v>
      </c>
      <c r="D1110">
        <v>39</v>
      </c>
      <c r="E1110" t="s">
        <v>74</v>
      </c>
      <c r="F1110">
        <v>611311</v>
      </c>
      <c r="G1110">
        <v>365</v>
      </c>
      <c r="H1110">
        <v>0</v>
      </c>
      <c r="I1110">
        <v>1145</v>
      </c>
      <c r="J1110">
        <v>12071464</v>
      </c>
      <c r="K1110">
        <v>22</v>
      </c>
      <c r="L1110">
        <v>1214928</v>
      </c>
      <c r="M1110">
        <v>20156760</v>
      </c>
      <c r="N1110">
        <v>550420</v>
      </c>
      <c r="O1110" s="12">
        <v>46629695</v>
      </c>
      <c r="P1110" s="10">
        <v>58894612</v>
      </c>
      <c r="Q1110">
        <v>27</v>
      </c>
      <c r="R1110" t="s">
        <v>28</v>
      </c>
    </row>
    <row r="1111" spans="2:18">
      <c r="B1111">
        <v>2209</v>
      </c>
      <c r="C1111" t="s">
        <v>17</v>
      </c>
      <c r="D1111">
        <v>39</v>
      </c>
      <c r="E1111" t="s">
        <v>74</v>
      </c>
      <c r="F1111">
        <v>611211</v>
      </c>
      <c r="G1111">
        <v>345</v>
      </c>
      <c r="H1111">
        <v>20</v>
      </c>
      <c r="I1111">
        <v>1045</v>
      </c>
      <c r="J1111">
        <v>10722567</v>
      </c>
      <c r="K1111">
        <v>17</v>
      </c>
      <c r="L1111">
        <v>913702</v>
      </c>
      <c r="M1111">
        <v>18542783</v>
      </c>
      <c r="N1111">
        <v>304980</v>
      </c>
      <c r="O1111" s="12">
        <v>42918877</v>
      </c>
      <c r="P1111" s="10">
        <v>54187885</v>
      </c>
      <c r="Q1111">
        <v>11</v>
      </c>
      <c r="R1111" t="s">
        <v>25</v>
      </c>
    </row>
    <row r="1112" spans="2:18">
      <c r="B1112">
        <v>2232</v>
      </c>
      <c r="C1112" t="s">
        <v>17</v>
      </c>
      <c r="D1112">
        <v>39</v>
      </c>
      <c r="E1112" t="s">
        <v>74</v>
      </c>
      <c r="F1112">
        <v>611211</v>
      </c>
      <c r="G1112">
        <v>365</v>
      </c>
      <c r="H1112">
        <v>0</v>
      </c>
      <c r="I1112">
        <v>1167</v>
      </c>
      <c r="J1112">
        <v>12759859</v>
      </c>
      <c r="K1112">
        <v>16</v>
      </c>
      <c r="L1112">
        <v>916365</v>
      </c>
      <c r="M1112">
        <v>20904573</v>
      </c>
      <c r="N1112">
        <v>208780</v>
      </c>
      <c r="O1112" s="12">
        <v>48475782</v>
      </c>
      <c r="P1112" s="10">
        <v>61306909</v>
      </c>
      <c r="Q1112">
        <v>9</v>
      </c>
      <c r="R1112" t="s">
        <v>19</v>
      </c>
    </row>
    <row r="1113" spans="2:18">
      <c r="B1113">
        <v>2272</v>
      </c>
      <c r="C1113" t="s">
        <v>17</v>
      </c>
      <c r="D1113">
        <v>39</v>
      </c>
      <c r="E1113" t="s">
        <v>74</v>
      </c>
      <c r="F1113">
        <v>851111</v>
      </c>
      <c r="G1113">
        <v>365</v>
      </c>
      <c r="H1113">
        <v>0</v>
      </c>
      <c r="I1113">
        <v>1180</v>
      </c>
      <c r="J1113">
        <v>12053891</v>
      </c>
      <c r="K1113">
        <v>16</v>
      </c>
      <c r="L1113">
        <v>856128</v>
      </c>
      <c r="M1113">
        <v>19530420</v>
      </c>
      <c r="N1113">
        <v>265720</v>
      </c>
      <c r="O1113" s="12">
        <v>42591451</v>
      </c>
      <c r="P1113" s="10">
        <v>53709691</v>
      </c>
      <c r="Q1113">
        <v>6</v>
      </c>
      <c r="R1113" t="s">
        <v>19</v>
      </c>
    </row>
    <row r="1114" spans="2:18">
      <c r="B1114">
        <v>2212</v>
      </c>
      <c r="C1114" t="s">
        <v>17</v>
      </c>
      <c r="D1114">
        <v>39</v>
      </c>
      <c r="E1114" t="s">
        <v>74</v>
      </c>
      <c r="F1114">
        <v>281888</v>
      </c>
      <c r="G1114">
        <v>250</v>
      </c>
      <c r="H1114">
        <v>26</v>
      </c>
      <c r="I1114">
        <v>870</v>
      </c>
      <c r="J1114">
        <v>9032289</v>
      </c>
      <c r="K1114">
        <v>13</v>
      </c>
      <c r="L1114">
        <v>706962</v>
      </c>
      <c r="M1114">
        <v>13595402</v>
      </c>
      <c r="N1114">
        <v>364000</v>
      </c>
      <c r="O1114" s="12">
        <v>31191044</v>
      </c>
      <c r="P1114" s="10">
        <v>39622939</v>
      </c>
      <c r="Q1114">
        <v>7</v>
      </c>
      <c r="R1114" t="s">
        <v>19</v>
      </c>
    </row>
    <row r="1115" spans="2:18">
      <c r="B1115">
        <v>2217</v>
      </c>
      <c r="C1115" t="s">
        <v>17</v>
      </c>
      <c r="D1115">
        <v>39</v>
      </c>
      <c r="E1115" t="s">
        <v>74</v>
      </c>
      <c r="F1115">
        <v>611311</v>
      </c>
      <c r="G1115">
        <v>365</v>
      </c>
      <c r="H1115">
        <v>0</v>
      </c>
      <c r="I1115">
        <v>885</v>
      </c>
      <c r="J1115">
        <v>7931346</v>
      </c>
      <c r="K1115">
        <v>13</v>
      </c>
      <c r="L1115">
        <v>612848</v>
      </c>
      <c r="M1115">
        <v>17129996</v>
      </c>
      <c r="N1115">
        <v>474500</v>
      </c>
      <c r="O1115" s="12">
        <v>31499615</v>
      </c>
      <c r="P1115" s="10">
        <v>40599689</v>
      </c>
      <c r="Q1115">
        <v>5</v>
      </c>
      <c r="R1115" t="s">
        <v>19</v>
      </c>
    </row>
    <row r="1116" spans="2:18">
      <c r="B1116">
        <v>2252</v>
      </c>
      <c r="C1116" t="s">
        <v>21</v>
      </c>
      <c r="D1116">
        <v>39</v>
      </c>
      <c r="E1116" t="s">
        <v>74</v>
      </c>
      <c r="F1116">
        <v>511111</v>
      </c>
      <c r="G1116">
        <v>365</v>
      </c>
      <c r="H1116">
        <v>0</v>
      </c>
      <c r="I1116">
        <v>758</v>
      </c>
      <c r="J1116">
        <v>6191234</v>
      </c>
      <c r="K1116">
        <v>13</v>
      </c>
      <c r="L1116">
        <v>563408</v>
      </c>
      <c r="M1116">
        <v>15616160</v>
      </c>
      <c r="N1116">
        <v>455520</v>
      </c>
      <c r="O1116" s="12">
        <v>27146997</v>
      </c>
      <c r="P1116" s="10">
        <v>32575096</v>
      </c>
      <c r="Q1116">
        <v>5</v>
      </c>
      <c r="R1116" t="s">
        <v>19</v>
      </c>
    </row>
    <row r="1117" spans="2:18">
      <c r="B1117">
        <v>2200</v>
      </c>
      <c r="C1117" t="s">
        <v>17</v>
      </c>
      <c r="D1117">
        <v>39</v>
      </c>
      <c r="E1117" t="s">
        <v>74</v>
      </c>
      <c r="F1117">
        <v>851131</v>
      </c>
      <c r="G1117">
        <v>365</v>
      </c>
      <c r="H1117">
        <v>0</v>
      </c>
      <c r="I1117">
        <v>1233</v>
      </c>
      <c r="J1117">
        <v>15582244</v>
      </c>
      <c r="K1117">
        <v>11</v>
      </c>
      <c r="L1117">
        <v>730494</v>
      </c>
      <c r="M1117">
        <v>24160208</v>
      </c>
      <c r="N1117">
        <v>284700</v>
      </c>
      <c r="O1117" s="12">
        <v>56461942</v>
      </c>
      <c r="P1117" s="10">
        <v>71362774</v>
      </c>
      <c r="Q1117">
        <v>6</v>
      </c>
      <c r="R1117" t="s">
        <v>19</v>
      </c>
    </row>
    <row r="1118" spans="2:18">
      <c r="B1118">
        <v>2215</v>
      </c>
      <c r="C1118" t="s">
        <v>17</v>
      </c>
      <c r="D1118">
        <v>39</v>
      </c>
      <c r="E1118" t="s">
        <v>74</v>
      </c>
      <c r="F1118">
        <v>511111</v>
      </c>
      <c r="G1118">
        <v>365</v>
      </c>
      <c r="H1118">
        <v>0</v>
      </c>
      <c r="I1118">
        <v>1105</v>
      </c>
      <c r="J1118">
        <v>11134178</v>
      </c>
      <c r="K1118">
        <v>11</v>
      </c>
      <c r="L1118">
        <v>580580</v>
      </c>
      <c r="M1118">
        <v>19264700</v>
      </c>
      <c r="N1118">
        <v>322660</v>
      </c>
      <c r="O1118" s="12">
        <v>40862130</v>
      </c>
      <c r="P1118" s="10">
        <v>52139312</v>
      </c>
      <c r="Q1118">
        <v>7</v>
      </c>
      <c r="R1118" t="s">
        <v>19</v>
      </c>
    </row>
    <row r="1119" spans="2:18">
      <c r="B1119">
        <v>2237</v>
      </c>
      <c r="C1119" t="s">
        <v>17</v>
      </c>
      <c r="D1119">
        <v>39</v>
      </c>
      <c r="E1119" t="s">
        <v>74</v>
      </c>
      <c r="F1119">
        <v>511111</v>
      </c>
      <c r="G1119">
        <v>365</v>
      </c>
      <c r="H1119">
        <v>0</v>
      </c>
      <c r="I1119">
        <v>1180</v>
      </c>
      <c r="J1119">
        <v>11195046</v>
      </c>
      <c r="K1119">
        <v>8</v>
      </c>
      <c r="L1119">
        <v>397240</v>
      </c>
      <c r="M1119">
        <v>18136126</v>
      </c>
      <c r="N1119">
        <v>512460</v>
      </c>
      <c r="O1119" s="12">
        <v>36046165</v>
      </c>
      <c r="P1119" s="10">
        <v>46410459</v>
      </c>
      <c r="Q1119">
        <v>8</v>
      </c>
      <c r="R1119" t="s">
        <v>19</v>
      </c>
    </row>
    <row r="1120" spans="2:18">
      <c r="B1120">
        <v>2205</v>
      </c>
      <c r="C1120" t="s">
        <v>17</v>
      </c>
      <c r="D1120">
        <v>39</v>
      </c>
      <c r="E1120" t="s">
        <v>74</v>
      </c>
      <c r="F1120">
        <v>611311</v>
      </c>
      <c r="G1120">
        <v>365</v>
      </c>
      <c r="H1120">
        <v>0</v>
      </c>
      <c r="I1120">
        <v>686</v>
      </c>
      <c r="J1120">
        <v>6795125</v>
      </c>
      <c r="K1120">
        <v>6</v>
      </c>
      <c r="L1120">
        <v>311314</v>
      </c>
      <c r="M1120">
        <v>18938246</v>
      </c>
      <c r="N1120">
        <v>265720</v>
      </c>
      <c r="O1120" s="12">
        <v>40002326</v>
      </c>
      <c r="P1120" s="10">
        <v>51324344</v>
      </c>
      <c r="Q1120">
        <v>11</v>
      </c>
      <c r="R1120" t="s">
        <v>25</v>
      </c>
    </row>
    <row r="1121" spans="2:18">
      <c r="B1121">
        <v>2202</v>
      </c>
      <c r="C1121" t="s">
        <v>17</v>
      </c>
      <c r="D1121">
        <v>39</v>
      </c>
      <c r="E1121" t="s">
        <v>74</v>
      </c>
      <c r="F1121">
        <v>511161</v>
      </c>
      <c r="G1121">
        <v>365</v>
      </c>
      <c r="H1121">
        <v>0</v>
      </c>
      <c r="I1121">
        <v>1371</v>
      </c>
      <c r="J1121">
        <v>15839655</v>
      </c>
      <c r="K1121">
        <v>5</v>
      </c>
      <c r="L1121">
        <v>302589</v>
      </c>
      <c r="M1121">
        <v>22088926</v>
      </c>
      <c r="N1121">
        <v>322660</v>
      </c>
      <c r="O1121" s="12">
        <v>57310391</v>
      </c>
      <c r="P1121" s="10">
        <v>72226900</v>
      </c>
      <c r="Q1121">
        <v>32</v>
      </c>
      <c r="R1121" t="s">
        <v>28</v>
      </c>
    </row>
    <row r="1122" spans="2:18">
      <c r="B1122">
        <v>2294</v>
      </c>
      <c r="C1122" t="s">
        <v>17</v>
      </c>
      <c r="D1122">
        <v>39</v>
      </c>
      <c r="E1122" t="s">
        <v>74</v>
      </c>
      <c r="F1122">
        <v>811111</v>
      </c>
      <c r="G1122">
        <v>365</v>
      </c>
      <c r="H1122">
        <v>0</v>
      </c>
      <c r="I1122">
        <v>1115</v>
      </c>
      <c r="J1122">
        <v>13319104</v>
      </c>
      <c r="K1122">
        <v>5</v>
      </c>
      <c r="L1122">
        <v>315950</v>
      </c>
      <c r="M1122">
        <v>22850421</v>
      </c>
      <c r="N1122">
        <v>226148</v>
      </c>
      <c r="O1122" s="12">
        <v>50512792</v>
      </c>
      <c r="P1122" s="10">
        <v>64260003</v>
      </c>
      <c r="Q1122">
        <v>10</v>
      </c>
      <c r="R1122" t="s">
        <v>23</v>
      </c>
    </row>
    <row r="1123" spans="2:18">
      <c r="B1123">
        <v>2253</v>
      </c>
      <c r="C1123" t="s">
        <v>17</v>
      </c>
      <c r="E1123" t="s">
        <v>74</v>
      </c>
      <c r="F1123">
        <v>511151</v>
      </c>
      <c r="G1123">
        <v>365</v>
      </c>
      <c r="H1123">
        <v>0</v>
      </c>
      <c r="I1123">
        <v>886</v>
      </c>
      <c r="J1123">
        <v>11031396</v>
      </c>
      <c r="K1123">
        <v>5</v>
      </c>
      <c r="L1123">
        <v>326091</v>
      </c>
      <c r="M1123">
        <v>23804714</v>
      </c>
      <c r="N1123">
        <v>284700</v>
      </c>
      <c r="O1123" s="12">
        <v>51185174</v>
      </c>
      <c r="P1123" s="10">
        <v>65152098</v>
      </c>
      <c r="Q1123">
        <v>9</v>
      </c>
      <c r="R1123" t="s">
        <v>19</v>
      </c>
    </row>
    <row r="1124" spans="2:18">
      <c r="B1124">
        <v>2222</v>
      </c>
      <c r="C1124" t="s">
        <v>17</v>
      </c>
      <c r="D1124">
        <v>39</v>
      </c>
      <c r="E1124" t="s">
        <v>74</v>
      </c>
      <c r="F1124">
        <v>811111</v>
      </c>
      <c r="G1124">
        <v>358</v>
      </c>
      <c r="H1124">
        <v>7</v>
      </c>
      <c r="I1124">
        <v>956</v>
      </c>
      <c r="J1124">
        <v>10612245</v>
      </c>
      <c r="K1124">
        <v>3</v>
      </c>
      <c r="L1124">
        <v>174439</v>
      </c>
      <c r="M1124">
        <v>20816410</v>
      </c>
      <c r="N1124">
        <v>111696</v>
      </c>
      <c r="O1124" s="12">
        <v>41639635</v>
      </c>
      <c r="P1124" s="10">
        <v>52503515</v>
      </c>
      <c r="Q1124">
        <v>5</v>
      </c>
      <c r="R1124" t="s">
        <v>19</v>
      </c>
    </row>
    <row r="1125" spans="2:18">
      <c r="B1125">
        <v>2227</v>
      </c>
      <c r="C1125" t="s">
        <v>17</v>
      </c>
      <c r="D1125">
        <v>39</v>
      </c>
      <c r="E1125" t="s">
        <v>74</v>
      </c>
      <c r="F1125">
        <v>851111</v>
      </c>
      <c r="G1125">
        <v>365</v>
      </c>
      <c r="H1125">
        <v>0</v>
      </c>
      <c r="I1125">
        <v>945</v>
      </c>
      <c r="J1125">
        <v>10057172</v>
      </c>
      <c r="K1125">
        <v>3</v>
      </c>
      <c r="L1125">
        <v>166266</v>
      </c>
      <c r="M1125">
        <v>20355954</v>
      </c>
      <c r="N1125">
        <v>265720</v>
      </c>
      <c r="O1125" s="12">
        <v>44786756</v>
      </c>
      <c r="P1125" s="10">
        <v>60580165</v>
      </c>
      <c r="Q1125">
        <v>14</v>
      </c>
      <c r="R1125" t="s">
        <v>25</v>
      </c>
    </row>
    <row r="1126" spans="2:18">
      <c r="B1126">
        <v>2243</v>
      </c>
      <c r="C1126" t="s">
        <v>17</v>
      </c>
      <c r="D1126">
        <v>39</v>
      </c>
      <c r="E1126" t="s">
        <v>74</v>
      </c>
      <c r="F1126">
        <v>611311</v>
      </c>
      <c r="G1126">
        <v>365</v>
      </c>
      <c r="H1126">
        <v>0</v>
      </c>
      <c r="I1126">
        <v>945</v>
      </c>
      <c r="J1126">
        <v>9767781</v>
      </c>
      <c r="K1126">
        <v>3</v>
      </c>
      <c r="L1126">
        <v>162426</v>
      </c>
      <c r="M1126">
        <v>19761974</v>
      </c>
      <c r="N1126">
        <v>474500</v>
      </c>
      <c r="O1126" s="12">
        <v>39995984</v>
      </c>
      <c r="P1126" s="10">
        <v>50692539</v>
      </c>
      <c r="Q1126">
        <v>27</v>
      </c>
      <c r="R1126" t="s">
        <v>28</v>
      </c>
    </row>
    <row r="1127" spans="2:18">
      <c r="B1127">
        <v>2235</v>
      </c>
      <c r="C1127" t="s">
        <v>17</v>
      </c>
      <c r="D1127">
        <v>39</v>
      </c>
      <c r="E1127" t="s">
        <v>74</v>
      </c>
      <c r="F1127">
        <v>511121</v>
      </c>
      <c r="G1127">
        <v>365</v>
      </c>
      <c r="H1127">
        <v>0</v>
      </c>
      <c r="I1127">
        <v>1015</v>
      </c>
      <c r="J1127">
        <v>9249936</v>
      </c>
      <c r="K1127">
        <v>3</v>
      </c>
      <c r="L1127">
        <v>143208</v>
      </c>
      <c r="M1127">
        <v>17423640</v>
      </c>
      <c r="N1127">
        <v>607360</v>
      </c>
      <c r="O1127" s="12">
        <v>35150369</v>
      </c>
      <c r="P1127" s="10">
        <v>44885297</v>
      </c>
      <c r="Q1127">
        <v>9</v>
      </c>
      <c r="R1127" t="s">
        <v>19</v>
      </c>
    </row>
    <row r="1128" spans="2:18">
      <c r="B1128">
        <v>2221</v>
      </c>
      <c r="C1128" t="s">
        <v>17</v>
      </c>
      <c r="D1128">
        <v>39</v>
      </c>
      <c r="E1128" t="s">
        <v>74</v>
      </c>
      <c r="F1128">
        <v>811111</v>
      </c>
      <c r="G1128">
        <v>364</v>
      </c>
      <c r="H1128">
        <v>1</v>
      </c>
      <c r="I1128">
        <v>755</v>
      </c>
      <c r="J1128">
        <v>10869383</v>
      </c>
      <c r="K1128">
        <v>2</v>
      </c>
      <c r="L1128">
        <v>150821</v>
      </c>
      <c r="M1128">
        <v>27449384</v>
      </c>
      <c r="N1128">
        <v>170352</v>
      </c>
      <c r="O1128" s="12">
        <v>56140343</v>
      </c>
      <c r="P1128" s="10">
        <v>70888222</v>
      </c>
      <c r="Q1128">
        <v>25</v>
      </c>
      <c r="R1128" t="s">
        <v>23</v>
      </c>
    </row>
    <row r="1129" spans="2:18">
      <c r="B1129">
        <v>2233</v>
      </c>
      <c r="C1129" t="s">
        <v>17</v>
      </c>
      <c r="D1129">
        <v>39</v>
      </c>
      <c r="E1129" t="s">
        <v>74</v>
      </c>
      <c r="F1129">
        <v>851111</v>
      </c>
      <c r="G1129">
        <v>364</v>
      </c>
      <c r="H1129">
        <v>1</v>
      </c>
      <c r="I1129">
        <v>885</v>
      </c>
      <c r="J1129">
        <v>8813752</v>
      </c>
      <c r="K1129">
        <v>2</v>
      </c>
      <c r="L1129">
        <v>104333</v>
      </c>
      <c r="M1129">
        <v>18988568</v>
      </c>
      <c r="N1129">
        <v>264992</v>
      </c>
      <c r="O1129" s="12">
        <v>41242101</v>
      </c>
      <c r="P1129" s="10">
        <v>52196974</v>
      </c>
      <c r="Q1129">
        <v>10</v>
      </c>
      <c r="R1129" t="s">
        <v>23</v>
      </c>
    </row>
    <row r="1130" spans="2:18">
      <c r="B1130">
        <v>2276</v>
      </c>
      <c r="C1130" t="s">
        <v>21</v>
      </c>
      <c r="D1130">
        <v>39</v>
      </c>
      <c r="E1130" t="s">
        <v>74</v>
      </c>
      <c r="F1130">
        <v>511111</v>
      </c>
      <c r="G1130">
        <v>365</v>
      </c>
      <c r="H1130">
        <v>0</v>
      </c>
      <c r="I1130">
        <v>738</v>
      </c>
      <c r="J1130">
        <v>6739108</v>
      </c>
      <c r="K1130">
        <v>2</v>
      </c>
      <c r="L1130">
        <v>95626</v>
      </c>
      <c r="M1130">
        <v>17461270</v>
      </c>
      <c r="N1130">
        <v>284700</v>
      </c>
      <c r="O1130" s="12">
        <v>25807104</v>
      </c>
      <c r="P1130" s="10">
        <v>31720743</v>
      </c>
      <c r="Q1130">
        <v>5</v>
      </c>
      <c r="R1130" t="s">
        <v>19</v>
      </c>
    </row>
    <row r="1131" spans="2:18">
      <c r="B1131">
        <v>2216</v>
      </c>
      <c r="C1131" t="s">
        <v>17</v>
      </c>
      <c r="D1131">
        <v>39</v>
      </c>
      <c r="E1131" t="s">
        <v>74</v>
      </c>
      <c r="F1131">
        <v>851131</v>
      </c>
      <c r="G1131">
        <v>365</v>
      </c>
      <c r="H1131">
        <v>0</v>
      </c>
      <c r="I1131">
        <v>997</v>
      </c>
      <c r="J1131">
        <v>12203604</v>
      </c>
      <c r="K1131">
        <v>1</v>
      </c>
      <c r="L1131">
        <v>64116</v>
      </c>
      <c r="M1131">
        <v>23402340</v>
      </c>
      <c r="N1131">
        <v>265720</v>
      </c>
      <c r="O1131" s="12">
        <v>53308305</v>
      </c>
      <c r="P1131" s="10">
        <v>67422908</v>
      </c>
      <c r="Q1131">
        <v>10</v>
      </c>
      <c r="R1131" t="s">
        <v>23</v>
      </c>
    </row>
    <row r="1132" spans="2:18">
      <c r="B1132">
        <v>2274</v>
      </c>
      <c r="C1132" t="s">
        <v>17</v>
      </c>
      <c r="D1132">
        <v>39</v>
      </c>
      <c r="E1132" t="s">
        <v>74</v>
      </c>
      <c r="F1132">
        <v>281888</v>
      </c>
      <c r="G1132">
        <v>365</v>
      </c>
      <c r="H1132">
        <v>0</v>
      </c>
      <c r="I1132">
        <v>925</v>
      </c>
      <c r="J1132">
        <v>9449026</v>
      </c>
      <c r="K1132">
        <v>1</v>
      </c>
      <c r="L1132">
        <v>53508</v>
      </c>
      <c r="M1132">
        <v>19530420</v>
      </c>
      <c r="N1132">
        <v>531440</v>
      </c>
      <c r="O1132" s="12">
        <v>41834425</v>
      </c>
      <c r="P1132" s="10">
        <v>53261124</v>
      </c>
      <c r="Q1132">
        <v>12</v>
      </c>
      <c r="R1132" t="s">
        <v>25</v>
      </c>
    </row>
    <row r="1133" spans="2:18">
      <c r="B1133">
        <v>2283</v>
      </c>
      <c r="C1133" t="s">
        <v>17</v>
      </c>
      <c r="D1133">
        <v>39</v>
      </c>
      <c r="E1133" t="s">
        <v>74</v>
      </c>
      <c r="F1133">
        <v>511151</v>
      </c>
      <c r="G1133">
        <v>365</v>
      </c>
      <c r="H1133">
        <v>0</v>
      </c>
      <c r="I1133">
        <v>1155</v>
      </c>
      <c r="J1133">
        <v>10929390</v>
      </c>
      <c r="K1133">
        <v>1</v>
      </c>
      <c r="L1133">
        <v>49566</v>
      </c>
      <c r="M1133">
        <v>18091734</v>
      </c>
      <c r="N1133">
        <v>588380</v>
      </c>
      <c r="O1133" s="12">
        <v>43397444</v>
      </c>
      <c r="P1133" s="10">
        <v>58908394</v>
      </c>
      <c r="Q1133">
        <v>8</v>
      </c>
      <c r="R1133" t="s">
        <v>19</v>
      </c>
    </row>
    <row r="1134" spans="2:18">
      <c r="B1134">
        <v>2290</v>
      </c>
      <c r="C1134" t="s">
        <v>17</v>
      </c>
      <c r="D1134">
        <v>39</v>
      </c>
      <c r="E1134" t="s">
        <v>74</v>
      </c>
      <c r="F1134">
        <v>281888</v>
      </c>
      <c r="G1134">
        <v>365</v>
      </c>
      <c r="H1134">
        <v>0</v>
      </c>
      <c r="I1134">
        <v>1134</v>
      </c>
      <c r="J1134">
        <v>10868017</v>
      </c>
      <c r="K1134">
        <v>1</v>
      </c>
      <c r="L1134">
        <v>50201</v>
      </c>
      <c r="M1134">
        <v>18323293</v>
      </c>
      <c r="N1134">
        <v>607360</v>
      </c>
      <c r="O1134" s="12">
        <v>41492696</v>
      </c>
      <c r="P1134" s="10">
        <v>55984897</v>
      </c>
      <c r="Q1134">
        <v>8</v>
      </c>
      <c r="R1134" t="s">
        <v>19</v>
      </c>
    </row>
    <row r="1135" spans="2:18">
      <c r="B1135">
        <v>2211</v>
      </c>
      <c r="C1135" t="s">
        <v>17</v>
      </c>
      <c r="D1135">
        <v>39</v>
      </c>
      <c r="E1135" t="s">
        <v>74</v>
      </c>
      <c r="F1135">
        <v>851141</v>
      </c>
      <c r="G1135">
        <v>365</v>
      </c>
      <c r="H1135">
        <v>0</v>
      </c>
      <c r="I1135">
        <v>750</v>
      </c>
      <c r="J1135">
        <v>7884993</v>
      </c>
      <c r="K1135">
        <v>1</v>
      </c>
      <c r="L1135">
        <v>55110</v>
      </c>
      <c r="M1135">
        <v>20101787</v>
      </c>
      <c r="N1135">
        <v>265720</v>
      </c>
      <c r="O1135" s="12">
        <v>38790581</v>
      </c>
      <c r="P1135" s="10">
        <v>49435509</v>
      </c>
      <c r="Q1135">
        <v>7</v>
      </c>
      <c r="R1135" t="s">
        <v>19</v>
      </c>
    </row>
    <row r="1136" spans="2:18">
      <c r="B1136">
        <v>2229</v>
      </c>
      <c r="C1136" t="s">
        <v>17</v>
      </c>
      <c r="D1136">
        <v>39</v>
      </c>
      <c r="E1136" t="s">
        <v>74</v>
      </c>
      <c r="F1136">
        <v>851131</v>
      </c>
      <c r="G1136">
        <v>365</v>
      </c>
      <c r="H1136">
        <v>0</v>
      </c>
      <c r="I1136">
        <v>900</v>
      </c>
      <c r="J1136">
        <v>9054267</v>
      </c>
      <c r="K1136">
        <v>1</v>
      </c>
      <c r="L1136">
        <v>52697</v>
      </c>
      <c r="M1136">
        <v>19234333</v>
      </c>
      <c r="N1136">
        <v>322660</v>
      </c>
      <c r="O1136" s="12">
        <v>39911550</v>
      </c>
      <c r="P1136" s="10">
        <v>50495313</v>
      </c>
      <c r="Q1136">
        <v>8</v>
      </c>
      <c r="R1136" t="s">
        <v>19</v>
      </c>
    </row>
    <row r="1137" spans="2:18">
      <c r="B1137">
        <v>2284</v>
      </c>
      <c r="C1137" t="s">
        <v>21</v>
      </c>
      <c r="D1137">
        <v>39</v>
      </c>
      <c r="E1137" t="s">
        <v>74</v>
      </c>
      <c r="F1137">
        <v>511111</v>
      </c>
      <c r="G1137">
        <v>365</v>
      </c>
      <c r="H1137">
        <v>0</v>
      </c>
      <c r="I1137">
        <v>1080</v>
      </c>
      <c r="J1137">
        <v>8821281</v>
      </c>
      <c r="K1137">
        <v>1</v>
      </c>
      <c r="L1137">
        <v>42784</v>
      </c>
      <c r="M1137">
        <v>15616160</v>
      </c>
      <c r="N1137">
        <v>455520</v>
      </c>
      <c r="O1137" s="12">
        <v>30682425</v>
      </c>
      <c r="P1137" s="10">
        <v>37386522</v>
      </c>
      <c r="Q1137">
        <v>5</v>
      </c>
      <c r="R1137" t="s">
        <v>19</v>
      </c>
    </row>
    <row r="1138" spans="2:18">
      <c r="B1138">
        <v>2515</v>
      </c>
      <c r="C1138" t="s">
        <v>21</v>
      </c>
      <c r="D1138">
        <v>39</v>
      </c>
      <c r="E1138" t="s">
        <v>74</v>
      </c>
      <c r="F1138">
        <v>811111</v>
      </c>
      <c r="G1138">
        <v>365</v>
      </c>
      <c r="H1138">
        <v>0</v>
      </c>
      <c r="I1138">
        <v>1095</v>
      </c>
      <c r="J1138">
        <v>9999170</v>
      </c>
      <c r="K1138">
        <v>1</v>
      </c>
      <c r="L1138">
        <v>47888</v>
      </c>
      <c r="M1138">
        <v>17461270</v>
      </c>
      <c r="N1138">
        <v>227760</v>
      </c>
      <c r="O1138" s="12">
        <v>28957623</v>
      </c>
      <c r="P1138" s="10">
        <v>35606863</v>
      </c>
      <c r="Q1138">
        <v>5</v>
      </c>
      <c r="R1138" t="s">
        <v>19</v>
      </c>
    </row>
    <row r="1139" spans="2:18">
      <c r="B1139">
        <v>2238</v>
      </c>
      <c r="C1139" t="s">
        <v>17</v>
      </c>
      <c r="D1139">
        <v>39</v>
      </c>
      <c r="E1139" t="s">
        <v>74</v>
      </c>
      <c r="F1139">
        <v>511111</v>
      </c>
      <c r="G1139">
        <v>15</v>
      </c>
      <c r="H1139">
        <v>16</v>
      </c>
      <c r="I1139">
        <v>30</v>
      </c>
      <c r="J1139">
        <v>326587</v>
      </c>
      <c r="K1139">
        <v>0</v>
      </c>
      <c r="L1139">
        <v>0</v>
      </c>
      <c r="M1139">
        <v>855348</v>
      </c>
      <c r="N1139">
        <v>24180</v>
      </c>
      <c r="O1139" s="12">
        <v>1824247</v>
      </c>
      <c r="P1139" s="10">
        <v>2349425</v>
      </c>
      <c r="Q1139">
        <v>30</v>
      </c>
      <c r="R1139" t="s">
        <v>28</v>
      </c>
    </row>
    <row r="1140" spans="2:18">
      <c r="B1140">
        <v>3002</v>
      </c>
      <c r="C1140" t="s">
        <v>17</v>
      </c>
      <c r="D1140">
        <v>39</v>
      </c>
      <c r="E1140" t="s">
        <v>74</v>
      </c>
      <c r="F1140">
        <v>811111</v>
      </c>
      <c r="G1140">
        <v>120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5203723</v>
      </c>
      <c r="N1140">
        <v>0</v>
      </c>
      <c r="O1140" s="12">
        <v>5903723</v>
      </c>
      <c r="P1140" s="10">
        <v>7624509</v>
      </c>
      <c r="Q1140">
        <v>7</v>
      </c>
      <c r="R1140" t="s">
        <v>19</v>
      </c>
    </row>
    <row r="1141" spans="2:18">
      <c r="B1141">
        <v>2604</v>
      </c>
      <c r="C1141" t="s">
        <v>17</v>
      </c>
      <c r="D1141">
        <v>39</v>
      </c>
      <c r="E1141" t="s">
        <v>74</v>
      </c>
      <c r="F1141">
        <v>811111</v>
      </c>
      <c r="G1141">
        <v>145</v>
      </c>
      <c r="H1141">
        <v>10</v>
      </c>
      <c r="I1141">
        <v>490</v>
      </c>
      <c r="J1141">
        <v>4396413</v>
      </c>
      <c r="K1141">
        <v>0</v>
      </c>
      <c r="L1141">
        <v>0</v>
      </c>
      <c r="M1141">
        <v>6814654</v>
      </c>
      <c r="N1141">
        <v>67860</v>
      </c>
      <c r="O1141" s="12">
        <v>12293927</v>
      </c>
      <c r="P1141" s="10">
        <v>15947436</v>
      </c>
      <c r="Q1141">
        <v>5</v>
      </c>
      <c r="R1141" t="s">
        <v>19</v>
      </c>
    </row>
    <row r="1142" spans="2:18">
      <c r="B1142">
        <v>2273</v>
      </c>
      <c r="C1142" t="s">
        <v>17</v>
      </c>
      <c r="D1142">
        <v>39</v>
      </c>
      <c r="E1142" t="s">
        <v>74</v>
      </c>
      <c r="F1142">
        <v>511111</v>
      </c>
      <c r="G1142">
        <v>186</v>
      </c>
      <c r="H1142">
        <v>0</v>
      </c>
      <c r="I1142">
        <v>178</v>
      </c>
      <c r="J1142">
        <v>1940580</v>
      </c>
      <c r="K1142">
        <v>0</v>
      </c>
      <c r="L1142">
        <v>0</v>
      </c>
      <c r="M1142">
        <v>10621788</v>
      </c>
      <c r="N1142">
        <v>299832</v>
      </c>
      <c r="O1142" s="12">
        <v>17622106</v>
      </c>
      <c r="P1142" s="10">
        <v>22746461</v>
      </c>
      <c r="Q1142">
        <v>6</v>
      </c>
      <c r="R1142" t="s">
        <v>19</v>
      </c>
    </row>
    <row r="1143" spans="2:18">
      <c r="B1143">
        <v>2260</v>
      </c>
      <c r="C1143" t="s">
        <v>17</v>
      </c>
      <c r="D1143">
        <v>39</v>
      </c>
      <c r="E1143" t="s">
        <v>74</v>
      </c>
      <c r="F1143">
        <v>611711</v>
      </c>
      <c r="G1143">
        <v>187</v>
      </c>
      <c r="H1143">
        <v>147</v>
      </c>
      <c r="I1143">
        <v>458</v>
      </c>
      <c r="J1143">
        <v>4335725</v>
      </c>
      <c r="K1143">
        <v>0</v>
      </c>
      <c r="L1143">
        <v>0</v>
      </c>
      <c r="M1143">
        <v>9272806</v>
      </c>
      <c r="N1143">
        <v>272272</v>
      </c>
      <c r="O1143" s="12">
        <v>19704648</v>
      </c>
      <c r="P1143" s="10">
        <v>25519326</v>
      </c>
      <c r="Q1143">
        <v>8</v>
      </c>
      <c r="R1143" t="s">
        <v>19</v>
      </c>
    </row>
    <row r="1144" spans="2:18">
      <c r="B1144">
        <v>2262</v>
      </c>
      <c r="C1144" t="s">
        <v>17</v>
      </c>
      <c r="D1144">
        <v>39</v>
      </c>
      <c r="E1144" t="s">
        <v>74</v>
      </c>
      <c r="F1144">
        <v>511111</v>
      </c>
      <c r="G1144">
        <v>295</v>
      </c>
      <c r="H1144">
        <v>11</v>
      </c>
      <c r="I1144">
        <v>1048</v>
      </c>
      <c r="J1144">
        <v>10855306</v>
      </c>
      <c r="K1144">
        <v>0</v>
      </c>
      <c r="L1144">
        <v>0</v>
      </c>
      <c r="M1144">
        <v>16005757</v>
      </c>
      <c r="N1144">
        <v>475540</v>
      </c>
      <c r="O1144" s="12">
        <v>39084138</v>
      </c>
      <c r="P1144" s="10">
        <v>49577280</v>
      </c>
      <c r="Q1144">
        <v>5</v>
      </c>
      <c r="R1144" t="s">
        <v>19</v>
      </c>
    </row>
    <row r="1145" spans="2:18">
      <c r="B1145">
        <v>2285</v>
      </c>
      <c r="C1145" t="s">
        <v>17</v>
      </c>
      <c r="D1145">
        <v>39</v>
      </c>
      <c r="E1145" t="s">
        <v>74</v>
      </c>
      <c r="F1145">
        <v>611211</v>
      </c>
      <c r="G1145">
        <v>322</v>
      </c>
      <c r="H1145">
        <v>43</v>
      </c>
      <c r="I1145">
        <v>700</v>
      </c>
      <c r="J1145">
        <v>7158954</v>
      </c>
      <c r="K1145">
        <v>0</v>
      </c>
      <c r="L1145">
        <v>0</v>
      </c>
      <c r="M1145">
        <v>17249668</v>
      </c>
      <c r="N1145">
        <v>234416</v>
      </c>
      <c r="O1145" s="12">
        <v>35991799</v>
      </c>
      <c r="P1145" s="10">
        <v>45885126</v>
      </c>
      <c r="Q1145">
        <v>24</v>
      </c>
      <c r="R1145" t="s">
        <v>26</v>
      </c>
    </row>
    <row r="1146" spans="2:18">
      <c r="B1146">
        <v>2203</v>
      </c>
      <c r="C1146" t="s">
        <v>17</v>
      </c>
      <c r="D1146">
        <v>39</v>
      </c>
      <c r="E1146" t="s">
        <v>74</v>
      </c>
      <c r="F1146">
        <v>851141</v>
      </c>
      <c r="G1146">
        <v>323</v>
      </c>
      <c r="H1146">
        <v>42</v>
      </c>
      <c r="I1146">
        <v>955</v>
      </c>
      <c r="J1146">
        <v>11010703</v>
      </c>
      <c r="K1146">
        <v>0</v>
      </c>
      <c r="L1146">
        <v>0</v>
      </c>
      <c r="M1146">
        <v>19506875</v>
      </c>
      <c r="N1146">
        <v>235144</v>
      </c>
      <c r="O1146" s="12">
        <v>44983061</v>
      </c>
      <c r="P1146" s="10">
        <v>56983201</v>
      </c>
      <c r="Q1146">
        <v>8</v>
      </c>
      <c r="R1146" t="s">
        <v>19</v>
      </c>
    </row>
    <row r="1147" spans="2:18">
      <c r="B1147">
        <v>2208</v>
      </c>
      <c r="C1147" t="s">
        <v>17</v>
      </c>
      <c r="D1147">
        <v>39</v>
      </c>
      <c r="E1147" t="s">
        <v>74</v>
      </c>
      <c r="F1147">
        <v>511151</v>
      </c>
      <c r="G1147">
        <v>336</v>
      </c>
      <c r="H1147">
        <v>0</v>
      </c>
      <c r="I1147">
        <v>1040</v>
      </c>
      <c r="J1147">
        <v>11038810</v>
      </c>
      <c r="K1147">
        <v>0</v>
      </c>
      <c r="L1147">
        <v>0</v>
      </c>
      <c r="M1147">
        <v>18681060</v>
      </c>
      <c r="N1147">
        <v>541632</v>
      </c>
      <c r="O1147" s="12">
        <v>43607586</v>
      </c>
      <c r="P1147" s="10">
        <v>55482690</v>
      </c>
      <c r="Q1147">
        <v>13</v>
      </c>
      <c r="R1147" t="s">
        <v>25</v>
      </c>
    </row>
    <row r="1148" spans="2:18">
      <c r="B1148">
        <v>2257</v>
      </c>
      <c r="C1148" t="s">
        <v>17</v>
      </c>
      <c r="D1148">
        <v>39</v>
      </c>
      <c r="E1148" t="s">
        <v>74</v>
      </c>
      <c r="F1148">
        <v>511151</v>
      </c>
      <c r="G1148">
        <v>336</v>
      </c>
      <c r="H1148">
        <v>0</v>
      </c>
      <c r="I1148">
        <v>1070</v>
      </c>
      <c r="J1148">
        <v>11573933</v>
      </c>
      <c r="K1148">
        <v>0</v>
      </c>
      <c r="L1148">
        <v>0</v>
      </c>
      <c r="M1148">
        <v>19037490</v>
      </c>
      <c r="N1148">
        <v>541632</v>
      </c>
      <c r="O1148" s="12">
        <v>44738823</v>
      </c>
      <c r="P1148" s="10">
        <v>56838619</v>
      </c>
      <c r="Q1148">
        <v>5</v>
      </c>
      <c r="R1148" t="s">
        <v>19</v>
      </c>
    </row>
    <row r="1149" spans="2:18">
      <c r="B1149">
        <v>2281</v>
      </c>
      <c r="C1149" t="s">
        <v>17</v>
      </c>
      <c r="D1149">
        <v>39</v>
      </c>
      <c r="E1149" t="s">
        <v>74</v>
      </c>
      <c r="F1149">
        <v>851121</v>
      </c>
      <c r="G1149">
        <v>340</v>
      </c>
      <c r="H1149">
        <v>25</v>
      </c>
      <c r="I1149">
        <v>780</v>
      </c>
      <c r="J1149">
        <v>10354303</v>
      </c>
      <c r="K1149">
        <v>0</v>
      </c>
      <c r="L1149">
        <v>0</v>
      </c>
      <c r="M1149">
        <v>23641695</v>
      </c>
      <c r="N1149">
        <v>247520</v>
      </c>
      <c r="O1149" s="12">
        <v>48204895</v>
      </c>
      <c r="P1149" s="10">
        <v>61461072</v>
      </c>
      <c r="Q1149">
        <v>20</v>
      </c>
      <c r="R1149" t="s">
        <v>23</v>
      </c>
    </row>
    <row r="1150" spans="2:18">
      <c r="B1150">
        <v>2289</v>
      </c>
      <c r="C1150" t="s">
        <v>17</v>
      </c>
      <c r="D1150">
        <v>39</v>
      </c>
      <c r="E1150" t="s">
        <v>74</v>
      </c>
      <c r="F1150">
        <v>281888</v>
      </c>
      <c r="G1150">
        <v>345</v>
      </c>
      <c r="H1150">
        <v>20</v>
      </c>
      <c r="I1150">
        <v>1264</v>
      </c>
      <c r="J1150">
        <v>12871816</v>
      </c>
      <c r="K1150">
        <v>0</v>
      </c>
      <c r="L1150">
        <v>0</v>
      </c>
      <c r="M1150">
        <v>18402854</v>
      </c>
      <c r="N1150">
        <v>502320</v>
      </c>
      <c r="O1150" s="12">
        <v>41385644</v>
      </c>
      <c r="P1150" s="10">
        <v>52684868</v>
      </c>
      <c r="Q1150">
        <v>16</v>
      </c>
      <c r="R1150" t="s">
        <v>27</v>
      </c>
    </row>
    <row r="1151" spans="2:18">
      <c r="B1151">
        <v>2291</v>
      </c>
      <c r="C1151" t="s">
        <v>17</v>
      </c>
      <c r="D1151">
        <v>39</v>
      </c>
      <c r="E1151" t="s">
        <v>74</v>
      </c>
      <c r="F1151">
        <v>281888</v>
      </c>
      <c r="G1151">
        <v>353</v>
      </c>
      <c r="H1151">
        <v>12</v>
      </c>
      <c r="I1151">
        <v>288</v>
      </c>
      <c r="J1151">
        <v>3150680</v>
      </c>
      <c r="K1151">
        <v>0</v>
      </c>
      <c r="L1151">
        <v>0</v>
      </c>
      <c r="M1151">
        <v>20228312</v>
      </c>
      <c r="N1151">
        <v>312052</v>
      </c>
      <c r="O1151" s="12">
        <v>37235193</v>
      </c>
      <c r="P1151" s="10">
        <v>47667302</v>
      </c>
      <c r="Q1151">
        <v>14</v>
      </c>
      <c r="R1151" t="s">
        <v>25</v>
      </c>
    </row>
    <row r="1152" spans="2:18">
      <c r="B1152">
        <v>2277</v>
      </c>
      <c r="C1152" t="s">
        <v>17</v>
      </c>
      <c r="D1152">
        <v>39</v>
      </c>
      <c r="E1152" t="s">
        <v>74</v>
      </c>
      <c r="F1152">
        <v>851131</v>
      </c>
      <c r="G1152">
        <v>357</v>
      </c>
      <c r="H1152">
        <v>8</v>
      </c>
      <c r="I1152">
        <v>830</v>
      </c>
      <c r="J1152">
        <v>9938648</v>
      </c>
      <c r="K1152">
        <v>0</v>
      </c>
      <c r="L1152">
        <v>0</v>
      </c>
      <c r="M1152">
        <v>22391895</v>
      </c>
      <c r="N1152">
        <v>278460</v>
      </c>
      <c r="O1152" s="12">
        <v>45682775</v>
      </c>
      <c r="P1152" s="10">
        <v>58309064</v>
      </c>
      <c r="Q1152">
        <v>8</v>
      </c>
      <c r="R1152" t="s">
        <v>19</v>
      </c>
    </row>
    <row r="1153" spans="2:18">
      <c r="B1153">
        <v>2219</v>
      </c>
      <c r="C1153" t="s">
        <v>17</v>
      </c>
      <c r="D1153">
        <v>39</v>
      </c>
      <c r="E1153" t="s">
        <v>74</v>
      </c>
      <c r="F1153">
        <v>281888</v>
      </c>
      <c r="G1153">
        <v>359</v>
      </c>
      <c r="H1153">
        <v>6</v>
      </c>
      <c r="I1153">
        <v>1010</v>
      </c>
      <c r="J1153">
        <v>9910236</v>
      </c>
      <c r="K1153">
        <v>0</v>
      </c>
      <c r="L1153">
        <v>0</v>
      </c>
      <c r="M1153">
        <v>18451452</v>
      </c>
      <c r="N1153">
        <v>522704</v>
      </c>
      <c r="O1153" s="12">
        <v>40601582</v>
      </c>
      <c r="P1153" s="10">
        <v>51607742</v>
      </c>
      <c r="Q1153">
        <v>14</v>
      </c>
      <c r="R1153" t="s">
        <v>25</v>
      </c>
    </row>
    <row r="1154" spans="2:18">
      <c r="B1154">
        <v>2236</v>
      </c>
      <c r="C1154" t="s">
        <v>17</v>
      </c>
      <c r="D1154">
        <v>39</v>
      </c>
      <c r="E1154" t="s">
        <v>74</v>
      </c>
      <c r="F1154">
        <v>851111</v>
      </c>
      <c r="G1154">
        <v>360</v>
      </c>
      <c r="H1154">
        <v>5</v>
      </c>
      <c r="I1154">
        <v>822</v>
      </c>
      <c r="J1154">
        <v>8114522</v>
      </c>
      <c r="K1154">
        <v>0</v>
      </c>
      <c r="L1154">
        <v>0</v>
      </c>
      <c r="M1154">
        <v>18615169</v>
      </c>
      <c r="N1154">
        <v>262080</v>
      </c>
      <c r="O1154" s="12">
        <v>38971785</v>
      </c>
      <c r="P1154" s="10">
        <v>49299299</v>
      </c>
      <c r="Q1154">
        <v>21</v>
      </c>
      <c r="R1154" t="s">
        <v>26</v>
      </c>
    </row>
    <row r="1155" spans="2:18">
      <c r="B1155">
        <v>2247</v>
      </c>
      <c r="C1155" t="s">
        <v>17</v>
      </c>
      <c r="D1155">
        <v>39</v>
      </c>
      <c r="E1155" t="s">
        <v>74</v>
      </c>
      <c r="F1155">
        <v>811211</v>
      </c>
      <c r="G1155">
        <v>360</v>
      </c>
      <c r="H1155">
        <v>5</v>
      </c>
      <c r="I1155">
        <v>1007</v>
      </c>
      <c r="J1155">
        <v>10130721</v>
      </c>
      <c r="K1155">
        <v>0</v>
      </c>
      <c r="L1155">
        <v>0</v>
      </c>
      <c r="M1155">
        <v>18970848</v>
      </c>
      <c r="N1155">
        <v>449280</v>
      </c>
      <c r="O1155" s="12">
        <v>36535079</v>
      </c>
      <c r="P1155" s="10">
        <v>46822069</v>
      </c>
      <c r="Q1155">
        <v>13</v>
      </c>
      <c r="R1155" t="s">
        <v>25</v>
      </c>
    </row>
    <row r="1156" spans="2:18">
      <c r="B1156">
        <v>2278</v>
      </c>
      <c r="C1156" t="s">
        <v>21</v>
      </c>
      <c r="D1156">
        <v>39</v>
      </c>
      <c r="E1156" t="s">
        <v>74</v>
      </c>
      <c r="F1156">
        <v>511111</v>
      </c>
      <c r="G1156">
        <v>362</v>
      </c>
      <c r="H1156">
        <v>3</v>
      </c>
      <c r="I1156">
        <v>805</v>
      </c>
      <c r="J1156">
        <v>6575124</v>
      </c>
      <c r="K1156">
        <v>0</v>
      </c>
      <c r="L1156">
        <v>0</v>
      </c>
      <c r="M1156">
        <v>15487808</v>
      </c>
      <c r="N1156">
        <v>451776</v>
      </c>
      <c r="O1156" s="12">
        <v>23726203</v>
      </c>
      <c r="P1156" s="10">
        <v>29183228</v>
      </c>
      <c r="Q1156">
        <v>8</v>
      </c>
      <c r="R1156" t="s">
        <v>19</v>
      </c>
    </row>
    <row r="1157" spans="2:18">
      <c r="B1157">
        <v>2249</v>
      </c>
      <c r="C1157" t="s">
        <v>17</v>
      </c>
      <c r="D1157">
        <v>39</v>
      </c>
      <c r="E1157" t="s">
        <v>74</v>
      </c>
      <c r="F1157">
        <v>511161</v>
      </c>
      <c r="G1157">
        <v>363</v>
      </c>
      <c r="H1157">
        <v>2</v>
      </c>
      <c r="I1157">
        <v>992</v>
      </c>
      <c r="J1157">
        <v>10062537</v>
      </c>
      <c r="K1157">
        <v>0</v>
      </c>
      <c r="L1157">
        <v>0</v>
      </c>
      <c r="M1157">
        <v>19287499</v>
      </c>
      <c r="N1157">
        <v>528528</v>
      </c>
      <c r="O1157" s="12">
        <v>40096229</v>
      </c>
      <c r="P1157" s="10">
        <v>51106251</v>
      </c>
      <c r="Q1157">
        <v>21</v>
      </c>
      <c r="R1157" t="s">
        <v>26</v>
      </c>
    </row>
    <row r="1158" spans="2:18">
      <c r="B1158">
        <v>2234</v>
      </c>
      <c r="C1158" t="s">
        <v>21</v>
      </c>
      <c r="D1158">
        <v>39</v>
      </c>
      <c r="E1158" t="s">
        <v>74</v>
      </c>
      <c r="F1158">
        <v>511111</v>
      </c>
      <c r="G1158">
        <v>363</v>
      </c>
      <c r="H1158">
        <v>2</v>
      </c>
      <c r="I1158">
        <v>715</v>
      </c>
      <c r="J1158">
        <v>5840015</v>
      </c>
      <c r="K1158">
        <v>0</v>
      </c>
      <c r="L1158">
        <v>0</v>
      </c>
      <c r="M1158">
        <v>15530592</v>
      </c>
      <c r="N1158">
        <v>453024</v>
      </c>
      <c r="O1158" s="12">
        <v>26178577</v>
      </c>
      <c r="P1158" s="10">
        <v>32199649</v>
      </c>
      <c r="Q1158">
        <v>5</v>
      </c>
      <c r="R1158" t="s">
        <v>19</v>
      </c>
    </row>
    <row r="1159" spans="2:18">
      <c r="B1159">
        <v>2610</v>
      </c>
      <c r="C1159" t="s">
        <v>17</v>
      </c>
      <c r="D1159">
        <v>39</v>
      </c>
      <c r="E1159" t="s">
        <v>74</v>
      </c>
      <c r="F1159">
        <v>811111</v>
      </c>
      <c r="G1159">
        <v>365</v>
      </c>
      <c r="H1159">
        <v>0</v>
      </c>
      <c r="I1159">
        <v>1415</v>
      </c>
      <c r="J1159">
        <v>21248840</v>
      </c>
      <c r="K1159">
        <v>0</v>
      </c>
      <c r="L1159">
        <v>0</v>
      </c>
      <c r="M1159">
        <v>28665925</v>
      </c>
      <c r="N1159">
        <v>284700</v>
      </c>
      <c r="O1159" s="12">
        <v>66286873</v>
      </c>
      <c r="P1159" s="10">
        <v>88806725</v>
      </c>
      <c r="Q1159">
        <v>10</v>
      </c>
      <c r="R1159" t="s">
        <v>23</v>
      </c>
    </row>
    <row r="1160" spans="2:18">
      <c r="B1160">
        <v>2226</v>
      </c>
      <c r="C1160" t="s">
        <v>17</v>
      </c>
      <c r="D1160">
        <v>39</v>
      </c>
      <c r="E1160" t="s">
        <v>74</v>
      </c>
      <c r="F1160">
        <v>811111</v>
      </c>
      <c r="G1160">
        <v>365</v>
      </c>
      <c r="H1160">
        <v>0</v>
      </c>
      <c r="I1160">
        <v>720</v>
      </c>
      <c r="J1160">
        <v>7354917</v>
      </c>
      <c r="K1160">
        <v>0</v>
      </c>
      <c r="L1160">
        <v>0</v>
      </c>
      <c r="M1160">
        <v>19530420</v>
      </c>
      <c r="N1160">
        <v>170820</v>
      </c>
      <c r="O1160" s="12">
        <v>39995255</v>
      </c>
      <c r="P1160" s="10">
        <v>50544133</v>
      </c>
      <c r="Q1160">
        <v>14</v>
      </c>
      <c r="R1160" t="s">
        <v>25</v>
      </c>
    </row>
    <row r="1161" spans="2:18">
      <c r="B1161">
        <v>2210</v>
      </c>
      <c r="C1161" t="s">
        <v>17</v>
      </c>
      <c r="D1161">
        <v>39</v>
      </c>
      <c r="E1161" t="s">
        <v>74</v>
      </c>
      <c r="F1161">
        <v>811211</v>
      </c>
      <c r="G1161">
        <v>365</v>
      </c>
      <c r="H1161">
        <v>0</v>
      </c>
      <c r="I1161">
        <v>1086</v>
      </c>
      <c r="J1161">
        <v>11559406</v>
      </c>
      <c r="K1161">
        <v>0</v>
      </c>
      <c r="L1161">
        <v>0</v>
      </c>
      <c r="M1161">
        <v>20350354</v>
      </c>
      <c r="N1161">
        <v>588380</v>
      </c>
      <c r="O1161" s="12">
        <v>46975384</v>
      </c>
      <c r="P1161" s="10">
        <v>59699758</v>
      </c>
      <c r="Q1161">
        <v>11</v>
      </c>
      <c r="R1161" t="s">
        <v>25</v>
      </c>
    </row>
    <row r="1162" spans="2:18">
      <c r="B1162">
        <v>2263</v>
      </c>
      <c r="C1162" t="s">
        <v>17</v>
      </c>
      <c r="D1162">
        <v>39</v>
      </c>
      <c r="E1162" t="s">
        <v>74</v>
      </c>
      <c r="F1162">
        <v>851111</v>
      </c>
      <c r="G1162">
        <v>365</v>
      </c>
      <c r="H1162">
        <v>0</v>
      </c>
      <c r="I1162">
        <v>860</v>
      </c>
      <c r="J1162">
        <v>9292163</v>
      </c>
      <c r="K1162">
        <v>0</v>
      </c>
      <c r="L1162">
        <v>0</v>
      </c>
      <c r="M1162">
        <v>20657833</v>
      </c>
      <c r="N1162">
        <v>265720</v>
      </c>
      <c r="O1162" s="12">
        <v>41159597</v>
      </c>
      <c r="P1162" s="10">
        <v>52596377</v>
      </c>
      <c r="Q1162">
        <v>20</v>
      </c>
      <c r="R1162" t="s">
        <v>23</v>
      </c>
    </row>
    <row r="1163" spans="2:18">
      <c r="B1163">
        <v>2220</v>
      </c>
      <c r="C1163" t="s">
        <v>17</v>
      </c>
      <c r="D1163">
        <v>39</v>
      </c>
      <c r="E1163" t="s">
        <v>74</v>
      </c>
      <c r="F1163">
        <v>281888</v>
      </c>
      <c r="G1163">
        <v>365</v>
      </c>
      <c r="H1163">
        <v>0</v>
      </c>
      <c r="I1163">
        <v>555</v>
      </c>
      <c r="J1163">
        <v>6163076</v>
      </c>
      <c r="K1163">
        <v>0</v>
      </c>
      <c r="L1163">
        <v>0</v>
      </c>
      <c r="M1163">
        <v>21231027</v>
      </c>
      <c r="N1163">
        <v>322660</v>
      </c>
      <c r="O1163" s="12">
        <v>42660757</v>
      </c>
      <c r="P1163" s="10">
        <v>53969702</v>
      </c>
      <c r="Q1163">
        <v>13</v>
      </c>
      <c r="R1163" t="s">
        <v>25</v>
      </c>
    </row>
    <row r="1164" spans="2:18">
      <c r="B1164">
        <v>2195</v>
      </c>
      <c r="C1164" t="s">
        <v>17</v>
      </c>
      <c r="D1164">
        <v>39</v>
      </c>
      <c r="E1164" t="s">
        <v>74</v>
      </c>
      <c r="F1164">
        <v>851141</v>
      </c>
      <c r="G1164">
        <v>365</v>
      </c>
      <c r="H1164">
        <v>0</v>
      </c>
      <c r="I1164">
        <v>920</v>
      </c>
      <c r="J1164">
        <v>9956896</v>
      </c>
      <c r="K1164">
        <v>0</v>
      </c>
      <c r="L1164">
        <v>0</v>
      </c>
      <c r="M1164">
        <v>20691994</v>
      </c>
      <c r="N1164">
        <v>170820</v>
      </c>
      <c r="O1164" s="12">
        <v>43955130</v>
      </c>
      <c r="P1164" s="10">
        <v>55814853</v>
      </c>
      <c r="Q1164">
        <v>26</v>
      </c>
      <c r="R1164" t="s">
        <v>28</v>
      </c>
    </row>
    <row r="1165" spans="2:18">
      <c r="B1165">
        <v>2265</v>
      </c>
      <c r="C1165" t="s">
        <v>17</v>
      </c>
      <c r="D1165">
        <v>39</v>
      </c>
      <c r="E1165" t="s">
        <v>74</v>
      </c>
      <c r="F1165">
        <v>511111</v>
      </c>
      <c r="G1165">
        <v>365</v>
      </c>
      <c r="H1165">
        <v>0</v>
      </c>
      <c r="I1165">
        <v>1085</v>
      </c>
      <c r="J1165">
        <v>11262253</v>
      </c>
      <c r="K1165">
        <v>0</v>
      </c>
      <c r="L1165">
        <v>0</v>
      </c>
      <c r="M1165">
        <v>19845487</v>
      </c>
      <c r="N1165">
        <v>588380</v>
      </c>
      <c r="O1165" s="12">
        <v>45962827</v>
      </c>
      <c r="P1165" s="10">
        <v>58433504</v>
      </c>
      <c r="Q1165">
        <v>25</v>
      </c>
      <c r="R1165" t="s">
        <v>23</v>
      </c>
    </row>
    <row r="1166" spans="2:18">
      <c r="B1166">
        <v>2280</v>
      </c>
      <c r="C1166" t="s">
        <v>17</v>
      </c>
      <c r="D1166">
        <v>39</v>
      </c>
      <c r="E1166" t="s">
        <v>74</v>
      </c>
      <c r="F1166">
        <v>511111</v>
      </c>
      <c r="G1166">
        <v>365</v>
      </c>
      <c r="H1166">
        <v>0</v>
      </c>
      <c r="I1166">
        <v>1174</v>
      </c>
      <c r="J1166">
        <v>12228022</v>
      </c>
      <c r="K1166">
        <v>0</v>
      </c>
      <c r="L1166">
        <v>0</v>
      </c>
      <c r="M1166">
        <v>19913814</v>
      </c>
      <c r="N1166">
        <v>588380</v>
      </c>
      <c r="O1166" s="12">
        <v>47106311</v>
      </c>
      <c r="P1166" s="10">
        <v>59793900</v>
      </c>
      <c r="Q1166">
        <v>26</v>
      </c>
      <c r="R1166" t="s">
        <v>28</v>
      </c>
    </row>
    <row r="1167" spans="2:18">
      <c r="B1167">
        <v>2245</v>
      </c>
      <c r="C1167" t="s">
        <v>17</v>
      </c>
      <c r="D1167">
        <v>39</v>
      </c>
      <c r="E1167" t="s">
        <v>74</v>
      </c>
      <c r="F1167">
        <v>511161</v>
      </c>
      <c r="G1167">
        <v>365</v>
      </c>
      <c r="H1167">
        <v>0</v>
      </c>
      <c r="I1167">
        <v>1245</v>
      </c>
      <c r="J1167">
        <v>13723935</v>
      </c>
      <c r="K1167">
        <v>0</v>
      </c>
      <c r="L1167">
        <v>0</v>
      </c>
      <c r="M1167">
        <v>21075393</v>
      </c>
      <c r="N1167">
        <v>531440</v>
      </c>
      <c r="O1167" s="12">
        <v>49199245</v>
      </c>
      <c r="P1167" s="10">
        <v>62410651</v>
      </c>
      <c r="Q1167">
        <v>32</v>
      </c>
      <c r="R1167" t="s">
        <v>28</v>
      </c>
    </row>
    <row r="1168" spans="2:18">
      <c r="B1168">
        <v>2254</v>
      </c>
      <c r="C1168" t="s">
        <v>17</v>
      </c>
      <c r="D1168">
        <v>39</v>
      </c>
      <c r="E1168" t="s">
        <v>74</v>
      </c>
      <c r="F1168">
        <v>511111</v>
      </c>
      <c r="G1168">
        <v>365</v>
      </c>
      <c r="H1168">
        <v>0</v>
      </c>
      <c r="I1168">
        <v>1232</v>
      </c>
      <c r="J1168">
        <v>12795444</v>
      </c>
      <c r="K1168">
        <v>0</v>
      </c>
      <c r="L1168">
        <v>0</v>
      </c>
      <c r="M1168">
        <v>19856874</v>
      </c>
      <c r="N1168">
        <v>588380</v>
      </c>
      <c r="O1168" s="12">
        <v>44574150</v>
      </c>
      <c r="P1168" s="10">
        <v>57167017</v>
      </c>
      <c r="Q1168">
        <v>27</v>
      </c>
      <c r="R1168" t="s">
        <v>28</v>
      </c>
    </row>
    <row r="1169" spans="2:18">
      <c r="B1169">
        <v>2238</v>
      </c>
      <c r="C1169" t="s">
        <v>17</v>
      </c>
      <c r="D1169">
        <v>39</v>
      </c>
      <c r="E1169" t="s">
        <v>74</v>
      </c>
      <c r="F1169">
        <v>511161</v>
      </c>
      <c r="G1169">
        <v>365</v>
      </c>
      <c r="H1169">
        <v>0</v>
      </c>
      <c r="I1169">
        <v>997</v>
      </c>
      <c r="J1169">
        <v>11017888</v>
      </c>
      <c r="K1169">
        <v>0</v>
      </c>
      <c r="L1169">
        <v>0</v>
      </c>
      <c r="M1169">
        <v>21128534</v>
      </c>
      <c r="N1169">
        <v>531440</v>
      </c>
      <c r="O1169" s="12">
        <v>45500570</v>
      </c>
      <c r="P1169" s="10">
        <v>57787305</v>
      </c>
      <c r="Q1169">
        <v>30</v>
      </c>
      <c r="R1169" t="s">
        <v>28</v>
      </c>
    </row>
    <row r="1170" spans="2:18">
      <c r="B1170">
        <v>2225</v>
      </c>
      <c r="C1170" t="s">
        <v>17</v>
      </c>
      <c r="D1170">
        <v>39</v>
      </c>
      <c r="E1170" t="s">
        <v>74</v>
      </c>
      <c r="F1170">
        <v>511111</v>
      </c>
      <c r="G1170">
        <v>365</v>
      </c>
      <c r="H1170">
        <v>0</v>
      </c>
      <c r="I1170">
        <v>1185</v>
      </c>
      <c r="J1170">
        <v>11601481</v>
      </c>
      <c r="K1170">
        <v>0</v>
      </c>
      <c r="L1170">
        <v>0</v>
      </c>
      <c r="M1170">
        <v>18718074</v>
      </c>
      <c r="N1170">
        <v>588380</v>
      </c>
      <c r="O1170" s="12">
        <v>44768956</v>
      </c>
      <c r="P1170" s="10">
        <v>56981765</v>
      </c>
      <c r="Q1170">
        <v>21</v>
      </c>
      <c r="R1170" t="s">
        <v>26</v>
      </c>
    </row>
    <row r="1171" spans="2:18">
      <c r="B1171">
        <v>2231</v>
      </c>
      <c r="C1171" t="s">
        <v>17</v>
      </c>
      <c r="D1171">
        <v>39</v>
      </c>
      <c r="E1171" t="s">
        <v>74</v>
      </c>
      <c r="F1171">
        <v>511111</v>
      </c>
      <c r="G1171">
        <v>365</v>
      </c>
      <c r="H1171">
        <v>0</v>
      </c>
      <c r="I1171">
        <v>1206</v>
      </c>
      <c r="J1171">
        <v>12494285</v>
      </c>
      <c r="K1171">
        <v>0</v>
      </c>
      <c r="L1171">
        <v>0</v>
      </c>
      <c r="M1171">
        <v>19807527</v>
      </c>
      <c r="N1171">
        <v>588380</v>
      </c>
      <c r="O1171" s="12">
        <v>44678407</v>
      </c>
      <c r="P1171" s="10">
        <v>57297413</v>
      </c>
      <c r="Q1171">
        <v>28</v>
      </c>
      <c r="R1171" t="s">
        <v>28</v>
      </c>
    </row>
    <row r="1172" spans="2:18">
      <c r="B1172">
        <v>2287</v>
      </c>
      <c r="C1172" t="s">
        <v>17</v>
      </c>
      <c r="D1172">
        <v>39</v>
      </c>
      <c r="E1172" t="s">
        <v>74</v>
      </c>
      <c r="F1172">
        <v>851121</v>
      </c>
      <c r="G1172">
        <v>365</v>
      </c>
      <c r="H1172">
        <v>0</v>
      </c>
      <c r="I1172">
        <v>930</v>
      </c>
      <c r="J1172">
        <v>9577652</v>
      </c>
      <c r="K1172">
        <v>0</v>
      </c>
      <c r="L1172">
        <v>0</v>
      </c>
      <c r="M1172">
        <v>19689853</v>
      </c>
      <c r="N1172">
        <v>265720</v>
      </c>
      <c r="O1172" s="12">
        <v>41885025</v>
      </c>
      <c r="P1172" s="10">
        <v>53093892</v>
      </c>
      <c r="Q1172">
        <v>18</v>
      </c>
      <c r="R1172" t="s">
        <v>27</v>
      </c>
    </row>
    <row r="1173" spans="2:18">
      <c r="B1173">
        <v>2269</v>
      </c>
      <c r="C1173" t="s">
        <v>17</v>
      </c>
      <c r="D1173">
        <v>39</v>
      </c>
      <c r="E1173" t="s">
        <v>74</v>
      </c>
      <c r="F1173">
        <v>511151</v>
      </c>
      <c r="G1173">
        <v>365</v>
      </c>
      <c r="H1173">
        <v>0</v>
      </c>
      <c r="I1173">
        <v>1133</v>
      </c>
      <c r="J1173">
        <v>11065390</v>
      </c>
      <c r="K1173">
        <v>0</v>
      </c>
      <c r="L1173">
        <v>0</v>
      </c>
      <c r="M1173">
        <v>18672526</v>
      </c>
      <c r="N1173">
        <v>588380</v>
      </c>
      <c r="O1173" s="12">
        <v>42654547</v>
      </c>
      <c r="P1173" s="10">
        <v>54464600</v>
      </c>
      <c r="Q1173">
        <v>14</v>
      </c>
      <c r="R1173" t="s">
        <v>25</v>
      </c>
    </row>
    <row r="1174" spans="2:18">
      <c r="B1174">
        <v>2288</v>
      </c>
      <c r="C1174" t="s">
        <v>17</v>
      </c>
      <c r="D1174">
        <v>39</v>
      </c>
      <c r="E1174" t="s">
        <v>74</v>
      </c>
      <c r="F1174">
        <v>851111</v>
      </c>
      <c r="G1174">
        <v>365</v>
      </c>
      <c r="H1174">
        <v>0</v>
      </c>
      <c r="I1174">
        <v>1175</v>
      </c>
      <c r="J1174">
        <v>11267955</v>
      </c>
      <c r="K1174">
        <v>0</v>
      </c>
      <c r="L1174">
        <v>0</v>
      </c>
      <c r="M1174">
        <v>18334680</v>
      </c>
      <c r="N1174">
        <v>265720</v>
      </c>
      <c r="O1174" s="12">
        <v>45105441</v>
      </c>
      <c r="P1174" s="10">
        <v>57596527</v>
      </c>
      <c r="Q1174">
        <v>14</v>
      </c>
      <c r="R1174" t="s">
        <v>25</v>
      </c>
    </row>
    <row r="1175" spans="2:18">
      <c r="B1175">
        <v>2255</v>
      </c>
      <c r="C1175" t="s">
        <v>17</v>
      </c>
      <c r="D1175">
        <v>39</v>
      </c>
      <c r="E1175" t="s">
        <v>74</v>
      </c>
      <c r="F1175">
        <v>611711</v>
      </c>
      <c r="G1175">
        <v>365</v>
      </c>
      <c r="H1175">
        <v>0</v>
      </c>
      <c r="I1175">
        <v>1060</v>
      </c>
      <c r="J1175">
        <v>10966972</v>
      </c>
      <c r="K1175">
        <v>0</v>
      </c>
      <c r="L1175">
        <v>0</v>
      </c>
      <c r="M1175">
        <v>19780954</v>
      </c>
      <c r="N1175">
        <v>531440</v>
      </c>
      <c r="O1175" s="12">
        <v>43685105</v>
      </c>
      <c r="P1175" s="10">
        <v>55656331</v>
      </c>
      <c r="Q1175">
        <v>24</v>
      </c>
      <c r="R1175" t="s">
        <v>26</v>
      </c>
    </row>
    <row r="1176" spans="2:18">
      <c r="B1176">
        <v>2275</v>
      </c>
      <c r="C1176" t="s">
        <v>17</v>
      </c>
      <c r="D1176">
        <v>39</v>
      </c>
      <c r="E1176" t="s">
        <v>74</v>
      </c>
      <c r="F1176">
        <v>511111</v>
      </c>
      <c r="G1176">
        <v>365</v>
      </c>
      <c r="H1176">
        <v>0</v>
      </c>
      <c r="I1176">
        <v>1119</v>
      </c>
      <c r="J1176">
        <v>11010862</v>
      </c>
      <c r="K1176">
        <v>0</v>
      </c>
      <c r="L1176">
        <v>0</v>
      </c>
      <c r="M1176">
        <v>18812974</v>
      </c>
      <c r="N1176">
        <v>588380</v>
      </c>
      <c r="O1176" s="12">
        <v>44299598</v>
      </c>
      <c r="P1176" s="10">
        <v>56424302</v>
      </c>
      <c r="Q1176">
        <v>14</v>
      </c>
      <c r="R1176" t="s">
        <v>25</v>
      </c>
    </row>
    <row r="1177" spans="2:18">
      <c r="B1177">
        <v>2250</v>
      </c>
      <c r="C1177" t="s">
        <v>17</v>
      </c>
      <c r="D1177">
        <v>39</v>
      </c>
      <c r="E1177" t="s">
        <v>74</v>
      </c>
      <c r="F1177">
        <v>511121</v>
      </c>
      <c r="G1177">
        <v>365</v>
      </c>
      <c r="H1177">
        <v>0</v>
      </c>
      <c r="I1177">
        <v>1015</v>
      </c>
      <c r="J1177">
        <v>9777301</v>
      </c>
      <c r="K1177">
        <v>0</v>
      </c>
      <c r="L1177">
        <v>0</v>
      </c>
      <c r="M1177">
        <v>18411734</v>
      </c>
      <c r="N1177">
        <v>531440</v>
      </c>
      <c r="O1177" s="12">
        <v>39164743</v>
      </c>
      <c r="P1177" s="10">
        <v>50103527</v>
      </c>
      <c r="Q1177">
        <v>13</v>
      </c>
      <c r="R1177" t="s">
        <v>25</v>
      </c>
    </row>
    <row r="1178" spans="2:18">
      <c r="B1178">
        <v>2240</v>
      </c>
      <c r="C1178" t="s">
        <v>17</v>
      </c>
      <c r="D1178">
        <v>39</v>
      </c>
      <c r="E1178" t="s">
        <v>74</v>
      </c>
      <c r="F1178">
        <v>811211</v>
      </c>
      <c r="G1178">
        <v>365</v>
      </c>
      <c r="H1178">
        <v>0</v>
      </c>
      <c r="I1178">
        <v>794</v>
      </c>
      <c r="J1178">
        <v>7743526</v>
      </c>
      <c r="K1178">
        <v>0</v>
      </c>
      <c r="L1178">
        <v>0</v>
      </c>
      <c r="M1178">
        <v>18645953</v>
      </c>
      <c r="N1178">
        <v>588380</v>
      </c>
      <c r="O1178" s="12">
        <v>37101177</v>
      </c>
      <c r="P1178" s="10">
        <v>50732914</v>
      </c>
      <c r="Q1178">
        <v>13</v>
      </c>
      <c r="R1178" t="s">
        <v>25</v>
      </c>
    </row>
    <row r="1179" spans="2:18">
      <c r="B1179">
        <v>2242</v>
      </c>
      <c r="C1179" t="s">
        <v>17</v>
      </c>
      <c r="D1179">
        <v>39</v>
      </c>
      <c r="E1179" t="s">
        <v>74</v>
      </c>
      <c r="F1179">
        <v>851131</v>
      </c>
      <c r="G1179">
        <v>365</v>
      </c>
      <c r="H1179">
        <v>0</v>
      </c>
      <c r="I1179">
        <v>890</v>
      </c>
      <c r="J1179">
        <v>9185146</v>
      </c>
      <c r="K1179">
        <v>0</v>
      </c>
      <c r="L1179">
        <v>0</v>
      </c>
      <c r="M1179">
        <v>19731607</v>
      </c>
      <c r="N1179">
        <v>170820</v>
      </c>
      <c r="O1179" s="12">
        <v>42026671</v>
      </c>
      <c r="P1179" s="10">
        <v>53201821</v>
      </c>
      <c r="Q1179">
        <v>12</v>
      </c>
      <c r="R1179" t="s">
        <v>25</v>
      </c>
    </row>
    <row r="1180" spans="2:18">
      <c r="B1180">
        <v>2279</v>
      </c>
      <c r="C1180" t="s">
        <v>17</v>
      </c>
      <c r="D1180">
        <v>39</v>
      </c>
      <c r="E1180" t="s">
        <v>74</v>
      </c>
      <c r="F1180">
        <v>511111</v>
      </c>
      <c r="G1180">
        <v>365</v>
      </c>
      <c r="H1180">
        <v>0</v>
      </c>
      <c r="I1180">
        <v>1049</v>
      </c>
      <c r="J1180">
        <v>9920101</v>
      </c>
      <c r="K1180">
        <v>0</v>
      </c>
      <c r="L1180">
        <v>0</v>
      </c>
      <c r="M1180">
        <v>18080347</v>
      </c>
      <c r="N1180">
        <v>265720</v>
      </c>
      <c r="O1180" s="12">
        <v>43857109</v>
      </c>
      <c r="P1180" s="10">
        <v>55664108</v>
      </c>
      <c r="Q1180">
        <v>12</v>
      </c>
      <c r="R1180" t="s">
        <v>25</v>
      </c>
    </row>
    <row r="1181" spans="2:18">
      <c r="B1181">
        <v>2293</v>
      </c>
      <c r="C1181" t="s">
        <v>17</v>
      </c>
      <c r="D1181">
        <v>39</v>
      </c>
      <c r="E1181" t="s">
        <v>74</v>
      </c>
      <c r="F1181">
        <v>281888</v>
      </c>
      <c r="G1181">
        <v>365</v>
      </c>
      <c r="H1181">
        <v>0</v>
      </c>
      <c r="I1181">
        <v>730</v>
      </c>
      <c r="J1181">
        <v>8684695</v>
      </c>
      <c r="K1181">
        <v>0</v>
      </c>
      <c r="L1181">
        <v>0</v>
      </c>
      <c r="M1181">
        <v>22745633</v>
      </c>
      <c r="N1181">
        <v>227760</v>
      </c>
      <c r="O1181" s="12">
        <v>47989962</v>
      </c>
      <c r="P1181" s="10">
        <v>60689073</v>
      </c>
      <c r="Q1181">
        <v>11</v>
      </c>
      <c r="R1181" t="s">
        <v>25</v>
      </c>
    </row>
    <row r="1182" spans="2:18">
      <c r="B1182">
        <v>2267</v>
      </c>
      <c r="C1182" t="s">
        <v>17</v>
      </c>
      <c r="D1182">
        <v>39</v>
      </c>
      <c r="E1182" t="s">
        <v>74</v>
      </c>
      <c r="F1182">
        <v>811111</v>
      </c>
      <c r="G1182">
        <v>365</v>
      </c>
      <c r="H1182">
        <v>0</v>
      </c>
      <c r="I1182">
        <v>1020</v>
      </c>
      <c r="J1182">
        <v>9894950</v>
      </c>
      <c r="K1182">
        <v>0</v>
      </c>
      <c r="L1182">
        <v>0</v>
      </c>
      <c r="M1182">
        <v>18547254</v>
      </c>
      <c r="N1182">
        <v>208780</v>
      </c>
      <c r="O1182" s="12">
        <v>41197414</v>
      </c>
      <c r="P1182" s="10">
        <v>52165283</v>
      </c>
      <c r="Q1182">
        <v>10</v>
      </c>
      <c r="R1182" t="s">
        <v>23</v>
      </c>
    </row>
    <row r="1183" spans="2:18">
      <c r="B1183">
        <v>2197</v>
      </c>
      <c r="C1183" t="s">
        <v>17</v>
      </c>
      <c r="D1183">
        <v>39</v>
      </c>
      <c r="E1183" t="s">
        <v>74</v>
      </c>
      <c r="F1183">
        <v>811111</v>
      </c>
      <c r="G1183">
        <v>365</v>
      </c>
      <c r="H1183">
        <v>0</v>
      </c>
      <c r="I1183">
        <v>650</v>
      </c>
      <c r="J1183">
        <v>6346903</v>
      </c>
      <c r="K1183">
        <v>0</v>
      </c>
      <c r="L1183">
        <v>0</v>
      </c>
      <c r="M1183">
        <v>18668727</v>
      </c>
      <c r="N1183">
        <v>265720</v>
      </c>
      <c r="O1183" s="12">
        <v>34975598</v>
      </c>
      <c r="P1183" s="10">
        <v>44996717</v>
      </c>
      <c r="Q1183">
        <v>11</v>
      </c>
      <c r="R1183" t="s">
        <v>25</v>
      </c>
    </row>
    <row r="1184" spans="2:18">
      <c r="B1184">
        <v>2282</v>
      </c>
      <c r="C1184" t="s">
        <v>17</v>
      </c>
      <c r="D1184">
        <v>39</v>
      </c>
      <c r="E1184" t="s">
        <v>74</v>
      </c>
      <c r="F1184">
        <v>811211</v>
      </c>
      <c r="G1184">
        <v>365</v>
      </c>
      <c r="H1184">
        <v>0</v>
      </c>
      <c r="I1184">
        <v>1093</v>
      </c>
      <c r="J1184">
        <v>10399128</v>
      </c>
      <c r="K1184">
        <v>0</v>
      </c>
      <c r="L1184">
        <v>0</v>
      </c>
      <c r="M1184">
        <v>18190433</v>
      </c>
      <c r="N1184">
        <v>455520</v>
      </c>
      <c r="O1184" s="12">
        <v>39721400</v>
      </c>
      <c r="P1184" s="10">
        <v>51034160</v>
      </c>
      <c r="Q1184">
        <v>8</v>
      </c>
      <c r="R1184" t="s">
        <v>19</v>
      </c>
    </row>
    <row r="1185" spans="2:18">
      <c r="B1185">
        <v>2270</v>
      </c>
      <c r="C1185" t="s">
        <v>17</v>
      </c>
      <c r="D1185">
        <v>39</v>
      </c>
      <c r="E1185" t="s">
        <v>74</v>
      </c>
      <c r="F1185">
        <v>851111</v>
      </c>
      <c r="G1185">
        <v>365</v>
      </c>
      <c r="H1185">
        <v>0</v>
      </c>
      <c r="I1185">
        <v>720</v>
      </c>
      <c r="J1185">
        <v>6841717</v>
      </c>
      <c r="K1185">
        <v>0</v>
      </c>
      <c r="L1185">
        <v>0</v>
      </c>
      <c r="M1185">
        <v>18167654</v>
      </c>
      <c r="N1185">
        <v>265720</v>
      </c>
      <c r="O1185" s="12">
        <v>32624601</v>
      </c>
      <c r="P1185" s="10">
        <v>42164655</v>
      </c>
      <c r="Q1185">
        <v>8</v>
      </c>
      <c r="R1185" t="s">
        <v>19</v>
      </c>
    </row>
    <row r="1186" spans="2:18">
      <c r="B1186">
        <v>2218</v>
      </c>
      <c r="C1186" t="s">
        <v>17</v>
      </c>
      <c r="D1186">
        <v>39</v>
      </c>
      <c r="E1186" t="s">
        <v>74</v>
      </c>
      <c r="F1186">
        <v>611311</v>
      </c>
      <c r="G1186">
        <v>365</v>
      </c>
      <c r="H1186">
        <v>0</v>
      </c>
      <c r="I1186">
        <v>703</v>
      </c>
      <c r="J1186">
        <v>6434520</v>
      </c>
      <c r="K1186">
        <v>0</v>
      </c>
      <c r="L1186">
        <v>0</v>
      </c>
      <c r="M1186">
        <v>17499560</v>
      </c>
      <c r="N1186">
        <v>531440</v>
      </c>
      <c r="O1186" s="12">
        <v>32809637</v>
      </c>
      <c r="P1186" s="10">
        <v>41926924</v>
      </c>
      <c r="Q1186">
        <v>8</v>
      </c>
      <c r="R1186" t="s">
        <v>19</v>
      </c>
    </row>
    <row r="1187" spans="2:18">
      <c r="B1187">
        <v>2266</v>
      </c>
      <c r="C1187" t="s">
        <v>17</v>
      </c>
      <c r="D1187">
        <v>39</v>
      </c>
      <c r="E1187" t="s">
        <v>74</v>
      </c>
      <c r="F1187">
        <v>611711</v>
      </c>
      <c r="G1187">
        <v>365</v>
      </c>
      <c r="H1187">
        <v>0</v>
      </c>
      <c r="I1187">
        <v>1147</v>
      </c>
      <c r="J1187">
        <v>10787648</v>
      </c>
      <c r="K1187">
        <v>0</v>
      </c>
      <c r="L1187">
        <v>0</v>
      </c>
      <c r="M1187">
        <v>17981653</v>
      </c>
      <c r="N1187">
        <v>531440</v>
      </c>
      <c r="O1187" s="12">
        <v>41377580</v>
      </c>
      <c r="P1187" s="10">
        <v>52703709</v>
      </c>
      <c r="Q1187">
        <v>8</v>
      </c>
      <c r="R1187" t="s">
        <v>19</v>
      </c>
    </row>
    <row r="1188" spans="2:18">
      <c r="B1188">
        <v>2196</v>
      </c>
      <c r="C1188" t="s">
        <v>17</v>
      </c>
      <c r="D1188">
        <v>39</v>
      </c>
      <c r="E1188" t="s">
        <v>74</v>
      </c>
      <c r="F1188">
        <v>851121</v>
      </c>
      <c r="G1188">
        <v>365</v>
      </c>
      <c r="H1188">
        <v>0</v>
      </c>
      <c r="I1188">
        <v>1175</v>
      </c>
      <c r="J1188">
        <v>11286615</v>
      </c>
      <c r="K1188">
        <v>0</v>
      </c>
      <c r="L1188">
        <v>0</v>
      </c>
      <c r="M1188">
        <v>18365047</v>
      </c>
      <c r="N1188">
        <v>265720</v>
      </c>
      <c r="O1188" s="12">
        <v>41234055</v>
      </c>
      <c r="P1188" s="10">
        <v>52514608</v>
      </c>
      <c r="Q1188">
        <v>8</v>
      </c>
      <c r="R1188" t="s">
        <v>19</v>
      </c>
    </row>
    <row r="1189" spans="2:18">
      <c r="B1189">
        <v>2271</v>
      </c>
      <c r="C1189" t="s">
        <v>17</v>
      </c>
      <c r="D1189">
        <v>39</v>
      </c>
      <c r="E1189" t="s">
        <v>74</v>
      </c>
      <c r="F1189">
        <v>511111</v>
      </c>
      <c r="G1189">
        <v>365</v>
      </c>
      <c r="H1189">
        <v>0</v>
      </c>
      <c r="I1189">
        <v>1179</v>
      </c>
      <c r="J1189">
        <v>10627461</v>
      </c>
      <c r="K1189">
        <v>0</v>
      </c>
      <c r="L1189">
        <v>0</v>
      </c>
      <c r="M1189">
        <v>17233840</v>
      </c>
      <c r="N1189">
        <v>588380</v>
      </c>
      <c r="O1189" s="12">
        <v>40163703</v>
      </c>
      <c r="P1189" s="10">
        <v>51351817</v>
      </c>
      <c r="Q1189">
        <v>8</v>
      </c>
      <c r="R1189" t="s">
        <v>19</v>
      </c>
    </row>
    <row r="1190" spans="2:18">
      <c r="B1190">
        <v>2248</v>
      </c>
      <c r="C1190" t="s">
        <v>17</v>
      </c>
      <c r="D1190">
        <v>39</v>
      </c>
      <c r="E1190" t="s">
        <v>74</v>
      </c>
      <c r="F1190">
        <v>281888</v>
      </c>
      <c r="G1190">
        <v>365</v>
      </c>
      <c r="H1190">
        <v>0</v>
      </c>
      <c r="I1190">
        <v>1050</v>
      </c>
      <c r="J1190">
        <v>9867015</v>
      </c>
      <c r="K1190">
        <v>0</v>
      </c>
      <c r="L1190">
        <v>0</v>
      </c>
      <c r="M1190">
        <v>17966467</v>
      </c>
      <c r="N1190">
        <v>493480</v>
      </c>
      <c r="O1190" s="12">
        <v>35944781</v>
      </c>
      <c r="P1190" s="10">
        <v>46079755</v>
      </c>
      <c r="Q1190">
        <v>6</v>
      </c>
      <c r="R1190" t="s">
        <v>19</v>
      </c>
    </row>
    <row r="1191" spans="2:18">
      <c r="B1191">
        <v>2258</v>
      </c>
      <c r="C1191" t="s">
        <v>17</v>
      </c>
      <c r="D1191">
        <v>39</v>
      </c>
      <c r="E1191" t="s">
        <v>74</v>
      </c>
      <c r="F1191">
        <v>281888</v>
      </c>
      <c r="G1191">
        <v>365</v>
      </c>
      <c r="H1191">
        <v>0</v>
      </c>
      <c r="I1191">
        <v>715</v>
      </c>
      <c r="J1191">
        <v>6828275</v>
      </c>
      <c r="K1191">
        <v>0</v>
      </c>
      <c r="L1191">
        <v>0</v>
      </c>
      <c r="M1191">
        <v>18258760</v>
      </c>
      <c r="N1191">
        <v>322660</v>
      </c>
      <c r="O1191" s="12">
        <v>33086905</v>
      </c>
      <c r="P1191" s="10">
        <v>42636293</v>
      </c>
      <c r="Q1191">
        <v>6</v>
      </c>
      <c r="R1191" t="s">
        <v>19</v>
      </c>
    </row>
    <row r="1192" spans="2:18">
      <c r="B1192">
        <v>2230</v>
      </c>
      <c r="C1192" t="s">
        <v>17</v>
      </c>
      <c r="D1192">
        <v>39</v>
      </c>
      <c r="E1192" t="s">
        <v>74</v>
      </c>
      <c r="F1192">
        <v>811111</v>
      </c>
      <c r="G1192">
        <v>365</v>
      </c>
      <c r="H1192">
        <v>0</v>
      </c>
      <c r="I1192">
        <v>780</v>
      </c>
      <c r="J1192">
        <v>7389166</v>
      </c>
      <c r="K1192">
        <v>0</v>
      </c>
      <c r="L1192">
        <v>0</v>
      </c>
      <c r="M1192">
        <v>18106411</v>
      </c>
      <c r="N1192">
        <v>265720</v>
      </c>
      <c r="O1192" s="12">
        <v>32572565</v>
      </c>
      <c r="P1192" s="10">
        <v>41993712</v>
      </c>
      <c r="Q1192">
        <v>6</v>
      </c>
      <c r="R1192" t="s">
        <v>19</v>
      </c>
    </row>
    <row r="1193" spans="2:18">
      <c r="B1193">
        <v>2223</v>
      </c>
      <c r="C1193" t="s">
        <v>17</v>
      </c>
      <c r="D1193">
        <v>39</v>
      </c>
      <c r="E1193" t="s">
        <v>74</v>
      </c>
      <c r="F1193">
        <v>281888</v>
      </c>
      <c r="G1193">
        <v>365</v>
      </c>
      <c r="H1193">
        <v>0</v>
      </c>
      <c r="I1193">
        <v>1075</v>
      </c>
      <c r="J1193">
        <v>11427382</v>
      </c>
      <c r="K1193">
        <v>0</v>
      </c>
      <c r="L1193">
        <v>0</v>
      </c>
      <c r="M1193">
        <v>20323786</v>
      </c>
      <c r="N1193">
        <v>322660</v>
      </c>
      <c r="O1193" s="12">
        <v>45062261</v>
      </c>
      <c r="P1193" s="10">
        <v>57298737</v>
      </c>
      <c r="Q1193">
        <v>13</v>
      </c>
      <c r="R1193" t="s">
        <v>25</v>
      </c>
    </row>
    <row r="1194" spans="2:18">
      <c r="B1194">
        <v>2198</v>
      </c>
      <c r="C1194" t="s">
        <v>17</v>
      </c>
      <c r="D1194">
        <v>39</v>
      </c>
      <c r="E1194" t="s">
        <v>74</v>
      </c>
      <c r="F1194">
        <v>611711</v>
      </c>
      <c r="G1194">
        <v>365</v>
      </c>
      <c r="H1194">
        <v>0</v>
      </c>
      <c r="I1194">
        <v>923</v>
      </c>
      <c r="J1194">
        <v>8402356</v>
      </c>
      <c r="K1194">
        <v>0</v>
      </c>
      <c r="L1194">
        <v>0</v>
      </c>
      <c r="M1194">
        <v>17404660</v>
      </c>
      <c r="N1194">
        <v>531440</v>
      </c>
      <c r="O1194" s="12">
        <v>31747094</v>
      </c>
      <c r="P1194" s="10">
        <v>41068208</v>
      </c>
      <c r="Q1194">
        <v>7</v>
      </c>
      <c r="R1194" t="s">
        <v>19</v>
      </c>
    </row>
    <row r="1195" spans="2:18">
      <c r="B1195">
        <v>2213</v>
      </c>
      <c r="C1195" t="s">
        <v>17</v>
      </c>
      <c r="D1195">
        <v>39</v>
      </c>
      <c r="E1195" t="s">
        <v>74</v>
      </c>
      <c r="F1195">
        <v>611311</v>
      </c>
      <c r="G1195">
        <v>365</v>
      </c>
      <c r="H1195">
        <v>0</v>
      </c>
      <c r="I1195">
        <v>382</v>
      </c>
      <c r="J1195">
        <v>3471398</v>
      </c>
      <c r="K1195">
        <v>0</v>
      </c>
      <c r="L1195">
        <v>0</v>
      </c>
      <c r="M1195">
        <v>17374293</v>
      </c>
      <c r="N1195">
        <v>474500</v>
      </c>
      <c r="O1195" s="12">
        <v>28619395</v>
      </c>
      <c r="P1195" s="10">
        <v>37199369</v>
      </c>
      <c r="Q1195">
        <v>5</v>
      </c>
      <c r="R1195" t="s">
        <v>19</v>
      </c>
    </row>
    <row r="1196" spans="2:18">
      <c r="B1196">
        <v>2244</v>
      </c>
      <c r="C1196" t="s">
        <v>17</v>
      </c>
      <c r="D1196">
        <v>39</v>
      </c>
      <c r="E1196" t="s">
        <v>74</v>
      </c>
      <c r="F1196">
        <v>281888</v>
      </c>
      <c r="G1196">
        <v>365</v>
      </c>
      <c r="H1196">
        <v>0</v>
      </c>
      <c r="I1196">
        <v>935</v>
      </c>
      <c r="J1196">
        <v>8413205</v>
      </c>
      <c r="K1196">
        <v>0</v>
      </c>
      <c r="L1196">
        <v>0</v>
      </c>
      <c r="M1196">
        <v>17203473</v>
      </c>
      <c r="N1196">
        <v>531440</v>
      </c>
      <c r="O1196" s="12">
        <v>34484853</v>
      </c>
      <c r="P1196" s="10">
        <v>44254580</v>
      </c>
      <c r="Q1196">
        <v>5</v>
      </c>
      <c r="R1196" t="s">
        <v>19</v>
      </c>
    </row>
    <row r="1197" spans="2:18">
      <c r="B1197">
        <v>2241</v>
      </c>
      <c r="C1197" t="s">
        <v>17</v>
      </c>
      <c r="E1197" t="s">
        <v>74</v>
      </c>
      <c r="F1197">
        <v>511121</v>
      </c>
      <c r="G1197">
        <v>365</v>
      </c>
      <c r="H1197">
        <v>0</v>
      </c>
      <c r="I1197">
        <v>1077</v>
      </c>
      <c r="J1197">
        <v>9783583</v>
      </c>
      <c r="K1197">
        <v>0</v>
      </c>
      <c r="L1197">
        <v>0</v>
      </c>
      <c r="M1197">
        <v>17361397</v>
      </c>
      <c r="N1197">
        <v>607360</v>
      </c>
      <c r="O1197" s="12">
        <v>35432347</v>
      </c>
      <c r="P1197" s="10">
        <v>45673703</v>
      </c>
      <c r="Q1197">
        <v>5</v>
      </c>
      <c r="R1197" t="s">
        <v>19</v>
      </c>
    </row>
    <row r="1198" spans="2:18">
      <c r="B1198">
        <v>2496</v>
      </c>
      <c r="C1198" t="s">
        <v>17</v>
      </c>
      <c r="D1198">
        <v>39</v>
      </c>
      <c r="E1198" t="s">
        <v>74</v>
      </c>
      <c r="F1198">
        <v>811111</v>
      </c>
      <c r="G1198">
        <v>365</v>
      </c>
      <c r="H1198">
        <v>0</v>
      </c>
      <c r="I1198">
        <v>1210</v>
      </c>
      <c r="J1198">
        <v>13409818</v>
      </c>
      <c r="K1198">
        <v>0</v>
      </c>
      <c r="L1198">
        <v>0</v>
      </c>
      <c r="M1198">
        <v>21183499</v>
      </c>
      <c r="N1198">
        <v>227760</v>
      </c>
      <c r="O1198" s="12">
        <v>40998787</v>
      </c>
      <c r="P1198" s="10">
        <v>52454981</v>
      </c>
      <c r="Q1198">
        <v>5</v>
      </c>
      <c r="R1198" t="s">
        <v>19</v>
      </c>
    </row>
    <row r="1199" spans="2:18">
      <c r="B1199">
        <v>2292</v>
      </c>
      <c r="C1199" t="s">
        <v>17</v>
      </c>
      <c r="D1199">
        <v>39</v>
      </c>
      <c r="E1199" t="s">
        <v>74</v>
      </c>
      <c r="F1199">
        <v>811111</v>
      </c>
      <c r="G1199">
        <v>365</v>
      </c>
      <c r="H1199">
        <v>0</v>
      </c>
      <c r="I1199">
        <v>637</v>
      </c>
      <c r="J1199">
        <v>5998639</v>
      </c>
      <c r="K1199">
        <v>0</v>
      </c>
      <c r="L1199">
        <v>0</v>
      </c>
      <c r="M1199">
        <v>18004427</v>
      </c>
      <c r="N1199">
        <v>170820</v>
      </c>
      <c r="O1199" s="12">
        <v>30842877</v>
      </c>
      <c r="P1199" s="10">
        <v>39763115</v>
      </c>
      <c r="Q1199">
        <v>5</v>
      </c>
      <c r="R1199" t="s">
        <v>19</v>
      </c>
    </row>
    <row r="1200" spans="2:18">
      <c r="B1200">
        <v>2264</v>
      </c>
      <c r="C1200" t="s">
        <v>17</v>
      </c>
      <c r="D1200">
        <v>39</v>
      </c>
      <c r="E1200" t="s">
        <v>74</v>
      </c>
      <c r="F1200">
        <v>811111</v>
      </c>
      <c r="G1200">
        <v>365</v>
      </c>
      <c r="H1200">
        <v>0</v>
      </c>
      <c r="I1200">
        <v>890</v>
      </c>
      <c r="J1200">
        <v>9962650</v>
      </c>
      <c r="K1200">
        <v>0</v>
      </c>
      <c r="L1200">
        <v>0</v>
      </c>
      <c r="M1200">
        <v>21401847</v>
      </c>
      <c r="N1200">
        <v>189800</v>
      </c>
      <c r="O1200" s="12">
        <v>40466871</v>
      </c>
      <c r="P1200" s="10">
        <v>51859455</v>
      </c>
      <c r="Q1200">
        <v>5</v>
      </c>
      <c r="R1200" t="s">
        <v>19</v>
      </c>
    </row>
    <row r="1201" spans="2:18">
      <c r="B1201">
        <v>2246</v>
      </c>
      <c r="C1201" t="s">
        <v>17</v>
      </c>
      <c r="D1201">
        <v>39</v>
      </c>
      <c r="E1201" t="s">
        <v>74</v>
      </c>
      <c r="F1201">
        <v>611711</v>
      </c>
      <c r="G1201">
        <v>365</v>
      </c>
      <c r="H1201">
        <v>0</v>
      </c>
      <c r="I1201">
        <v>905</v>
      </c>
      <c r="J1201">
        <v>8091186</v>
      </c>
      <c r="K1201">
        <v>0</v>
      </c>
      <c r="L1201">
        <v>0</v>
      </c>
      <c r="M1201">
        <v>17085430</v>
      </c>
      <c r="N1201">
        <v>531440</v>
      </c>
      <c r="O1201" s="12">
        <v>33154846</v>
      </c>
      <c r="P1201" s="10">
        <v>42871482</v>
      </c>
      <c r="Q1201">
        <v>5</v>
      </c>
      <c r="R1201" t="s">
        <v>19</v>
      </c>
    </row>
    <row r="1202" spans="2:18">
      <c r="B1202">
        <v>2251</v>
      </c>
      <c r="C1202" t="s">
        <v>17</v>
      </c>
      <c r="D1202">
        <v>39</v>
      </c>
      <c r="E1202" t="s">
        <v>74</v>
      </c>
      <c r="F1202">
        <v>511111</v>
      </c>
      <c r="G1202">
        <v>365</v>
      </c>
      <c r="H1202">
        <v>0</v>
      </c>
      <c r="I1202">
        <v>915</v>
      </c>
      <c r="J1202">
        <v>11063646</v>
      </c>
      <c r="K1202">
        <v>0</v>
      </c>
      <c r="L1202">
        <v>0</v>
      </c>
      <c r="M1202">
        <v>23117640</v>
      </c>
      <c r="N1202">
        <v>284700</v>
      </c>
      <c r="O1202" s="12">
        <v>43979852</v>
      </c>
      <c r="P1202" s="10">
        <v>56249657</v>
      </c>
      <c r="Q1202">
        <v>5</v>
      </c>
      <c r="R1202" t="s">
        <v>19</v>
      </c>
    </row>
    <row r="1203" spans="2:18">
      <c r="B1203">
        <v>2489</v>
      </c>
      <c r="C1203" t="s">
        <v>17</v>
      </c>
      <c r="D1203">
        <v>39</v>
      </c>
      <c r="E1203" t="s">
        <v>74</v>
      </c>
      <c r="F1203">
        <v>811211</v>
      </c>
      <c r="G1203">
        <v>365</v>
      </c>
      <c r="H1203">
        <v>0</v>
      </c>
      <c r="I1203">
        <v>1370</v>
      </c>
      <c r="J1203">
        <v>11737374</v>
      </c>
      <c r="K1203">
        <v>0</v>
      </c>
      <c r="L1203">
        <v>0</v>
      </c>
      <c r="M1203">
        <v>16378086</v>
      </c>
      <c r="N1203">
        <v>455520</v>
      </c>
      <c r="O1203" s="12">
        <v>36630988</v>
      </c>
      <c r="P1203" s="10">
        <v>46633489</v>
      </c>
      <c r="Q1203">
        <v>9</v>
      </c>
      <c r="R1203" t="s">
        <v>19</v>
      </c>
    </row>
    <row r="1204" spans="2:18">
      <c r="B1204">
        <v>2256</v>
      </c>
      <c r="C1204" t="s">
        <v>21</v>
      </c>
      <c r="D1204">
        <v>39</v>
      </c>
      <c r="E1204" t="s">
        <v>74</v>
      </c>
      <c r="F1204">
        <v>511111</v>
      </c>
      <c r="G1204">
        <v>365</v>
      </c>
      <c r="H1204">
        <v>0</v>
      </c>
      <c r="I1204">
        <v>1150</v>
      </c>
      <c r="J1204">
        <v>9393033</v>
      </c>
      <c r="K1204">
        <v>0</v>
      </c>
      <c r="L1204">
        <v>0</v>
      </c>
      <c r="M1204">
        <v>15616160</v>
      </c>
      <c r="N1204">
        <v>381888</v>
      </c>
      <c r="O1204" s="12">
        <v>31000562</v>
      </c>
      <c r="P1204" s="10">
        <v>38130690</v>
      </c>
      <c r="Q1204">
        <v>5</v>
      </c>
      <c r="R1204" t="s">
        <v>19</v>
      </c>
    </row>
    <row r="1205" spans="2:18">
      <c r="B1205">
        <v>2261</v>
      </c>
      <c r="C1205" t="s">
        <v>21</v>
      </c>
      <c r="D1205">
        <v>39</v>
      </c>
      <c r="E1205" t="s">
        <v>74</v>
      </c>
      <c r="F1205">
        <v>611711</v>
      </c>
      <c r="G1205">
        <v>365</v>
      </c>
      <c r="H1205">
        <v>0</v>
      </c>
      <c r="I1205">
        <v>379</v>
      </c>
      <c r="J1205">
        <v>3095620</v>
      </c>
      <c r="K1205">
        <v>0</v>
      </c>
      <c r="L1205">
        <v>0</v>
      </c>
      <c r="M1205">
        <v>15616160</v>
      </c>
      <c r="N1205">
        <v>455520</v>
      </c>
      <c r="O1205" s="12">
        <v>26525007</v>
      </c>
      <c r="P1205" s="10">
        <v>31939635</v>
      </c>
      <c r="Q1205">
        <v>5</v>
      </c>
      <c r="R1205" t="s">
        <v>19</v>
      </c>
    </row>
    <row r="1206" spans="2:18">
      <c r="B1206">
        <v>2239</v>
      </c>
      <c r="C1206" t="s">
        <v>21</v>
      </c>
      <c r="D1206">
        <v>39</v>
      </c>
      <c r="E1206" t="s">
        <v>74</v>
      </c>
      <c r="F1206">
        <v>511111</v>
      </c>
      <c r="G1206">
        <v>365</v>
      </c>
      <c r="H1206">
        <v>0</v>
      </c>
      <c r="I1206">
        <v>1090</v>
      </c>
      <c r="J1206">
        <v>8902959</v>
      </c>
      <c r="K1206">
        <v>0</v>
      </c>
      <c r="L1206">
        <v>0</v>
      </c>
      <c r="M1206">
        <v>15616160</v>
      </c>
      <c r="N1206">
        <v>455520</v>
      </c>
      <c r="O1206" s="12">
        <v>26221935</v>
      </c>
      <c r="P1206" s="10">
        <v>32252979</v>
      </c>
      <c r="Q1206">
        <v>5</v>
      </c>
      <c r="R1206" t="s">
        <v>19</v>
      </c>
    </row>
    <row r="1207" spans="2:18">
      <c r="B1207">
        <v>2204</v>
      </c>
      <c r="C1207" t="s">
        <v>21</v>
      </c>
      <c r="D1207">
        <v>39</v>
      </c>
      <c r="E1207" t="s">
        <v>74</v>
      </c>
      <c r="F1207">
        <v>851111</v>
      </c>
      <c r="G1207">
        <v>365</v>
      </c>
      <c r="H1207">
        <v>0</v>
      </c>
      <c r="I1207">
        <v>890</v>
      </c>
      <c r="J1207">
        <v>7269391</v>
      </c>
      <c r="K1207">
        <v>0</v>
      </c>
      <c r="L1207">
        <v>0</v>
      </c>
      <c r="M1207">
        <v>15616160</v>
      </c>
      <c r="N1207">
        <v>455520</v>
      </c>
      <c r="O1207" s="12">
        <v>24562606</v>
      </c>
      <c r="P1207" s="10">
        <v>30212002</v>
      </c>
      <c r="Q1207">
        <v>5</v>
      </c>
      <c r="R1207" t="s">
        <v>19</v>
      </c>
    </row>
    <row r="1208" spans="2:18">
      <c r="B1208">
        <v>2201</v>
      </c>
      <c r="C1208" t="s">
        <v>21</v>
      </c>
      <c r="D1208">
        <v>39</v>
      </c>
      <c r="E1208" t="s">
        <v>74</v>
      </c>
      <c r="F1208">
        <v>851111</v>
      </c>
      <c r="G1208">
        <v>365</v>
      </c>
      <c r="H1208">
        <v>0</v>
      </c>
      <c r="I1208">
        <v>1115</v>
      </c>
      <c r="J1208">
        <v>9491161</v>
      </c>
      <c r="K1208">
        <v>0</v>
      </c>
      <c r="L1208">
        <v>0</v>
      </c>
      <c r="M1208">
        <v>16274620</v>
      </c>
      <c r="N1208">
        <v>455520</v>
      </c>
      <c r="O1208" s="12">
        <v>28985731</v>
      </c>
      <c r="P1208" s="10">
        <v>35309431</v>
      </c>
      <c r="Q1208">
        <v>6</v>
      </c>
      <c r="R1208" t="s">
        <v>19</v>
      </c>
    </row>
    <row r="1209" spans="2:18">
      <c r="B1209">
        <v>2300</v>
      </c>
      <c r="C1209" t="s">
        <v>17</v>
      </c>
      <c r="D1209">
        <v>27</v>
      </c>
      <c r="E1209" t="s">
        <v>75</v>
      </c>
      <c r="F1209">
        <v>811111</v>
      </c>
      <c r="G1209">
        <v>365</v>
      </c>
      <c r="H1209">
        <v>0</v>
      </c>
      <c r="I1209">
        <v>1420</v>
      </c>
      <c r="J1209">
        <v>18509002</v>
      </c>
      <c r="K1209">
        <v>93</v>
      </c>
      <c r="L1209">
        <v>6349668</v>
      </c>
      <c r="M1209">
        <v>24920740</v>
      </c>
      <c r="N1209">
        <v>284700</v>
      </c>
      <c r="O1209" s="12">
        <v>70882856</v>
      </c>
      <c r="P1209" s="10">
        <v>87186866</v>
      </c>
      <c r="Q1209">
        <v>13</v>
      </c>
      <c r="R1209" t="s">
        <v>25</v>
      </c>
    </row>
    <row r="1210" spans="2:18">
      <c r="B1210">
        <v>2299</v>
      </c>
      <c r="C1210" t="s">
        <v>17</v>
      </c>
      <c r="D1210">
        <v>27</v>
      </c>
      <c r="E1210" t="s">
        <v>75</v>
      </c>
      <c r="F1210">
        <v>811111</v>
      </c>
      <c r="G1210">
        <v>365</v>
      </c>
      <c r="H1210">
        <v>0</v>
      </c>
      <c r="I1210">
        <v>198</v>
      </c>
      <c r="J1210">
        <v>1866856</v>
      </c>
      <c r="K1210">
        <v>33</v>
      </c>
      <c r="L1210">
        <v>1636964</v>
      </c>
      <c r="M1210">
        <v>18011511</v>
      </c>
      <c r="N1210">
        <v>208780</v>
      </c>
      <c r="O1210" s="12">
        <v>32667250</v>
      </c>
      <c r="P1210" s="10">
        <v>41332374</v>
      </c>
      <c r="Q1210">
        <v>6</v>
      </c>
      <c r="R1210" t="s">
        <v>19</v>
      </c>
    </row>
    <row r="1211" spans="2:18">
      <c r="B1211">
        <v>2298</v>
      </c>
      <c r="C1211" t="s">
        <v>17</v>
      </c>
      <c r="D1211">
        <v>27</v>
      </c>
      <c r="E1211" t="s">
        <v>75</v>
      </c>
      <c r="F1211">
        <v>811111</v>
      </c>
      <c r="G1211">
        <v>365</v>
      </c>
      <c r="H1211">
        <v>0</v>
      </c>
      <c r="I1211">
        <v>185</v>
      </c>
      <c r="J1211">
        <v>1814505</v>
      </c>
      <c r="K1211">
        <v>30</v>
      </c>
      <c r="L1211">
        <v>1541280</v>
      </c>
      <c r="M1211">
        <v>18752240</v>
      </c>
      <c r="N1211">
        <v>265720</v>
      </c>
      <c r="O1211" s="12">
        <v>35298444</v>
      </c>
      <c r="P1211" s="10">
        <v>44496499</v>
      </c>
      <c r="Q1211">
        <v>9</v>
      </c>
      <c r="R1211" t="s">
        <v>19</v>
      </c>
    </row>
    <row r="1212" spans="2:18">
      <c r="B1212">
        <v>2301</v>
      </c>
      <c r="C1212" t="s">
        <v>17</v>
      </c>
      <c r="D1212">
        <v>27</v>
      </c>
      <c r="E1212" t="s">
        <v>75</v>
      </c>
      <c r="F1212">
        <v>611711</v>
      </c>
      <c r="G1212">
        <v>365</v>
      </c>
      <c r="H1212">
        <v>0</v>
      </c>
      <c r="I1212">
        <v>163</v>
      </c>
      <c r="J1212">
        <v>1555686</v>
      </c>
      <c r="K1212">
        <v>5</v>
      </c>
      <c r="L1212">
        <v>249986</v>
      </c>
      <c r="M1212">
        <v>18247373</v>
      </c>
      <c r="N1212">
        <v>607360</v>
      </c>
      <c r="O1212" s="12">
        <v>29464877</v>
      </c>
      <c r="P1212" s="10">
        <v>37753432</v>
      </c>
      <c r="Q1212">
        <v>11</v>
      </c>
      <c r="R1212" t="s">
        <v>25</v>
      </c>
    </row>
    <row r="1213" spans="2:18">
      <c r="B1213">
        <v>2297</v>
      </c>
      <c r="C1213" t="s">
        <v>17</v>
      </c>
      <c r="D1213">
        <v>27</v>
      </c>
      <c r="E1213" t="s">
        <v>75</v>
      </c>
      <c r="F1213">
        <v>851111</v>
      </c>
      <c r="G1213">
        <v>365</v>
      </c>
      <c r="H1213">
        <v>0</v>
      </c>
      <c r="I1213">
        <v>97</v>
      </c>
      <c r="J1213">
        <v>970648</v>
      </c>
      <c r="K1213">
        <v>4</v>
      </c>
      <c r="L1213">
        <v>209664</v>
      </c>
      <c r="M1213">
        <v>19131840</v>
      </c>
      <c r="N1213">
        <v>265720</v>
      </c>
      <c r="O1213" s="12">
        <v>32306784</v>
      </c>
      <c r="P1213" s="10">
        <v>41245994</v>
      </c>
      <c r="Q1213">
        <v>13</v>
      </c>
      <c r="R1213" t="s">
        <v>25</v>
      </c>
    </row>
    <row r="1214" spans="2:18">
      <c r="B1214">
        <v>2296</v>
      </c>
      <c r="C1214" t="s">
        <v>17</v>
      </c>
      <c r="D1214">
        <v>27</v>
      </c>
      <c r="E1214" t="s">
        <v>75</v>
      </c>
      <c r="F1214">
        <v>611711</v>
      </c>
      <c r="G1214">
        <v>365</v>
      </c>
      <c r="H1214">
        <v>0</v>
      </c>
      <c r="I1214">
        <v>87</v>
      </c>
      <c r="J1214">
        <v>839143</v>
      </c>
      <c r="K1214">
        <v>0</v>
      </c>
      <c r="L1214">
        <v>0</v>
      </c>
      <c r="M1214">
        <v>18440967</v>
      </c>
      <c r="N1214">
        <v>607360</v>
      </c>
      <c r="O1214" s="12">
        <v>28691942</v>
      </c>
      <c r="P1214" s="10">
        <v>36780780</v>
      </c>
      <c r="Q1214">
        <v>11</v>
      </c>
      <c r="R1214" t="s">
        <v>25</v>
      </c>
    </row>
    <row r="1215" spans="2:18">
      <c r="B1215">
        <v>2295</v>
      </c>
      <c r="C1215" t="s">
        <v>17</v>
      </c>
      <c r="D1215">
        <v>27</v>
      </c>
      <c r="E1215" t="s">
        <v>75</v>
      </c>
      <c r="F1215">
        <v>511111</v>
      </c>
      <c r="G1215">
        <v>365</v>
      </c>
      <c r="H1215">
        <v>0</v>
      </c>
      <c r="I1215">
        <v>313</v>
      </c>
      <c r="J1215">
        <v>2976110</v>
      </c>
      <c r="K1215">
        <v>0</v>
      </c>
      <c r="L1215">
        <v>0</v>
      </c>
      <c r="M1215">
        <v>18179046</v>
      </c>
      <c r="N1215">
        <v>588380</v>
      </c>
      <c r="O1215" s="12">
        <v>30548008</v>
      </c>
      <c r="P1215" s="10">
        <v>39116657</v>
      </c>
      <c r="Q1215">
        <v>10</v>
      </c>
      <c r="R1215" t="s">
        <v>23</v>
      </c>
    </row>
    <row r="1216" spans="2:18">
      <c r="B1216">
        <v>2188</v>
      </c>
      <c r="C1216" t="s">
        <v>21</v>
      </c>
      <c r="D1216">
        <v>48</v>
      </c>
      <c r="E1216" t="s">
        <v>76</v>
      </c>
      <c r="F1216">
        <v>611211</v>
      </c>
      <c r="G1216">
        <v>365</v>
      </c>
      <c r="H1216">
        <v>0</v>
      </c>
      <c r="I1216">
        <v>940</v>
      </c>
      <c r="J1216">
        <v>7677782</v>
      </c>
      <c r="K1216">
        <v>49</v>
      </c>
      <c r="L1216">
        <v>2284032</v>
      </c>
      <c r="M1216">
        <v>15616160</v>
      </c>
      <c r="N1216">
        <v>265720</v>
      </c>
      <c r="O1216" s="12">
        <v>32981697</v>
      </c>
      <c r="P1216" s="10">
        <v>39488358</v>
      </c>
      <c r="Q1216">
        <v>5</v>
      </c>
      <c r="R1216" t="s">
        <v>19</v>
      </c>
    </row>
    <row r="1217" spans="2:18">
      <c r="B1217">
        <v>2189</v>
      </c>
      <c r="C1217" t="s">
        <v>17</v>
      </c>
      <c r="D1217">
        <v>48</v>
      </c>
      <c r="E1217" t="s">
        <v>76</v>
      </c>
      <c r="F1217">
        <v>611211</v>
      </c>
      <c r="G1217">
        <v>365</v>
      </c>
      <c r="H1217">
        <v>0</v>
      </c>
      <c r="I1217">
        <v>1280</v>
      </c>
      <c r="J1217">
        <v>14141040</v>
      </c>
      <c r="K1217">
        <v>30</v>
      </c>
      <c r="L1217">
        <v>1754066</v>
      </c>
      <c r="M1217">
        <v>21035562</v>
      </c>
      <c r="N1217">
        <v>310128</v>
      </c>
      <c r="O1217" s="12">
        <v>57664925</v>
      </c>
      <c r="P1217" s="10">
        <v>72171519</v>
      </c>
      <c r="Q1217">
        <v>15</v>
      </c>
      <c r="R1217" t="s">
        <v>23</v>
      </c>
    </row>
    <row r="1218" spans="2:18">
      <c r="B1218">
        <v>2191</v>
      </c>
      <c r="C1218" t="s">
        <v>17</v>
      </c>
      <c r="D1218">
        <v>48</v>
      </c>
      <c r="E1218" t="s">
        <v>76</v>
      </c>
      <c r="F1218">
        <v>611711</v>
      </c>
      <c r="G1218">
        <v>365</v>
      </c>
      <c r="H1218">
        <v>0</v>
      </c>
      <c r="I1218">
        <v>1030</v>
      </c>
      <c r="J1218">
        <v>9838584</v>
      </c>
      <c r="K1218">
        <v>25</v>
      </c>
      <c r="L1218">
        <v>1250858</v>
      </c>
      <c r="M1218">
        <v>18262554</v>
      </c>
      <c r="N1218">
        <v>531440</v>
      </c>
      <c r="O1218" s="12">
        <v>44757685</v>
      </c>
      <c r="P1218" s="10">
        <v>56090420</v>
      </c>
      <c r="Q1218">
        <v>9</v>
      </c>
      <c r="R1218" t="s">
        <v>19</v>
      </c>
    </row>
    <row r="1219" spans="2:18">
      <c r="B1219">
        <v>2190</v>
      </c>
      <c r="C1219" t="s">
        <v>21</v>
      </c>
      <c r="D1219">
        <v>48</v>
      </c>
      <c r="E1219" t="s">
        <v>76</v>
      </c>
      <c r="F1219">
        <v>851141</v>
      </c>
      <c r="G1219">
        <v>365</v>
      </c>
      <c r="H1219">
        <v>0</v>
      </c>
      <c r="I1219">
        <v>1025</v>
      </c>
      <c r="J1219">
        <v>8372050</v>
      </c>
      <c r="K1219">
        <v>24</v>
      </c>
      <c r="L1219">
        <v>1113408</v>
      </c>
      <c r="M1219">
        <v>15616160</v>
      </c>
      <c r="N1219">
        <v>265720</v>
      </c>
      <c r="O1219" s="12">
        <v>32410907</v>
      </c>
      <c r="P1219" s="10">
        <v>39077251</v>
      </c>
      <c r="Q1219">
        <v>5</v>
      </c>
      <c r="R1219" t="s">
        <v>19</v>
      </c>
    </row>
    <row r="1220" spans="2:18">
      <c r="B1220">
        <v>2192</v>
      </c>
      <c r="C1220" t="s">
        <v>17</v>
      </c>
      <c r="D1220">
        <v>48</v>
      </c>
      <c r="E1220" t="s">
        <v>76</v>
      </c>
      <c r="F1220">
        <v>811111</v>
      </c>
      <c r="G1220">
        <v>318</v>
      </c>
      <c r="H1220">
        <v>47</v>
      </c>
      <c r="I1220">
        <v>1060</v>
      </c>
      <c r="J1220">
        <v>12795977</v>
      </c>
      <c r="K1220">
        <v>18</v>
      </c>
      <c r="L1220">
        <v>1149907</v>
      </c>
      <c r="M1220">
        <v>20077074</v>
      </c>
      <c r="N1220">
        <v>248040</v>
      </c>
      <c r="O1220" s="12">
        <v>44959307</v>
      </c>
      <c r="P1220" s="10">
        <v>57112921</v>
      </c>
      <c r="Q1220">
        <v>8</v>
      </c>
      <c r="R1220" t="s">
        <v>19</v>
      </c>
    </row>
    <row r="1221" spans="2:18">
      <c r="B1221">
        <v>2193</v>
      </c>
      <c r="C1221" t="s">
        <v>17</v>
      </c>
      <c r="D1221">
        <v>48</v>
      </c>
      <c r="E1221" t="s">
        <v>76</v>
      </c>
      <c r="F1221">
        <v>851141</v>
      </c>
      <c r="G1221">
        <v>365</v>
      </c>
      <c r="H1221">
        <v>0</v>
      </c>
      <c r="I1221">
        <v>925</v>
      </c>
      <c r="J1221">
        <v>9132456</v>
      </c>
      <c r="K1221">
        <v>4</v>
      </c>
      <c r="L1221">
        <v>206252</v>
      </c>
      <c r="M1221">
        <v>18871308</v>
      </c>
      <c r="N1221">
        <v>265720</v>
      </c>
      <c r="O1221" s="12">
        <v>45949863</v>
      </c>
      <c r="P1221" s="10">
        <v>57800988</v>
      </c>
      <c r="Q1221">
        <v>12</v>
      </c>
      <c r="R1221" t="s">
        <v>25</v>
      </c>
    </row>
    <row r="1222" spans="2:18">
      <c r="B1222">
        <v>2187</v>
      </c>
      <c r="C1222" t="s">
        <v>21</v>
      </c>
      <c r="D1222">
        <v>48</v>
      </c>
      <c r="E1222" t="s">
        <v>76</v>
      </c>
      <c r="F1222">
        <v>851111</v>
      </c>
      <c r="G1222">
        <v>288</v>
      </c>
      <c r="H1222">
        <v>18</v>
      </c>
      <c r="I1222">
        <v>485</v>
      </c>
      <c r="J1222">
        <v>4420105</v>
      </c>
      <c r="K1222">
        <v>0</v>
      </c>
      <c r="L1222">
        <v>0</v>
      </c>
      <c r="M1222">
        <v>13748544</v>
      </c>
      <c r="N1222">
        <v>209664</v>
      </c>
      <c r="O1222" s="12">
        <v>21692041</v>
      </c>
      <c r="P1222" s="10">
        <v>26139831</v>
      </c>
      <c r="Q1222">
        <v>6</v>
      </c>
      <c r="R1222" t="s">
        <v>19</v>
      </c>
    </row>
    <row r="1223" spans="2:18">
      <c r="B1223">
        <v>2410</v>
      </c>
      <c r="C1223" t="s">
        <v>17</v>
      </c>
      <c r="D1223">
        <v>48</v>
      </c>
      <c r="E1223" t="s">
        <v>76</v>
      </c>
      <c r="F1223">
        <v>611211</v>
      </c>
      <c r="G1223">
        <v>359</v>
      </c>
      <c r="H1223">
        <v>6</v>
      </c>
      <c r="I1223">
        <v>510</v>
      </c>
      <c r="J1223">
        <v>4876593</v>
      </c>
      <c r="K1223">
        <v>0</v>
      </c>
      <c r="L1223">
        <v>0</v>
      </c>
      <c r="M1223">
        <v>17981016</v>
      </c>
      <c r="N1223">
        <v>224016</v>
      </c>
      <c r="O1223" s="12">
        <v>32141474</v>
      </c>
      <c r="P1223" s="10">
        <v>41154266</v>
      </c>
      <c r="Q1223">
        <v>12</v>
      </c>
      <c r="R1223" t="s">
        <v>25</v>
      </c>
    </row>
    <row r="1224" spans="2:18">
      <c r="B1224">
        <v>2194</v>
      </c>
      <c r="C1224" t="s">
        <v>21</v>
      </c>
      <c r="D1224">
        <v>48</v>
      </c>
      <c r="E1224" t="s">
        <v>76</v>
      </c>
      <c r="F1224">
        <v>511111</v>
      </c>
      <c r="G1224">
        <v>365</v>
      </c>
      <c r="H1224">
        <v>0</v>
      </c>
      <c r="I1224">
        <v>985</v>
      </c>
      <c r="J1224">
        <v>8045336</v>
      </c>
      <c r="K1224">
        <v>0</v>
      </c>
      <c r="L1224">
        <v>0</v>
      </c>
      <c r="M1224">
        <v>15616160</v>
      </c>
      <c r="N1224">
        <v>455520</v>
      </c>
      <c r="O1224" s="12">
        <v>29916706</v>
      </c>
      <c r="P1224" s="10">
        <v>35743425</v>
      </c>
      <c r="Q1224">
        <v>5</v>
      </c>
      <c r="R1224" t="s">
        <v>19</v>
      </c>
    </row>
    <row r="1225" spans="2:18">
      <c r="B1225">
        <v>2182</v>
      </c>
      <c r="C1225" t="s">
        <v>17</v>
      </c>
      <c r="D1225">
        <v>47</v>
      </c>
      <c r="E1225" t="s">
        <v>77</v>
      </c>
      <c r="F1225">
        <v>811111</v>
      </c>
      <c r="G1225">
        <v>365</v>
      </c>
      <c r="H1225">
        <v>0</v>
      </c>
      <c r="I1225">
        <v>1430</v>
      </c>
      <c r="J1225">
        <v>14295376</v>
      </c>
      <c r="K1225">
        <v>53</v>
      </c>
      <c r="L1225">
        <v>2775292</v>
      </c>
      <c r="M1225">
        <v>19112860</v>
      </c>
      <c r="N1225">
        <v>303680</v>
      </c>
      <c r="O1225" s="12">
        <v>52587064</v>
      </c>
      <c r="P1225" s="10">
        <v>65474633</v>
      </c>
      <c r="Q1225">
        <v>9</v>
      </c>
      <c r="R1225" t="s">
        <v>19</v>
      </c>
    </row>
    <row r="1226" spans="2:18">
      <c r="B1226">
        <v>2179</v>
      </c>
      <c r="C1226" t="s">
        <v>17</v>
      </c>
      <c r="D1226">
        <v>47</v>
      </c>
      <c r="E1226" t="s">
        <v>77</v>
      </c>
      <c r="F1226">
        <v>811111</v>
      </c>
      <c r="G1226">
        <v>365</v>
      </c>
      <c r="H1226">
        <v>0</v>
      </c>
      <c r="I1226">
        <v>760</v>
      </c>
      <c r="J1226">
        <v>7191634</v>
      </c>
      <c r="K1226">
        <v>29</v>
      </c>
      <c r="L1226">
        <v>1444794</v>
      </c>
      <c r="M1226">
        <v>18091734</v>
      </c>
      <c r="N1226">
        <v>208780</v>
      </c>
      <c r="O1226" s="12">
        <v>39657650</v>
      </c>
      <c r="P1226" s="10">
        <v>49624293</v>
      </c>
      <c r="Q1226">
        <v>7</v>
      </c>
      <c r="R1226" t="s">
        <v>19</v>
      </c>
    </row>
    <row r="1227" spans="2:18">
      <c r="B1227">
        <v>2183</v>
      </c>
      <c r="C1227" t="s">
        <v>17</v>
      </c>
      <c r="D1227">
        <v>47</v>
      </c>
      <c r="E1227" t="s">
        <v>77</v>
      </c>
      <c r="F1227">
        <v>811111</v>
      </c>
      <c r="G1227">
        <v>365</v>
      </c>
      <c r="H1227">
        <v>0</v>
      </c>
      <c r="I1227">
        <v>845</v>
      </c>
      <c r="J1227">
        <v>7791282</v>
      </c>
      <c r="K1227">
        <v>14</v>
      </c>
      <c r="L1227">
        <v>688085</v>
      </c>
      <c r="M1227">
        <v>17628626</v>
      </c>
      <c r="N1227">
        <v>265720</v>
      </c>
      <c r="O1227" s="12">
        <v>37979815</v>
      </c>
      <c r="P1227" s="10">
        <v>48143334</v>
      </c>
      <c r="Q1227">
        <v>9</v>
      </c>
      <c r="R1227" t="s">
        <v>19</v>
      </c>
    </row>
    <row r="1228" spans="2:18">
      <c r="B1228">
        <v>2181</v>
      </c>
      <c r="C1228" t="s">
        <v>17</v>
      </c>
      <c r="D1228">
        <v>47</v>
      </c>
      <c r="E1228" t="s">
        <v>77</v>
      </c>
      <c r="F1228">
        <v>611711</v>
      </c>
      <c r="G1228">
        <v>365</v>
      </c>
      <c r="H1228">
        <v>0</v>
      </c>
      <c r="I1228">
        <v>825</v>
      </c>
      <c r="J1228">
        <v>7581257</v>
      </c>
      <c r="K1228">
        <v>2</v>
      </c>
      <c r="L1228">
        <v>98329</v>
      </c>
      <c r="M1228">
        <v>17560699</v>
      </c>
      <c r="N1228">
        <v>531440</v>
      </c>
      <c r="O1228" s="12">
        <v>34215710</v>
      </c>
      <c r="P1228" s="10">
        <v>43659535</v>
      </c>
      <c r="Q1228">
        <v>9</v>
      </c>
      <c r="R1228" t="s">
        <v>19</v>
      </c>
    </row>
    <row r="1229" spans="2:18">
      <c r="B1229">
        <v>2180</v>
      </c>
      <c r="C1229" t="s">
        <v>17</v>
      </c>
      <c r="D1229">
        <v>47</v>
      </c>
      <c r="E1229" t="s">
        <v>77</v>
      </c>
      <c r="F1229">
        <v>611711</v>
      </c>
      <c r="G1229">
        <v>365</v>
      </c>
      <c r="H1229">
        <v>0</v>
      </c>
      <c r="I1229">
        <v>800</v>
      </c>
      <c r="J1229">
        <v>7352632</v>
      </c>
      <c r="K1229">
        <v>0</v>
      </c>
      <c r="L1229">
        <v>0</v>
      </c>
      <c r="M1229">
        <v>17560699</v>
      </c>
      <c r="N1229">
        <v>531440</v>
      </c>
      <c r="O1229" s="12">
        <v>33888756</v>
      </c>
      <c r="P1229" s="10">
        <v>43344543</v>
      </c>
      <c r="Q1229">
        <v>9</v>
      </c>
      <c r="R1229" t="s">
        <v>19</v>
      </c>
    </row>
    <row r="1230" spans="2:18">
      <c r="B1230">
        <v>2175</v>
      </c>
      <c r="C1230" t="s">
        <v>17</v>
      </c>
      <c r="D1230">
        <v>55</v>
      </c>
      <c r="E1230" t="s">
        <v>78</v>
      </c>
      <c r="F1230">
        <v>811111</v>
      </c>
      <c r="G1230">
        <v>365</v>
      </c>
      <c r="H1230">
        <v>0</v>
      </c>
      <c r="I1230">
        <v>1440</v>
      </c>
      <c r="J1230">
        <v>15904920</v>
      </c>
      <c r="K1230">
        <v>33</v>
      </c>
      <c r="L1230">
        <v>1909220</v>
      </c>
      <c r="M1230">
        <v>21117147</v>
      </c>
      <c r="N1230">
        <v>303680</v>
      </c>
      <c r="O1230" s="12">
        <v>53442376</v>
      </c>
      <c r="P1230" s="10">
        <v>67066505</v>
      </c>
      <c r="Q1230">
        <v>10</v>
      </c>
      <c r="R1230" t="s">
        <v>23</v>
      </c>
    </row>
    <row r="1231" spans="2:18">
      <c r="B1231">
        <v>2178</v>
      </c>
      <c r="C1231" t="s">
        <v>17</v>
      </c>
      <c r="D1231">
        <v>55</v>
      </c>
      <c r="E1231" t="s">
        <v>78</v>
      </c>
      <c r="F1231">
        <v>511111</v>
      </c>
      <c r="G1231">
        <v>365</v>
      </c>
      <c r="H1231">
        <v>0</v>
      </c>
      <c r="I1231">
        <v>1210</v>
      </c>
      <c r="J1231">
        <v>12100886</v>
      </c>
      <c r="K1231">
        <v>26</v>
      </c>
      <c r="L1231">
        <v>1362007</v>
      </c>
      <c r="M1231">
        <v>19120453</v>
      </c>
      <c r="N1231">
        <v>531440</v>
      </c>
      <c r="O1231" s="12">
        <v>42767369</v>
      </c>
      <c r="P1231" s="10">
        <v>53905811</v>
      </c>
      <c r="Q1231">
        <v>18</v>
      </c>
      <c r="R1231" t="s">
        <v>27</v>
      </c>
    </row>
    <row r="1232" spans="2:18">
      <c r="B1232">
        <v>2177</v>
      </c>
      <c r="C1232" t="s">
        <v>17</v>
      </c>
      <c r="D1232">
        <v>55</v>
      </c>
      <c r="E1232" t="s">
        <v>78</v>
      </c>
      <c r="F1232">
        <v>851111</v>
      </c>
      <c r="G1232">
        <v>365</v>
      </c>
      <c r="H1232">
        <v>0</v>
      </c>
      <c r="I1232">
        <v>550</v>
      </c>
      <c r="J1232">
        <v>5144412</v>
      </c>
      <c r="K1232">
        <v>15</v>
      </c>
      <c r="L1232">
        <v>734917</v>
      </c>
      <c r="M1232">
        <v>17882954</v>
      </c>
      <c r="N1232">
        <v>455520</v>
      </c>
      <c r="O1232" s="12">
        <v>32748662</v>
      </c>
      <c r="P1232" s="10">
        <v>41596023</v>
      </c>
      <c r="Q1232">
        <v>10</v>
      </c>
      <c r="R1232" t="s">
        <v>23</v>
      </c>
    </row>
    <row r="1233" spans="2:18">
      <c r="B1233">
        <v>2176</v>
      </c>
      <c r="C1233" t="s">
        <v>17</v>
      </c>
      <c r="D1233">
        <v>55</v>
      </c>
      <c r="E1233" t="s">
        <v>78</v>
      </c>
      <c r="F1233">
        <v>851111</v>
      </c>
      <c r="G1233">
        <v>365</v>
      </c>
      <c r="H1233">
        <v>0</v>
      </c>
      <c r="I1233">
        <v>420</v>
      </c>
      <c r="J1233">
        <v>4156950</v>
      </c>
      <c r="K1233">
        <v>9</v>
      </c>
      <c r="L1233">
        <v>466596</v>
      </c>
      <c r="M1233">
        <v>18923060</v>
      </c>
      <c r="N1233">
        <v>493480</v>
      </c>
      <c r="O1233" s="12">
        <v>33680868</v>
      </c>
      <c r="P1233" s="10">
        <v>42622131</v>
      </c>
      <c r="Q1233">
        <v>15</v>
      </c>
      <c r="R1233" t="s">
        <v>23</v>
      </c>
    </row>
    <row r="1234" spans="2:18">
      <c r="B1234">
        <v>2174</v>
      </c>
      <c r="C1234" t="s">
        <v>17</v>
      </c>
      <c r="E1234" t="s">
        <v>78</v>
      </c>
      <c r="F1234">
        <v>811211</v>
      </c>
      <c r="G1234">
        <v>365</v>
      </c>
      <c r="H1234">
        <v>0</v>
      </c>
      <c r="I1234">
        <v>540</v>
      </c>
      <c r="J1234">
        <v>5018715</v>
      </c>
      <c r="K1234">
        <v>5</v>
      </c>
      <c r="L1234">
        <v>243412</v>
      </c>
      <c r="M1234">
        <v>17769074</v>
      </c>
      <c r="N1234">
        <v>531440</v>
      </c>
      <c r="O1234" s="12">
        <v>32093500</v>
      </c>
      <c r="P1234" s="10">
        <v>40899917</v>
      </c>
      <c r="Q1234">
        <v>5</v>
      </c>
      <c r="R1234" t="s">
        <v>19</v>
      </c>
    </row>
    <row r="1235" spans="2:18">
      <c r="B1235">
        <v>2173</v>
      </c>
      <c r="C1235" t="s">
        <v>17</v>
      </c>
      <c r="D1235">
        <v>43</v>
      </c>
      <c r="E1235" t="s">
        <v>79</v>
      </c>
      <c r="F1235">
        <v>811111</v>
      </c>
      <c r="G1235">
        <v>365</v>
      </c>
      <c r="H1235">
        <v>0</v>
      </c>
      <c r="I1235">
        <v>1440</v>
      </c>
      <c r="J1235">
        <v>16954188</v>
      </c>
      <c r="K1235">
        <v>88</v>
      </c>
      <c r="L1235">
        <v>5427136</v>
      </c>
      <c r="M1235">
        <v>22510280</v>
      </c>
      <c r="N1235">
        <v>284700</v>
      </c>
      <c r="O1235" s="12">
        <v>65180940</v>
      </c>
      <c r="P1235" s="10">
        <v>80127859</v>
      </c>
      <c r="Q1235">
        <v>6</v>
      </c>
      <c r="R1235" t="s">
        <v>19</v>
      </c>
    </row>
    <row r="1236" spans="2:18">
      <c r="B1236">
        <v>2482</v>
      </c>
      <c r="C1236" t="s">
        <v>17</v>
      </c>
      <c r="D1236">
        <v>43</v>
      </c>
      <c r="E1236" t="s">
        <v>79</v>
      </c>
      <c r="F1236">
        <v>811111</v>
      </c>
      <c r="G1236">
        <v>365</v>
      </c>
      <c r="H1236">
        <v>0</v>
      </c>
      <c r="I1236">
        <v>1095</v>
      </c>
      <c r="J1236">
        <v>10811666</v>
      </c>
      <c r="K1236">
        <v>39</v>
      </c>
      <c r="L1236">
        <v>2017048</v>
      </c>
      <c r="M1236">
        <v>18877507</v>
      </c>
      <c r="N1236">
        <v>322660</v>
      </c>
      <c r="O1236" s="12">
        <v>46022356</v>
      </c>
      <c r="P1236" s="10">
        <v>57760620</v>
      </c>
      <c r="Q1236">
        <v>11</v>
      </c>
      <c r="R1236" t="s">
        <v>25</v>
      </c>
    </row>
    <row r="1237" spans="2:18">
      <c r="B1237">
        <v>2172</v>
      </c>
      <c r="C1237" t="s">
        <v>17</v>
      </c>
      <c r="D1237">
        <v>43</v>
      </c>
      <c r="E1237" t="s">
        <v>79</v>
      </c>
      <c r="F1237">
        <v>611711</v>
      </c>
      <c r="G1237">
        <v>365</v>
      </c>
      <c r="H1237">
        <v>0</v>
      </c>
      <c r="I1237">
        <v>880</v>
      </c>
      <c r="J1237">
        <v>8604959</v>
      </c>
      <c r="K1237">
        <v>23</v>
      </c>
      <c r="L1237">
        <v>1178060</v>
      </c>
      <c r="M1237">
        <v>18695300</v>
      </c>
      <c r="N1237">
        <v>607360</v>
      </c>
      <c r="O1237" s="12">
        <v>37963636</v>
      </c>
      <c r="P1237" s="10">
        <v>48143058</v>
      </c>
      <c r="Q1237">
        <v>19</v>
      </c>
      <c r="R1237" t="s">
        <v>27</v>
      </c>
    </row>
    <row r="1238" spans="2:18">
      <c r="B1238">
        <v>3134</v>
      </c>
      <c r="C1238" t="s">
        <v>21</v>
      </c>
      <c r="D1238">
        <v>43</v>
      </c>
      <c r="E1238" t="s">
        <v>79</v>
      </c>
      <c r="F1238">
        <v>811111</v>
      </c>
      <c r="G1238">
        <v>59</v>
      </c>
      <c r="H1238">
        <v>0</v>
      </c>
      <c r="I1238">
        <v>95</v>
      </c>
      <c r="J1238">
        <v>865794</v>
      </c>
      <c r="K1238">
        <v>6</v>
      </c>
      <c r="L1238">
        <v>293214</v>
      </c>
      <c r="M1238">
        <v>2816542</v>
      </c>
      <c r="N1238">
        <v>36816</v>
      </c>
      <c r="O1238" s="12">
        <v>4450087</v>
      </c>
      <c r="P1238" s="10">
        <v>5350721</v>
      </c>
      <c r="Q1238">
        <v>5</v>
      </c>
      <c r="R1238" t="s">
        <v>19</v>
      </c>
    </row>
    <row r="1239" spans="2:18">
      <c r="B1239">
        <v>3416</v>
      </c>
      <c r="C1239" t="s">
        <v>17</v>
      </c>
      <c r="D1239">
        <v>43</v>
      </c>
      <c r="E1239" t="s">
        <v>79</v>
      </c>
      <c r="F1239">
        <v>511111</v>
      </c>
      <c r="G1239">
        <v>365</v>
      </c>
      <c r="H1239">
        <v>0</v>
      </c>
      <c r="I1239">
        <v>970</v>
      </c>
      <c r="J1239">
        <v>9404126</v>
      </c>
      <c r="K1239">
        <v>0</v>
      </c>
      <c r="L1239">
        <v>0</v>
      </c>
      <c r="M1239">
        <v>18535867</v>
      </c>
      <c r="N1239">
        <v>588380</v>
      </c>
      <c r="O1239" s="12">
        <v>37406330</v>
      </c>
      <c r="P1239" s="10">
        <v>47809475</v>
      </c>
      <c r="Q1239">
        <v>16</v>
      </c>
      <c r="R1239" t="s">
        <v>27</v>
      </c>
    </row>
    <row r="1240" spans="2:18">
      <c r="B1240">
        <v>2168</v>
      </c>
      <c r="C1240" t="s">
        <v>17</v>
      </c>
      <c r="D1240">
        <v>50</v>
      </c>
      <c r="E1240" t="s">
        <v>80</v>
      </c>
      <c r="F1240">
        <v>811111</v>
      </c>
      <c r="G1240">
        <v>365</v>
      </c>
      <c r="H1240">
        <v>0</v>
      </c>
      <c r="I1240">
        <v>1410</v>
      </c>
      <c r="J1240">
        <v>16612176</v>
      </c>
      <c r="K1240">
        <v>39</v>
      </c>
      <c r="L1240">
        <v>2406830</v>
      </c>
      <c r="M1240">
        <v>22525466</v>
      </c>
      <c r="N1240">
        <v>284700</v>
      </c>
      <c r="O1240" s="12">
        <v>57995256</v>
      </c>
      <c r="P1240" s="10">
        <v>72811131</v>
      </c>
      <c r="Q1240">
        <v>5</v>
      </c>
      <c r="R1240" t="s">
        <v>19</v>
      </c>
    </row>
    <row r="1241" spans="2:18">
      <c r="B1241">
        <v>2163</v>
      </c>
      <c r="C1241" t="s">
        <v>17</v>
      </c>
      <c r="D1241">
        <v>50</v>
      </c>
      <c r="E1241" t="s">
        <v>80</v>
      </c>
      <c r="F1241">
        <v>321311</v>
      </c>
      <c r="G1241">
        <v>365</v>
      </c>
      <c r="H1241">
        <v>0</v>
      </c>
      <c r="I1241">
        <v>185</v>
      </c>
      <c r="J1241">
        <v>2187694</v>
      </c>
      <c r="K1241">
        <v>19</v>
      </c>
      <c r="L1241">
        <v>1176903</v>
      </c>
      <c r="M1241">
        <v>22608974</v>
      </c>
      <c r="N1241">
        <v>284700</v>
      </c>
      <c r="O1241" s="12">
        <v>42046631</v>
      </c>
      <c r="P1241" s="10">
        <v>53236292</v>
      </c>
      <c r="Q1241">
        <v>7</v>
      </c>
      <c r="R1241" t="s">
        <v>19</v>
      </c>
    </row>
    <row r="1242" spans="2:18">
      <c r="B1242">
        <v>2161</v>
      </c>
      <c r="C1242" t="s">
        <v>21</v>
      </c>
      <c r="D1242">
        <v>50</v>
      </c>
      <c r="E1242" t="s">
        <v>80</v>
      </c>
      <c r="F1242">
        <v>811111</v>
      </c>
      <c r="G1242">
        <v>365</v>
      </c>
      <c r="H1242">
        <v>0</v>
      </c>
      <c r="I1242">
        <v>350</v>
      </c>
      <c r="J1242">
        <v>3189769</v>
      </c>
      <c r="K1242">
        <v>3</v>
      </c>
      <c r="L1242">
        <v>147738</v>
      </c>
      <c r="M1242">
        <v>17424370</v>
      </c>
      <c r="N1242">
        <v>265720</v>
      </c>
      <c r="O1242" s="12">
        <v>26083453</v>
      </c>
      <c r="P1242" s="10">
        <v>31204215</v>
      </c>
      <c r="Q1242">
        <v>6</v>
      </c>
      <c r="R1242" t="s">
        <v>19</v>
      </c>
    </row>
    <row r="1243" spans="2:18">
      <c r="B1243">
        <v>2162</v>
      </c>
      <c r="C1243" t="s">
        <v>21</v>
      </c>
      <c r="D1243">
        <v>50</v>
      </c>
      <c r="E1243" t="s">
        <v>80</v>
      </c>
      <c r="F1243">
        <v>851111</v>
      </c>
      <c r="G1243">
        <v>365</v>
      </c>
      <c r="H1243">
        <v>0</v>
      </c>
      <c r="I1243">
        <v>247</v>
      </c>
      <c r="J1243">
        <v>2251064</v>
      </c>
      <c r="K1243">
        <v>2</v>
      </c>
      <c r="L1243">
        <v>97738</v>
      </c>
      <c r="M1243">
        <v>17424370</v>
      </c>
      <c r="N1243">
        <v>265720</v>
      </c>
      <c r="O1243" s="12">
        <v>24258862</v>
      </c>
      <c r="P1243" s="10">
        <v>29150869</v>
      </c>
      <c r="Q1243">
        <v>6</v>
      </c>
      <c r="R1243" t="s">
        <v>19</v>
      </c>
    </row>
    <row r="1244" spans="2:18">
      <c r="B1244">
        <v>2169</v>
      </c>
      <c r="C1244" t="s">
        <v>17</v>
      </c>
      <c r="D1244">
        <v>50</v>
      </c>
      <c r="E1244" t="s">
        <v>80</v>
      </c>
      <c r="F1244">
        <v>511111</v>
      </c>
      <c r="G1244">
        <v>365</v>
      </c>
      <c r="H1244">
        <v>0</v>
      </c>
      <c r="I1244">
        <v>297</v>
      </c>
      <c r="J1244">
        <v>2731965</v>
      </c>
      <c r="K1244">
        <v>1</v>
      </c>
      <c r="L1244">
        <v>47466</v>
      </c>
      <c r="M1244">
        <v>17648813</v>
      </c>
      <c r="N1244">
        <v>455520</v>
      </c>
      <c r="O1244" s="12">
        <v>27887379</v>
      </c>
      <c r="P1244" s="10">
        <v>35736025</v>
      </c>
      <c r="Q1244">
        <v>4</v>
      </c>
      <c r="R1244" t="s">
        <v>19</v>
      </c>
    </row>
    <row r="1245" spans="2:18">
      <c r="B1245">
        <v>2166</v>
      </c>
      <c r="C1245" t="s">
        <v>17</v>
      </c>
      <c r="D1245">
        <v>50</v>
      </c>
      <c r="E1245" t="s">
        <v>80</v>
      </c>
      <c r="F1245">
        <v>511111</v>
      </c>
      <c r="G1245">
        <v>365</v>
      </c>
      <c r="H1245">
        <v>0</v>
      </c>
      <c r="I1245">
        <v>779</v>
      </c>
      <c r="J1245">
        <v>7275534</v>
      </c>
      <c r="K1245">
        <v>1</v>
      </c>
      <c r="L1245">
        <v>48922</v>
      </c>
      <c r="M1245">
        <v>17856386</v>
      </c>
      <c r="N1245">
        <v>531440</v>
      </c>
      <c r="O1245" s="12">
        <v>33785884</v>
      </c>
      <c r="P1245" s="10">
        <v>45757662</v>
      </c>
      <c r="Q1245">
        <v>4</v>
      </c>
      <c r="R1245" t="s">
        <v>19</v>
      </c>
    </row>
    <row r="1246" spans="2:18">
      <c r="B1246">
        <v>2159</v>
      </c>
      <c r="C1246" t="s">
        <v>17</v>
      </c>
      <c r="D1246">
        <v>50</v>
      </c>
      <c r="E1246" t="s">
        <v>80</v>
      </c>
      <c r="F1246">
        <v>511111</v>
      </c>
      <c r="G1246">
        <v>158</v>
      </c>
      <c r="H1246">
        <v>28</v>
      </c>
      <c r="I1246">
        <v>106</v>
      </c>
      <c r="J1246">
        <v>940959</v>
      </c>
      <c r="K1246">
        <v>0</v>
      </c>
      <c r="L1246">
        <v>0</v>
      </c>
      <c r="M1246">
        <v>7346745</v>
      </c>
      <c r="N1246">
        <v>197184</v>
      </c>
      <c r="O1246" s="12">
        <v>12297733</v>
      </c>
      <c r="P1246" s="10">
        <v>15905605</v>
      </c>
      <c r="Q1246">
        <v>5</v>
      </c>
      <c r="R1246" t="s">
        <v>19</v>
      </c>
    </row>
    <row r="1247" spans="2:18">
      <c r="B1247">
        <v>2164</v>
      </c>
      <c r="C1247" t="s">
        <v>17</v>
      </c>
      <c r="D1247">
        <v>50</v>
      </c>
      <c r="E1247" t="s">
        <v>80</v>
      </c>
      <c r="F1247">
        <v>511161</v>
      </c>
      <c r="G1247">
        <v>347</v>
      </c>
      <c r="H1247">
        <v>18</v>
      </c>
      <c r="I1247">
        <v>305</v>
      </c>
      <c r="J1247">
        <v>2742081</v>
      </c>
      <c r="K1247">
        <v>0</v>
      </c>
      <c r="L1247">
        <v>0</v>
      </c>
      <c r="M1247">
        <v>16325494</v>
      </c>
      <c r="N1247">
        <v>505232</v>
      </c>
      <c r="O1247" s="12">
        <v>27055017</v>
      </c>
      <c r="P1247" s="10">
        <v>34783619</v>
      </c>
      <c r="Q1247">
        <v>4</v>
      </c>
      <c r="R1247" t="s">
        <v>19</v>
      </c>
    </row>
    <row r="1248" spans="2:18">
      <c r="B1248">
        <v>2160</v>
      </c>
      <c r="C1248" t="s">
        <v>17</v>
      </c>
      <c r="D1248">
        <v>50</v>
      </c>
      <c r="E1248" t="s">
        <v>80</v>
      </c>
      <c r="F1248">
        <v>511161</v>
      </c>
      <c r="G1248">
        <v>365</v>
      </c>
      <c r="H1248">
        <v>0</v>
      </c>
      <c r="I1248">
        <v>230</v>
      </c>
      <c r="J1248">
        <v>2061338</v>
      </c>
      <c r="K1248">
        <v>0</v>
      </c>
      <c r="L1248">
        <v>0</v>
      </c>
      <c r="M1248">
        <v>17135146</v>
      </c>
      <c r="N1248">
        <v>531440</v>
      </c>
      <c r="O1248" s="12">
        <v>25460486</v>
      </c>
      <c r="P1248" s="10">
        <v>33056813</v>
      </c>
      <c r="Q1248">
        <v>7</v>
      </c>
      <c r="R1248" t="s">
        <v>19</v>
      </c>
    </row>
    <row r="1249" spans="2:18">
      <c r="B1249">
        <v>2165</v>
      </c>
      <c r="C1249" t="s">
        <v>17</v>
      </c>
      <c r="D1249">
        <v>50</v>
      </c>
      <c r="E1249" t="s">
        <v>80</v>
      </c>
      <c r="F1249">
        <v>851111</v>
      </c>
      <c r="G1249">
        <v>365</v>
      </c>
      <c r="H1249">
        <v>0</v>
      </c>
      <c r="I1249">
        <v>311</v>
      </c>
      <c r="J1249">
        <v>2856446</v>
      </c>
      <c r="K1249">
        <v>0</v>
      </c>
      <c r="L1249">
        <v>0</v>
      </c>
      <c r="M1249">
        <v>17560294</v>
      </c>
      <c r="N1249">
        <v>531440</v>
      </c>
      <c r="O1249" s="12">
        <v>28487131</v>
      </c>
      <c r="P1249" s="10">
        <v>36535888</v>
      </c>
      <c r="Q1249">
        <v>4</v>
      </c>
      <c r="R1249" t="s">
        <v>19</v>
      </c>
    </row>
    <row r="1250" spans="2:18">
      <c r="B1250">
        <v>2167</v>
      </c>
      <c r="C1250" t="s">
        <v>21</v>
      </c>
      <c r="D1250">
        <v>50</v>
      </c>
      <c r="E1250" t="s">
        <v>80</v>
      </c>
      <c r="F1250">
        <v>511111</v>
      </c>
      <c r="G1250">
        <v>365</v>
      </c>
      <c r="H1250">
        <v>0</v>
      </c>
      <c r="I1250">
        <v>173</v>
      </c>
      <c r="J1250">
        <v>1413041</v>
      </c>
      <c r="K1250">
        <v>0</v>
      </c>
      <c r="L1250">
        <v>0</v>
      </c>
      <c r="M1250">
        <v>15616160</v>
      </c>
      <c r="N1250">
        <v>455520</v>
      </c>
      <c r="O1250" s="12">
        <v>24312469</v>
      </c>
      <c r="P1250" s="10">
        <v>29218228</v>
      </c>
      <c r="Q1250">
        <v>5</v>
      </c>
      <c r="R1250" t="s">
        <v>19</v>
      </c>
    </row>
    <row r="1251" spans="2:18">
      <c r="B1251">
        <v>2170</v>
      </c>
      <c r="C1251" t="s">
        <v>21</v>
      </c>
      <c r="D1251">
        <v>50</v>
      </c>
      <c r="E1251" t="s">
        <v>80</v>
      </c>
      <c r="F1251">
        <v>511161</v>
      </c>
      <c r="G1251">
        <v>365</v>
      </c>
      <c r="H1251">
        <v>0</v>
      </c>
      <c r="I1251">
        <v>229</v>
      </c>
      <c r="J1251">
        <v>1870441</v>
      </c>
      <c r="K1251">
        <v>0</v>
      </c>
      <c r="L1251">
        <v>0</v>
      </c>
      <c r="M1251">
        <v>15616160</v>
      </c>
      <c r="N1251">
        <v>455520</v>
      </c>
      <c r="O1251" s="12">
        <v>22941596</v>
      </c>
      <c r="P1251" s="10">
        <v>27532056</v>
      </c>
      <c r="Q1251">
        <v>6</v>
      </c>
      <c r="R1251" t="s">
        <v>19</v>
      </c>
    </row>
    <row r="1252" spans="2:18">
      <c r="B1252">
        <v>2116</v>
      </c>
      <c r="C1252" t="s">
        <v>21</v>
      </c>
      <c r="D1252">
        <v>53</v>
      </c>
      <c r="E1252" t="s">
        <v>81</v>
      </c>
      <c r="F1252">
        <v>811111</v>
      </c>
      <c r="G1252">
        <v>365</v>
      </c>
      <c r="H1252">
        <v>0</v>
      </c>
      <c r="I1252">
        <v>1365</v>
      </c>
      <c r="J1252">
        <v>12440087</v>
      </c>
      <c r="K1252">
        <v>55</v>
      </c>
      <c r="L1252">
        <v>2693450</v>
      </c>
      <c r="M1252">
        <v>17424370</v>
      </c>
      <c r="N1252">
        <v>227760</v>
      </c>
      <c r="O1252" s="12">
        <v>34002212</v>
      </c>
      <c r="P1252" s="10">
        <v>41203226</v>
      </c>
      <c r="Q1252">
        <v>5</v>
      </c>
      <c r="R1252" t="s">
        <v>19</v>
      </c>
    </row>
    <row r="1253" spans="2:18">
      <c r="B1253">
        <v>2115</v>
      </c>
      <c r="C1253" t="s">
        <v>21</v>
      </c>
      <c r="D1253">
        <v>53</v>
      </c>
      <c r="E1253" t="s">
        <v>81</v>
      </c>
      <c r="F1253">
        <v>851111</v>
      </c>
      <c r="G1253">
        <v>365</v>
      </c>
      <c r="H1253">
        <v>0</v>
      </c>
      <c r="I1253">
        <v>1162</v>
      </c>
      <c r="J1253">
        <v>9497580</v>
      </c>
      <c r="K1253">
        <v>20</v>
      </c>
      <c r="L1253">
        <v>935056</v>
      </c>
      <c r="M1253">
        <v>15616160</v>
      </c>
      <c r="N1253">
        <v>455520</v>
      </c>
      <c r="O1253" s="12">
        <v>28129253</v>
      </c>
      <c r="P1253" s="10">
        <v>34289987</v>
      </c>
      <c r="Q1253">
        <v>5</v>
      </c>
      <c r="R1253" t="s">
        <v>19</v>
      </c>
    </row>
    <row r="1254" spans="2:18">
      <c r="B1254">
        <v>2111</v>
      </c>
      <c r="C1254" t="s">
        <v>17</v>
      </c>
      <c r="D1254">
        <v>53</v>
      </c>
      <c r="E1254" t="s">
        <v>81</v>
      </c>
      <c r="F1254">
        <v>851111</v>
      </c>
      <c r="G1254">
        <v>365</v>
      </c>
      <c r="H1254">
        <v>0</v>
      </c>
      <c r="I1254">
        <v>780</v>
      </c>
      <c r="J1254">
        <v>7469856</v>
      </c>
      <c r="K1254">
        <v>8</v>
      </c>
      <c r="L1254">
        <v>399236</v>
      </c>
      <c r="M1254">
        <v>18309927</v>
      </c>
      <c r="N1254">
        <v>265720</v>
      </c>
      <c r="O1254" s="12">
        <v>37391621</v>
      </c>
      <c r="P1254" s="10">
        <v>47150724</v>
      </c>
      <c r="Q1254">
        <v>10</v>
      </c>
      <c r="R1254" t="s">
        <v>23</v>
      </c>
    </row>
    <row r="1255" spans="2:18">
      <c r="B1255">
        <v>2114</v>
      </c>
      <c r="C1255" t="s">
        <v>17</v>
      </c>
      <c r="D1255">
        <v>53</v>
      </c>
      <c r="E1255" t="s">
        <v>81</v>
      </c>
      <c r="F1255">
        <v>511161</v>
      </c>
      <c r="G1255">
        <v>365</v>
      </c>
      <c r="H1255">
        <v>0</v>
      </c>
      <c r="I1255">
        <v>960</v>
      </c>
      <c r="J1255">
        <v>8454405</v>
      </c>
      <c r="K1255">
        <v>1</v>
      </c>
      <c r="L1255">
        <v>46041</v>
      </c>
      <c r="M1255">
        <v>16842021</v>
      </c>
      <c r="N1255">
        <v>531440</v>
      </c>
      <c r="O1255" s="12">
        <v>33769726</v>
      </c>
      <c r="P1255" s="10">
        <v>42870932</v>
      </c>
      <c r="Q1255">
        <v>5</v>
      </c>
      <c r="R1255" t="s">
        <v>19</v>
      </c>
    </row>
    <row r="1256" spans="2:18">
      <c r="B1256">
        <v>2112</v>
      </c>
      <c r="C1256" t="s">
        <v>17</v>
      </c>
      <c r="D1256">
        <v>53</v>
      </c>
      <c r="E1256" t="s">
        <v>81</v>
      </c>
      <c r="F1256">
        <v>511111</v>
      </c>
      <c r="G1256">
        <v>365</v>
      </c>
      <c r="H1256">
        <v>0</v>
      </c>
      <c r="I1256">
        <v>1440</v>
      </c>
      <c r="J1256">
        <v>14021802</v>
      </c>
      <c r="K1256">
        <v>0</v>
      </c>
      <c r="L1256">
        <v>0</v>
      </c>
      <c r="M1256">
        <v>18539666</v>
      </c>
      <c r="N1256">
        <v>588380</v>
      </c>
      <c r="O1256" s="12">
        <v>44311994</v>
      </c>
      <c r="P1256" s="10">
        <v>56057655</v>
      </c>
      <c r="Q1256">
        <v>18</v>
      </c>
      <c r="R1256" t="s">
        <v>27</v>
      </c>
    </row>
    <row r="1257" spans="2:18">
      <c r="B1257">
        <v>2113</v>
      </c>
      <c r="C1257" t="s">
        <v>17</v>
      </c>
      <c r="D1257">
        <v>53</v>
      </c>
      <c r="E1257" t="s">
        <v>81</v>
      </c>
      <c r="F1257">
        <v>511111</v>
      </c>
      <c r="G1257">
        <v>365</v>
      </c>
      <c r="H1257">
        <v>0</v>
      </c>
      <c r="I1257">
        <v>1440</v>
      </c>
      <c r="J1257">
        <v>14000254</v>
      </c>
      <c r="K1257">
        <v>0</v>
      </c>
      <c r="L1257">
        <v>0</v>
      </c>
      <c r="M1257">
        <v>18384027</v>
      </c>
      <c r="N1257">
        <v>588380</v>
      </c>
      <c r="O1257" s="12">
        <v>44050912</v>
      </c>
      <c r="P1257" s="10">
        <v>55731390</v>
      </c>
      <c r="Q1257">
        <v>18</v>
      </c>
      <c r="R1257" t="s">
        <v>27</v>
      </c>
    </row>
    <row r="1258" spans="2:18">
      <c r="B1258">
        <v>2095</v>
      </c>
      <c r="C1258" t="s">
        <v>17</v>
      </c>
      <c r="D1258">
        <v>51</v>
      </c>
      <c r="E1258" t="s">
        <v>82</v>
      </c>
      <c r="F1258">
        <v>811111</v>
      </c>
      <c r="G1258">
        <v>365</v>
      </c>
      <c r="H1258">
        <v>0</v>
      </c>
      <c r="I1258">
        <v>1430</v>
      </c>
      <c r="J1258">
        <v>17292693</v>
      </c>
      <c r="K1258">
        <v>46</v>
      </c>
      <c r="L1258">
        <v>2914169</v>
      </c>
      <c r="M1258">
        <v>23131744</v>
      </c>
      <c r="N1258">
        <v>284700</v>
      </c>
      <c r="O1258" s="12">
        <v>58396877</v>
      </c>
      <c r="P1258" s="10">
        <v>73607730</v>
      </c>
      <c r="Q1258">
        <v>7</v>
      </c>
      <c r="R1258" t="s">
        <v>19</v>
      </c>
    </row>
    <row r="1259" spans="2:18">
      <c r="B1259">
        <v>2094</v>
      </c>
      <c r="C1259" t="s">
        <v>17</v>
      </c>
      <c r="D1259">
        <v>51</v>
      </c>
      <c r="E1259" t="s">
        <v>82</v>
      </c>
      <c r="F1259">
        <v>851141</v>
      </c>
      <c r="G1259">
        <v>365</v>
      </c>
      <c r="H1259">
        <v>0</v>
      </c>
      <c r="I1259">
        <v>290</v>
      </c>
      <c r="J1259">
        <v>2665035</v>
      </c>
      <c r="K1259">
        <v>33</v>
      </c>
      <c r="L1259">
        <v>1589578</v>
      </c>
      <c r="M1259">
        <v>17513935</v>
      </c>
      <c r="N1259">
        <v>265720</v>
      </c>
      <c r="O1259" s="12">
        <v>33477381</v>
      </c>
      <c r="P1259" s="10">
        <v>41823945</v>
      </c>
      <c r="Q1259">
        <v>8</v>
      </c>
      <c r="R1259" t="s">
        <v>19</v>
      </c>
    </row>
    <row r="1260" spans="2:18">
      <c r="B1260">
        <v>2093</v>
      </c>
      <c r="C1260" t="s">
        <v>21</v>
      </c>
      <c r="D1260">
        <v>51</v>
      </c>
      <c r="E1260" t="s">
        <v>82</v>
      </c>
      <c r="F1260">
        <v>851111</v>
      </c>
      <c r="G1260">
        <v>365</v>
      </c>
      <c r="H1260">
        <v>0</v>
      </c>
      <c r="I1260">
        <v>380</v>
      </c>
      <c r="J1260">
        <v>3114668</v>
      </c>
      <c r="K1260">
        <v>6</v>
      </c>
      <c r="L1260">
        <v>257604</v>
      </c>
      <c r="M1260">
        <v>15670910</v>
      </c>
      <c r="N1260">
        <v>455520</v>
      </c>
      <c r="O1260" s="12">
        <v>23495848</v>
      </c>
      <c r="P1260" s="10">
        <v>28182735</v>
      </c>
      <c r="Q1260">
        <v>5</v>
      </c>
      <c r="R1260" t="s">
        <v>19</v>
      </c>
    </row>
    <row r="1261" spans="2:18">
      <c r="B1261">
        <v>2092</v>
      </c>
      <c r="C1261" t="s">
        <v>17</v>
      </c>
      <c r="D1261">
        <v>51</v>
      </c>
      <c r="E1261" t="s">
        <v>82</v>
      </c>
      <c r="F1261">
        <v>611711</v>
      </c>
      <c r="G1261">
        <v>365</v>
      </c>
      <c r="H1261">
        <v>0</v>
      </c>
      <c r="I1261">
        <v>300</v>
      </c>
      <c r="J1261">
        <v>2743022</v>
      </c>
      <c r="K1261">
        <v>0</v>
      </c>
      <c r="L1261">
        <v>0</v>
      </c>
      <c r="M1261">
        <v>17448621</v>
      </c>
      <c r="N1261">
        <v>322660</v>
      </c>
      <c r="O1261" s="12">
        <v>31340906</v>
      </c>
      <c r="P1261" s="10">
        <v>40054225</v>
      </c>
      <c r="Q1261">
        <v>6</v>
      </c>
      <c r="R1261" t="s">
        <v>19</v>
      </c>
    </row>
    <row r="1262" spans="2:18">
      <c r="B1262">
        <v>2103</v>
      </c>
      <c r="C1262" t="s">
        <v>17</v>
      </c>
      <c r="D1262">
        <v>24</v>
      </c>
      <c r="E1262" t="s">
        <v>83</v>
      </c>
      <c r="F1262">
        <v>611211</v>
      </c>
      <c r="G1262">
        <v>365</v>
      </c>
      <c r="H1262">
        <v>0</v>
      </c>
      <c r="I1262">
        <v>620</v>
      </c>
      <c r="J1262">
        <v>6941505</v>
      </c>
      <c r="K1262">
        <v>51</v>
      </c>
      <c r="L1262">
        <v>2961604</v>
      </c>
      <c r="M1262">
        <v>21405646</v>
      </c>
      <c r="N1262">
        <v>227760</v>
      </c>
      <c r="O1262" s="12">
        <v>45075192</v>
      </c>
      <c r="P1262" s="10">
        <v>56557288</v>
      </c>
      <c r="Q1262">
        <v>5</v>
      </c>
      <c r="R1262" t="s">
        <v>19</v>
      </c>
    </row>
    <row r="1263" spans="2:18">
      <c r="B1263">
        <v>2097</v>
      </c>
      <c r="C1263" t="s">
        <v>17</v>
      </c>
      <c r="D1263">
        <v>24</v>
      </c>
      <c r="E1263" t="s">
        <v>83</v>
      </c>
      <c r="F1263">
        <v>811111</v>
      </c>
      <c r="G1263">
        <v>365</v>
      </c>
      <c r="H1263">
        <v>0</v>
      </c>
      <c r="I1263">
        <v>1110</v>
      </c>
      <c r="J1263">
        <v>13236350</v>
      </c>
      <c r="K1263">
        <v>36</v>
      </c>
      <c r="L1263">
        <v>2248647</v>
      </c>
      <c r="M1263">
        <v>22798774</v>
      </c>
      <c r="N1263">
        <v>303680</v>
      </c>
      <c r="O1263" s="12">
        <v>54528872</v>
      </c>
      <c r="P1263" s="10">
        <v>68636233</v>
      </c>
      <c r="Q1263">
        <v>6</v>
      </c>
      <c r="R1263" t="s">
        <v>19</v>
      </c>
    </row>
    <row r="1264" spans="2:18">
      <c r="B1264">
        <v>2101</v>
      </c>
      <c r="C1264" t="s">
        <v>17</v>
      </c>
      <c r="D1264">
        <v>24</v>
      </c>
      <c r="E1264" t="s">
        <v>83</v>
      </c>
      <c r="F1264">
        <v>811111</v>
      </c>
      <c r="G1264">
        <v>336</v>
      </c>
      <c r="H1264">
        <v>0</v>
      </c>
      <c r="I1264">
        <v>880</v>
      </c>
      <c r="J1264">
        <v>8725515</v>
      </c>
      <c r="K1264">
        <v>28</v>
      </c>
      <c r="L1264">
        <v>1454254</v>
      </c>
      <c r="M1264">
        <v>17451036</v>
      </c>
      <c r="N1264">
        <v>192192</v>
      </c>
      <c r="O1264" s="12">
        <v>36036883</v>
      </c>
      <c r="P1264" s="10">
        <v>45906861</v>
      </c>
      <c r="Q1264">
        <v>6</v>
      </c>
      <c r="R1264" t="s">
        <v>19</v>
      </c>
    </row>
    <row r="1265" spans="2:18">
      <c r="B1265">
        <v>2109</v>
      </c>
      <c r="C1265" t="s">
        <v>17</v>
      </c>
      <c r="D1265">
        <v>24</v>
      </c>
      <c r="E1265" t="s">
        <v>83</v>
      </c>
      <c r="F1265">
        <v>611211</v>
      </c>
      <c r="G1265">
        <v>365</v>
      </c>
      <c r="H1265">
        <v>0</v>
      </c>
      <c r="I1265">
        <v>970</v>
      </c>
      <c r="J1265">
        <v>9188422</v>
      </c>
      <c r="K1265">
        <v>23</v>
      </c>
      <c r="L1265">
        <v>1145038</v>
      </c>
      <c r="M1265">
        <v>18110714</v>
      </c>
      <c r="N1265">
        <v>265720</v>
      </c>
      <c r="O1265" s="12">
        <v>38475654</v>
      </c>
      <c r="P1265" s="10">
        <v>49115453</v>
      </c>
      <c r="Q1265">
        <v>7</v>
      </c>
      <c r="R1265" t="s">
        <v>19</v>
      </c>
    </row>
    <row r="1266" spans="2:18">
      <c r="B1266">
        <v>2105</v>
      </c>
      <c r="C1266" t="s">
        <v>17</v>
      </c>
      <c r="D1266">
        <v>24</v>
      </c>
      <c r="E1266" t="s">
        <v>83</v>
      </c>
      <c r="F1266">
        <v>611311</v>
      </c>
      <c r="G1266">
        <v>365</v>
      </c>
      <c r="H1266">
        <v>0</v>
      </c>
      <c r="I1266">
        <v>530</v>
      </c>
      <c r="J1266">
        <v>5038370</v>
      </c>
      <c r="K1266">
        <v>13</v>
      </c>
      <c r="L1266">
        <v>648566</v>
      </c>
      <c r="M1266">
        <v>18175247</v>
      </c>
      <c r="N1266">
        <v>474500</v>
      </c>
      <c r="O1266" s="12">
        <v>31970917</v>
      </c>
      <c r="P1266" s="10">
        <v>40950847</v>
      </c>
      <c r="Q1266">
        <v>10</v>
      </c>
      <c r="R1266" t="s">
        <v>23</v>
      </c>
    </row>
    <row r="1267" spans="2:18">
      <c r="B1267">
        <v>2107</v>
      </c>
      <c r="C1267" t="s">
        <v>17</v>
      </c>
      <c r="D1267">
        <v>24</v>
      </c>
      <c r="E1267" t="s">
        <v>83</v>
      </c>
      <c r="F1267">
        <v>851131</v>
      </c>
      <c r="G1267">
        <v>365</v>
      </c>
      <c r="H1267">
        <v>0</v>
      </c>
      <c r="I1267">
        <v>895</v>
      </c>
      <c r="J1267">
        <v>11623238</v>
      </c>
      <c r="K1267">
        <v>3</v>
      </c>
      <c r="L1267">
        <v>204078</v>
      </c>
      <c r="M1267">
        <v>24829634</v>
      </c>
      <c r="N1267">
        <v>265720</v>
      </c>
      <c r="O1267" s="12">
        <v>55115437</v>
      </c>
      <c r="P1267" s="10">
        <v>69706235</v>
      </c>
      <c r="Q1267">
        <v>13</v>
      </c>
      <c r="R1267" t="s">
        <v>25</v>
      </c>
    </row>
    <row r="1268" spans="2:18">
      <c r="B1268">
        <v>2096</v>
      </c>
      <c r="C1268" t="s">
        <v>17</v>
      </c>
      <c r="D1268">
        <v>24</v>
      </c>
      <c r="E1268" t="s">
        <v>83</v>
      </c>
      <c r="F1268">
        <v>611711</v>
      </c>
      <c r="G1268">
        <v>365</v>
      </c>
      <c r="H1268">
        <v>0</v>
      </c>
      <c r="I1268">
        <v>495</v>
      </c>
      <c r="J1268">
        <v>4434523</v>
      </c>
      <c r="K1268">
        <v>3</v>
      </c>
      <c r="L1268">
        <v>143496</v>
      </c>
      <c r="M1268">
        <v>17143225</v>
      </c>
      <c r="N1268">
        <v>474500</v>
      </c>
      <c r="O1268" s="12">
        <v>26348667</v>
      </c>
      <c r="P1268" s="10">
        <v>34285109</v>
      </c>
      <c r="Q1268">
        <v>6</v>
      </c>
      <c r="R1268" t="s">
        <v>19</v>
      </c>
    </row>
    <row r="1269" spans="2:18">
      <c r="B1269">
        <v>2108</v>
      </c>
      <c r="C1269" t="s">
        <v>17</v>
      </c>
      <c r="D1269">
        <v>24</v>
      </c>
      <c r="E1269" t="s">
        <v>83</v>
      </c>
      <c r="F1269">
        <v>811111</v>
      </c>
      <c r="G1269">
        <v>241</v>
      </c>
      <c r="H1269">
        <v>124</v>
      </c>
      <c r="I1269">
        <v>355</v>
      </c>
      <c r="J1269">
        <v>3597483</v>
      </c>
      <c r="K1269">
        <v>2</v>
      </c>
      <c r="L1269">
        <v>106164</v>
      </c>
      <c r="M1269">
        <v>12792666</v>
      </c>
      <c r="N1269">
        <v>112788</v>
      </c>
      <c r="O1269" s="12">
        <v>26414073</v>
      </c>
      <c r="P1269" s="10">
        <v>35217716</v>
      </c>
      <c r="Q1269">
        <v>14</v>
      </c>
      <c r="R1269" t="s">
        <v>25</v>
      </c>
    </row>
    <row r="1270" spans="2:18">
      <c r="B1270">
        <v>2104</v>
      </c>
      <c r="C1270" t="s">
        <v>17</v>
      </c>
      <c r="D1270">
        <v>24</v>
      </c>
      <c r="E1270" t="s">
        <v>83</v>
      </c>
      <c r="F1270">
        <v>811111</v>
      </c>
      <c r="G1270">
        <v>313</v>
      </c>
      <c r="H1270">
        <v>52</v>
      </c>
      <c r="I1270">
        <v>340</v>
      </c>
      <c r="J1270">
        <v>3500832</v>
      </c>
      <c r="K1270">
        <v>0</v>
      </c>
      <c r="L1270">
        <v>0</v>
      </c>
      <c r="M1270">
        <v>16881466</v>
      </c>
      <c r="N1270">
        <v>227864</v>
      </c>
      <c r="O1270" s="12">
        <v>29230296</v>
      </c>
      <c r="P1270" s="10">
        <v>38064623</v>
      </c>
      <c r="Q1270">
        <v>19</v>
      </c>
      <c r="R1270" t="s">
        <v>27</v>
      </c>
    </row>
    <row r="1271" spans="2:18">
      <c r="B1271">
        <v>2099</v>
      </c>
      <c r="C1271" t="s">
        <v>17</v>
      </c>
      <c r="E1271" t="s">
        <v>83</v>
      </c>
      <c r="F1271">
        <v>851131</v>
      </c>
      <c r="G1271">
        <v>365</v>
      </c>
      <c r="H1271">
        <v>0</v>
      </c>
      <c r="I1271">
        <v>660</v>
      </c>
      <c r="J1271">
        <v>6692211</v>
      </c>
      <c r="K1271">
        <v>0</v>
      </c>
      <c r="L1271">
        <v>0</v>
      </c>
      <c r="M1271">
        <v>19386173</v>
      </c>
      <c r="N1271">
        <v>265720</v>
      </c>
      <c r="O1271" s="12">
        <v>35515096</v>
      </c>
      <c r="P1271" s="10">
        <v>45845453</v>
      </c>
      <c r="Q1271">
        <v>10</v>
      </c>
      <c r="R1271" t="s">
        <v>23</v>
      </c>
    </row>
    <row r="1272" spans="2:18">
      <c r="B1272">
        <v>2100</v>
      </c>
      <c r="C1272" t="s">
        <v>17</v>
      </c>
      <c r="D1272">
        <v>24</v>
      </c>
      <c r="E1272" t="s">
        <v>83</v>
      </c>
      <c r="F1272">
        <v>851111</v>
      </c>
      <c r="G1272">
        <v>365</v>
      </c>
      <c r="H1272">
        <v>0</v>
      </c>
      <c r="I1272">
        <v>350</v>
      </c>
      <c r="J1272">
        <v>3396020</v>
      </c>
      <c r="K1272">
        <v>0</v>
      </c>
      <c r="L1272">
        <v>0</v>
      </c>
      <c r="M1272">
        <v>18551053</v>
      </c>
      <c r="N1272">
        <v>455520</v>
      </c>
      <c r="O1272" s="12">
        <v>29707801</v>
      </c>
      <c r="P1272" s="10">
        <v>37981239</v>
      </c>
      <c r="Q1272">
        <v>10</v>
      </c>
      <c r="R1272" t="s">
        <v>23</v>
      </c>
    </row>
    <row r="1273" spans="2:18">
      <c r="B1273">
        <v>2102</v>
      </c>
      <c r="C1273" t="s">
        <v>17</v>
      </c>
      <c r="D1273">
        <v>24</v>
      </c>
      <c r="E1273" t="s">
        <v>83</v>
      </c>
      <c r="F1273">
        <v>511161</v>
      </c>
      <c r="G1273">
        <v>365</v>
      </c>
      <c r="H1273">
        <v>0</v>
      </c>
      <c r="I1273">
        <v>896</v>
      </c>
      <c r="J1273">
        <v>8951265</v>
      </c>
      <c r="K1273">
        <v>0</v>
      </c>
      <c r="L1273">
        <v>0</v>
      </c>
      <c r="M1273">
        <v>19102095</v>
      </c>
      <c r="N1273">
        <v>531440</v>
      </c>
      <c r="O1273" s="12">
        <v>37578539</v>
      </c>
      <c r="P1273" s="10">
        <v>48231489</v>
      </c>
      <c r="Q1273">
        <v>23</v>
      </c>
      <c r="R1273" t="s">
        <v>26</v>
      </c>
    </row>
    <row r="1274" spans="2:18">
      <c r="B1274">
        <v>2110</v>
      </c>
      <c r="C1274" t="s">
        <v>17</v>
      </c>
      <c r="D1274">
        <v>24</v>
      </c>
      <c r="E1274" t="s">
        <v>83</v>
      </c>
      <c r="F1274">
        <v>511111</v>
      </c>
      <c r="G1274">
        <v>365</v>
      </c>
      <c r="H1274">
        <v>0</v>
      </c>
      <c r="I1274">
        <v>690</v>
      </c>
      <c r="J1274">
        <v>6314162</v>
      </c>
      <c r="K1274">
        <v>0</v>
      </c>
      <c r="L1274">
        <v>0</v>
      </c>
      <c r="M1274">
        <v>17495766</v>
      </c>
      <c r="N1274">
        <v>588380</v>
      </c>
      <c r="O1274" s="12">
        <v>31708710</v>
      </c>
      <c r="P1274" s="10">
        <v>40752419</v>
      </c>
      <c r="Q1274">
        <v>6</v>
      </c>
      <c r="R1274" t="s">
        <v>19</v>
      </c>
    </row>
    <row r="1275" spans="2:18">
      <c r="B1275">
        <v>2106</v>
      </c>
      <c r="C1275" t="s">
        <v>17</v>
      </c>
      <c r="D1275">
        <v>24</v>
      </c>
      <c r="E1275" t="s">
        <v>83</v>
      </c>
      <c r="F1275">
        <v>511161</v>
      </c>
      <c r="G1275">
        <v>365</v>
      </c>
      <c r="H1275">
        <v>0</v>
      </c>
      <c r="I1275">
        <v>796</v>
      </c>
      <c r="J1275">
        <v>7269938</v>
      </c>
      <c r="K1275">
        <v>0</v>
      </c>
      <c r="L1275">
        <v>0</v>
      </c>
      <c r="M1275">
        <v>17461600</v>
      </c>
      <c r="N1275">
        <v>531440</v>
      </c>
      <c r="O1275" s="12">
        <v>32414831</v>
      </c>
      <c r="P1275" s="10">
        <v>41502161</v>
      </c>
      <c r="Q1275">
        <v>6</v>
      </c>
      <c r="R1275" t="s">
        <v>19</v>
      </c>
    </row>
    <row r="1276" spans="2:18">
      <c r="B1276">
        <v>2098</v>
      </c>
      <c r="C1276" t="s">
        <v>21</v>
      </c>
      <c r="D1276">
        <v>24</v>
      </c>
      <c r="E1276" t="s">
        <v>83</v>
      </c>
      <c r="F1276">
        <v>511161</v>
      </c>
      <c r="G1276">
        <v>365</v>
      </c>
      <c r="H1276">
        <v>0</v>
      </c>
      <c r="I1276">
        <v>486</v>
      </c>
      <c r="J1276">
        <v>3969580</v>
      </c>
      <c r="K1276">
        <v>0</v>
      </c>
      <c r="L1276">
        <v>0</v>
      </c>
      <c r="M1276">
        <v>15616160</v>
      </c>
      <c r="N1276">
        <v>531440</v>
      </c>
      <c r="O1276" s="12">
        <v>23966000</v>
      </c>
      <c r="P1276" s="10">
        <v>28872757</v>
      </c>
      <c r="Q1276">
        <v>5</v>
      </c>
      <c r="R1276" t="s">
        <v>19</v>
      </c>
    </row>
    <row r="1277" spans="2:18">
      <c r="B1277">
        <v>2075</v>
      </c>
      <c r="C1277" t="s">
        <v>17</v>
      </c>
      <c r="D1277">
        <v>10</v>
      </c>
      <c r="E1277" t="s">
        <v>84</v>
      </c>
      <c r="F1277">
        <v>811111</v>
      </c>
      <c r="G1277">
        <v>365</v>
      </c>
      <c r="H1277">
        <v>0</v>
      </c>
      <c r="I1277">
        <v>1440</v>
      </c>
      <c r="J1277">
        <v>22412124</v>
      </c>
      <c r="K1277">
        <v>94</v>
      </c>
      <c r="L1277">
        <v>7663398</v>
      </c>
      <c r="M1277">
        <v>29756846</v>
      </c>
      <c r="N1277">
        <v>284700</v>
      </c>
      <c r="O1277" s="12">
        <v>81862993</v>
      </c>
      <c r="P1277" s="10">
        <v>101418665</v>
      </c>
      <c r="Q1277">
        <v>14</v>
      </c>
      <c r="R1277" t="s">
        <v>25</v>
      </c>
    </row>
    <row r="1278" spans="2:18">
      <c r="B1278">
        <v>2071</v>
      </c>
      <c r="C1278" t="s">
        <v>17</v>
      </c>
      <c r="D1278">
        <v>10</v>
      </c>
      <c r="E1278" t="s">
        <v>84</v>
      </c>
      <c r="F1278">
        <v>811111</v>
      </c>
      <c r="G1278">
        <v>365</v>
      </c>
      <c r="H1278">
        <v>0</v>
      </c>
      <c r="I1278">
        <v>1395</v>
      </c>
      <c r="J1278">
        <v>15435592</v>
      </c>
      <c r="K1278">
        <v>80</v>
      </c>
      <c r="L1278">
        <v>4636739</v>
      </c>
      <c r="M1278">
        <v>21155107</v>
      </c>
      <c r="N1278">
        <v>208780</v>
      </c>
      <c r="O1278" s="12">
        <v>56222667</v>
      </c>
      <c r="P1278" s="10">
        <v>69505981</v>
      </c>
      <c r="Q1278">
        <v>14</v>
      </c>
      <c r="R1278" t="s">
        <v>25</v>
      </c>
    </row>
    <row r="1279" spans="2:18">
      <c r="B1279">
        <v>2592</v>
      </c>
      <c r="C1279" t="s">
        <v>17</v>
      </c>
      <c r="D1279">
        <v>10</v>
      </c>
      <c r="E1279" t="s">
        <v>84</v>
      </c>
      <c r="F1279">
        <v>811111</v>
      </c>
      <c r="G1279">
        <v>365</v>
      </c>
      <c r="H1279">
        <v>0</v>
      </c>
      <c r="I1279">
        <v>1440</v>
      </c>
      <c r="J1279">
        <v>22003760</v>
      </c>
      <c r="K1279">
        <v>62</v>
      </c>
      <c r="L1279">
        <v>4967165</v>
      </c>
      <c r="M1279">
        <v>29210096</v>
      </c>
      <c r="N1279">
        <v>227760</v>
      </c>
      <c r="O1279" s="12">
        <v>72269910</v>
      </c>
      <c r="P1279" s="10">
        <v>95402620</v>
      </c>
      <c r="Q1279">
        <v>5</v>
      </c>
      <c r="R1279" t="s">
        <v>19</v>
      </c>
    </row>
    <row r="1280" spans="2:18">
      <c r="B1280">
        <v>2084</v>
      </c>
      <c r="C1280" t="s">
        <v>17</v>
      </c>
      <c r="D1280">
        <v>10</v>
      </c>
      <c r="E1280" t="s">
        <v>84</v>
      </c>
      <c r="F1280">
        <v>811111</v>
      </c>
      <c r="G1280">
        <v>365</v>
      </c>
      <c r="H1280">
        <v>0</v>
      </c>
      <c r="I1280">
        <v>1295</v>
      </c>
      <c r="J1280">
        <v>13470331</v>
      </c>
      <c r="K1280">
        <v>54</v>
      </c>
      <c r="L1280">
        <v>2942221</v>
      </c>
      <c r="M1280">
        <v>19887246</v>
      </c>
      <c r="N1280">
        <v>208780</v>
      </c>
      <c r="O1280" s="12">
        <v>47936583</v>
      </c>
      <c r="P1280" s="10">
        <v>60024946</v>
      </c>
      <c r="Q1280">
        <v>14</v>
      </c>
      <c r="R1280" t="s">
        <v>25</v>
      </c>
    </row>
    <row r="1281" spans="2:18">
      <c r="B1281">
        <v>2066</v>
      </c>
      <c r="C1281" t="s">
        <v>17</v>
      </c>
      <c r="D1281">
        <v>10</v>
      </c>
      <c r="E1281" t="s">
        <v>84</v>
      </c>
      <c r="F1281">
        <v>611211</v>
      </c>
      <c r="G1281">
        <v>365</v>
      </c>
      <c r="H1281">
        <v>0</v>
      </c>
      <c r="I1281">
        <v>1060</v>
      </c>
      <c r="J1281">
        <v>10541849</v>
      </c>
      <c r="K1281">
        <v>47</v>
      </c>
      <c r="L1281">
        <v>2448402</v>
      </c>
      <c r="M1281">
        <v>19014166</v>
      </c>
      <c r="N1281">
        <v>265720</v>
      </c>
      <c r="O1281" s="12">
        <v>42793111</v>
      </c>
      <c r="P1281" s="10">
        <v>53957910</v>
      </c>
      <c r="Q1281">
        <v>13</v>
      </c>
      <c r="R1281" t="s">
        <v>25</v>
      </c>
    </row>
    <row r="1282" spans="2:18">
      <c r="B1282">
        <v>2074</v>
      </c>
      <c r="C1282" t="s">
        <v>17</v>
      </c>
      <c r="D1282">
        <v>10</v>
      </c>
      <c r="E1282" t="s">
        <v>84</v>
      </c>
      <c r="F1282">
        <v>321311</v>
      </c>
      <c r="G1282">
        <v>365</v>
      </c>
      <c r="H1282">
        <v>0</v>
      </c>
      <c r="I1282">
        <v>1050</v>
      </c>
      <c r="J1282">
        <v>10577910</v>
      </c>
      <c r="K1282">
        <v>27</v>
      </c>
      <c r="L1282">
        <v>1424779</v>
      </c>
      <c r="M1282">
        <v>19260906</v>
      </c>
      <c r="N1282">
        <v>265720</v>
      </c>
      <c r="O1282" s="12">
        <v>37597589</v>
      </c>
      <c r="P1282" s="10">
        <v>48306844</v>
      </c>
      <c r="Q1282">
        <v>9</v>
      </c>
      <c r="R1282" t="s">
        <v>19</v>
      </c>
    </row>
    <row r="1283" spans="2:18">
      <c r="B1283">
        <v>2065</v>
      </c>
      <c r="C1283" t="s">
        <v>17</v>
      </c>
      <c r="D1283">
        <v>10</v>
      </c>
      <c r="E1283" t="s">
        <v>84</v>
      </c>
      <c r="F1283">
        <v>281888</v>
      </c>
      <c r="G1283">
        <v>365</v>
      </c>
      <c r="H1283">
        <v>0</v>
      </c>
      <c r="I1283">
        <v>1270</v>
      </c>
      <c r="J1283">
        <v>16362193</v>
      </c>
      <c r="K1283">
        <v>24</v>
      </c>
      <c r="L1283">
        <v>1619657</v>
      </c>
      <c r="M1283">
        <v>24632246</v>
      </c>
      <c r="N1283">
        <v>284700</v>
      </c>
      <c r="O1283" s="12">
        <v>58622025</v>
      </c>
      <c r="P1283" s="10">
        <v>73763683</v>
      </c>
      <c r="Q1283">
        <v>10</v>
      </c>
      <c r="R1283" t="s">
        <v>23</v>
      </c>
    </row>
    <row r="1284" spans="2:18">
      <c r="B1284">
        <v>2069</v>
      </c>
      <c r="C1284" t="s">
        <v>17</v>
      </c>
      <c r="D1284">
        <v>10</v>
      </c>
      <c r="E1284" t="s">
        <v>84</v>
      </c>
      <c r="F1284">
        <v>851111</v>
      </c>
      <c r="G1284">
        <v>365</v>
      </c>
      <c r="H1284">
        <v>0</v>
      </c>
      <c r="I1284">
        <v>1140</v>
      </c>
      <c r="J1284">
        <v>11760722</v>
      </c>
      <c r="K1284">
        <v>17</v>
      </c>
      <c r="L1284">
        <v>918649</v>
      </c>
      <c r="M1284">
        <v>19724014</v>
      </c>
      <c r="N1284">
        <v>265720</v>
      </c>
      <c r="O1284" s="12">
        <v>43309004</v>
      </c>
      <c r="P1284" s="10">
        <v>58483833</v>
      </c>
      <c r="Q1284">
        <v>13</v>
      </c>
      <c r="R1284" t="s">
        <v>25</v>
      </c>
    </row>
    <row r="1285" spans="2:18">
      <c r="B1285">
        <v>2064</v>
      </c>
      <c r="C1285" t="s">
        <v>21</v>
      </c>
      <c r="D1285">
        <v>10</v>
      </c>
      <c r="E1285" t="s">
        <v>84</v>
      </c>
      <c r="F1285">
        <v>811111</v>
      </c>
      <c r="G1285">
        <v>189</v>
      </c>
      <c r="H1285">
        <v>176</v>
      </c>
      <c r="I1285">
        <v>510</v>
      </c>
      <c r="J1285">
        <v>4647944</v>
      </c>
      <c r="K1285">
        <v>16</v>
      </c>
      <c r="L1285">
        <v>781904</v>
      </c>
      <c r="M1285">
        <v>7590342</v>
      </c>
      <c r="N1285">
        <v>99216</v>
      </c>
      <c r="O1285" s="12">
        <v>13835528</v>
      </c>
      <c r="P1285" s="10">
        <v>16795542</v>
      </c>
      <c r="Q1285">
        <v>14</v>
      </c>
      <c r="R1285" t="s">
        <v>25</v>
      </c>
    </row>
    <row r="1286" spans="2:18">
      <c r="B1286">
        <v>2076</v>
      </c>
      <c r="C1286" t="s">
        <v>17</v>
      </c>
      <c r="D1286">
        <v>10</v>
      </c>
      <c r="E1286" t="s">
        <v>84</v>
      </c>
      <c r="F1286">
        <v>511111</v>
      </c>
      <c r="G1286">
        <v>365</v>
      </c>
      <c r="H1286">
        <v>0</v>
      </c>
      <c r="I1286">
        <v>1340</v>
      </c>
      <c r="J1286">
        <v>14893529</v>
      </c>
      <c r="K1286">
        <v>11</v>
      </c>
      <c r="L1286">
        <v>640410</v>
      </c>
      <c r="M1286">
        <v>21250007</v>
      </c>
      <c r="N1286">
        <v>322660</v>
      </c>
      <c r="O1286" s="12">
        <v>49261106</v>
      </c>
      <c r="P1286" s="10">
        <v>66475183</v>
      </c>
      <c r="Q1286">
        <v>17</v>
      </c>
      <c r="R1286" t="s">
        <v>27</v>
      </c>
    </row>
    <row r="1287" spans="2:18">
      <c r="B1287">
        <v>2085</v>
      </c>
      <c r="C1287" t="s">
        <v>17</v>
      </c>
      <c r="D1287">
        <v>10</v>
      </c>
      <c r="E1287" t="s">
        <v>84</v>
      </c>
      <c r="F1287">
        <v>611211</v>
      </c>
      <c r="G1287">
        <v>365</v>
      </c>
      <c r="H1287">
        <v>0</v>
      </c>
      <c r="I1287">
        <v>970</v>
      </c>
      <c r="J1287">
        <v>10496104</v>
      </c>
      <c r="K1287">
        <v>9</v>
      </c>
      <c r="L1287">
        <v>510120</v>
      </c>
      <c r="M1287">
        <v>20688200</v>
      </c>
      <c r="N1287">
        <v>322660</v>
      </c>
      <c r="O1287" s="12">
        <v>43071821</v>
      </c>
      <c r="P1287" s="10">
        <v>54759250</v>
      </c>
      <c r="Q1287">
        <v>14</v>
      </c>
      <c r="R1287" t="s">
        <v>25</v>
      </c>
    </row>
    <row r="1288" spans="2:18">
      <c r="B1288">
        <v>2061</v>
      </c>
      <c r="C1288" t="s">
        <v>17</v>
      </c>
      <c r="D1288">
        <v>10</v>
      </c>
      <c r="E1288" t="s">
        <v>84</v>
      </c>
      <c r="F1288">
        <v>851111</v>
      </c>
      <c r="G1288">
        <v>365</v>
      </c>
      <c r="H1288">
        <v>0</v>
      </c>
      <c r="I1288">
        <v>1290</v>
      </c>
      <c r="J1288">
        <v>14988359</v>
      </c>
      <c r="K1288">
        <v>8</v>
      </c>
      <c r="L1288">
        <v>486888</v>
      </c>
      <c r="M1288">
        <v>22214193</v>
      </c>
      <c r="N1288">
        <v>265720</v>
      </c>
      <c r="O1288" s="12">
        <v>49009108</v>
      </c>
      <c r="P1288" s="10">
        <v>62448101</v>
      </c>
      <c r="Q1288">
        <v>7</v>
      </c>
      <c r="R1288" t="s">
        <v>19</v>
      </c>
    </row>
    <row r="1289" spans="2:18">
      <c r="B1289">
        <v>2077</v>
      </c>
      <c r="C1289" t="s">
        <v>17</v>
      </c>
      <c r="D1289">
        <v>10</v>
      </c>
      <c r="E1289" t="s">
        <v>84</v>
      </c>
      <c r="F1289">
        <v>611511</v>
      </c>
      <c r="G1289">
        <v>365</v>
      </c>
      <c r="H1289">
        <v>0</v>
      </c>
      <c r="I1289">
        <v>965</v>
      </c>
      <c r="J1289">
        <v>11541546</v>
      </c>
      <c r="K1289">
        <v>7</v>
      </c>
      <c r="L1289">
        <v>438777</v>
      </c>
      <c r="M1289">
        <v>22865046</v>
      </c>
      <c r="N1289">
        <v>284700</v>
      </c>
      <c r="O1289" s="12">
        <v>46909315</v>
      </c>
      <c r="P1289" s="10">
        <v>59836670</v>
      </c>
      <c r="Q1289">
        <v>9</v>
      </c>
      <c r="R1289" t="s">
        <v>19</v>
      </c>
    </row>
    <row r="1290" spans="2:18">
      <c r="B1290">
        <v>2070</v>
      </c>
      <c r="C1290" t="s">
        <v>17</v>
      </c>
      <c r="D1290">
        <v>10</v>
      </c>
      <c r="E1290" t="s">
        <v>84</v>
      </c>
      <c r="F1290">
        <v>611711</v>
      </c>
      <c r="G1290">
        <v>365</v>
      </c>
      <c r="H1290">
        <v>0</v>
      </c>
      <c r="I1290">
        <v>1390</v>
      </c>
      <c r="J1290">
        <v>14156091</v>
      </c>
      <c r="K1290">
        <v>4</v>
      </c>
      <c r="L1290">
        <v>212951</v>
      </c>
      <c r="M1290">
        <v>19470602</v>
      </c>
      <c r="N1290">
        <v>550420</v>
      </c>
      <c r="O1290" s="12">
        <v>44809121</v>
      </c>
      <c r="P1290" s="10">
        <v>57206439</v>
      </c>
      <c r="Q1290">
        <v>12</v>
      </c>
      <c r="R1290" t="s">
        <v>25</v>
      </c>
    </row>
    <row r="1291" spans="2:18">
      <c r="B1291">
        <v>2091</v>
      </c>
      <c r="C1291" t="s">
        <v>17</v>
      </c>
      <c r="D1291">
        <v>10</v>
      </c>
      <c r="E1291" t="s">
        <v>84</v>
      </c>
      <c r="F1291">
        <v>611711</v>
      </c>
      <c r="G1291">
        <v>365</v>
      </c>
      <c r="H1291">
        <v>0</v>
      </c>
      <c r="I1291">
        <v>1440</v>
      </c>
      <c r="J1291">
        <v>14909964</v>
      </c>
      <c r="K1291">
        <v>4</v>
      </c>
      <c r="L1291">
        <v>216944</v>
      </c>
      <c r="M1291">
        <v>19796140</v>
      </c>
      <c r="N1291">
        <v>531440</v>
      </c>
      <c r="O1291" s="12">
        <v>46374719</v>
      </c>
      <c r="P1291" s="10">
        <v>58920945</v>
      </c>
      <c r="Q1291">
        <v>14</v>
      </c>
      <c r="R1291" t="s">
        <v>25</v>
      </c>
    </row>
    <row r="1292" spans="2:18">
      <c r="B1292">
        <v>2135</v>
      </c>
      <c r="C1292" t="s">
        <v>17</v>
      </c>
      <c r="D1292">
        <v>10</v>
      </c>
      <c r="E1292" t="s">
        <v>84</v>
      </c>
      <c r="F1292">
        <v>611511</v>
      </c>
      <c r="G1292">
        <v>365</v>
      </c>
      <c r="H1292">
        <v>0</v>
      </c>
      <c r="I1292">
        <v>975</v>
      </c>
      <c r="J1292">
        <v>12058215</v>
      </c>
      <c r="K1292">
        <v>3</v>
      </c>
      <c r="L1292">
        <v>194346</v>
      </c>
      <c r="M1292">
        <v>23645286</v>
      </c>
      <c r="N1292">
        <v>322660</v>
      </c>
      <c r="O1292" s="12">
        <v>48858620</v>
      </c>
      <c r="P1292" s="10">
        <v>66300281</v>
      </c>
      <c r="Q1292">
        <v>24</v>
      </c>
      <c r="R1292" t="s">
        <v>26</v>
      </c>
    </row>
    <row r="1293" spans="2:18">
      <c r="B1293">
        <v>2086</v>
      </c>
      <c r="C1293" t="s">
        <v>17</v>
      </c>
      <c r="D1293">
        <v>10</v>
      </c>
      <c r="E1293" t="s">
        <v>84</v>
      </c>
      <c r="F1293">
        <v>281888</v>
      </c>
      <c r="G1293">
        <v>365</v>
      </c>
      <c r="H1293">
        <v>0</v>
      </c>
      <c r="I1293">
        <v>1000</v>
      </c>
      <c r="J1293">
        <v>9720788</v>
      </c>
      <c r="K1293">
        <v>3</v>
      </c>
      <c r="L1293">
        <v>152755</v>
      </c>
      <c r="M1293">
        <v>18585214</v>
      </c>
      <c r="N1293">
        <v>322660</v>
      </c>
      <c r="O1293" s="12">
        <v>35601865</v>
      </c>
      <c r="P1293" s="10">
        <v>45949661</v>
      </c>
      <c r="Q1293">
        <v>3</v>
      </c>
      <c r="R1293" t="s">
        <v>19</v>
      </c>
    </row>
    <row r="1294" spans="2:18">
      <c r="B1294">
        <v>2634</v>
      </c>
      <c r="C1294" t="s">
        <v>21</v>
      </c>
      <c r="D1294">
        <v>10</v>
      </c>
      <c r="E1294" t="s">
        <v>84</v>
      </c>
      <c r="F1294">
        <v>611711</v>
      </c>
      <c r="G1294">
        <v>120</v>
      </c>
      <c r="H1294">
        <v>31</v>
      </c>
      <c r="I1294">
        <v>470</v>
      </c>
      <c r="J1294">
        <v>3798573</v>
      </c>
      <c r="K1294">
        <v>2</v>
      </c>
      <c r="L1294">
        <v>92784</v>
      </c>
      <c r="M1294">
        <v>5074560</v>
      </c>
      <c r="N1294">
        <v>149760</v>
      </c>
      <c r="O1294" s="12">
        <v>10478964</v>
      </c>
      <c r="P1294" s="10">
        <v>12642213</v>
      </c>
      <c r="Q1294">
        <v>6</v>
      </c>
      <c r="R1294" t="s">
        <v>19</v>
      </c>
    </row>
    <row r="1295" spans="2:18">
      <c r="B1295">
        <v>2080</v>
      </c>
      <c r="C1295" t="s">
        <v>17</v>
      </c>
      <c r="D1295">
        <v>10</v>
      </c>
      <c r="E1295" t="s">
        <v>84</v>
      </c>
      <c r="F1295">
        <v>851111</v>
      </c>
      <c r="G1295">
        <v>365</v>
      </c>
      <c r="H1295">
        <v>0</v>
      </c>
      <c r="I1295">
        <v>1090</v>
      </c>
      <c r="J1295">
        <v>13443672</v>
      </c>
      <c r="K1295">
        <v>2</v>
      </c>
      <c r="L1295">
        <v>129210</v>
      </c>
      <c r="M1295">
        <v>23580753</v>
      </c>
      <c r="N1295">
        <v>265720</v>
      </c>
      <c r="O1295" s="12">
        <v>48683151</v>
      </c>
      <c r="P1295" s="10">
        <v>61864349</v>
      </c>
      <c r="Q1295">
        <v>29</v>
      </c>
      <c r="R1295" t="s">
        <v>28</v>
      </c>
    </row>
    <row r="1296" spans="2:18">
      <c r="B1296">
        <v>2060</v>
      </c>
      <c r="C1296" t="s">
        <v>17</v>
      </c>
      <c r="D1296">
        <v>10</v>
      </c>
      <c r="E1296" t="s">
        <v>84</v>
      </c>
      <c r="F1296">
        <v>811311</v>
      </c>
      <c r="G1296">
        <v>365</v>
      </c>
      <c r="H1296">
        <v>0</v>
      </c>
      <c r="I1296">
        <v>1410</v>
      </c>
      <c r="J1296">
        <v>17608799</v>
      </c>
      <c r="K1296">
        <v>1</v>
      </c>
      <c r="L1296">
        <v>65416</v>
      </c>
      <c r="M1296">
        <v>23876840</v>
      </c>
      <c r="N1296">
        <v>227760</v>
      </c>
      <c r="O1296" s="12">
        <v>57678477</v>
      </c>
      <c r="P1296" s="10">
        <v>73220695</v>
      </c>
      <c r="Q1296">
        <v>11</v>
      </c>
      <c r="R1296" t="s">
        <v>25</v>
      </c>
    </row>
    <row r="1297" spans="2:18">
      <c r="B1297">
        <v>2062</v>
      </c>
      <c r="C1297" t="s">
        <v>17</v>
      </c>
      <c r="D1297">
        <v>10</v>
      </c>
      <c r="E1297" t="s">
        <v>84</v>
      </c>
      <c r="F1297">
        <v>851111</v>
      </c>
      <c r="G1297">
        <v>365</v>
      </c>
      <c r="H1297">
        <v>0</v>
      </c>
      <c r="I1297">
        <v>1180</v>
      </c>
      <c r="J1297">
        <v>11620239</v>
      </c>
      <c r="K1297">
        <v>1</v>
      </c>
      <c r="L1297">
        <v>51480</v>
      </c>
      <c r="M1297">
        <v>18828150</v>
      </c>
      <c r="N1297">
        <v>265720</v>
      </c>
      <c r="O1297" s="12">
        <v>41317072</v>
      </c>
      <c r="P1297" s="10">
        <v>53194602</v>
      </c>
      <c r="Q1297">
        <v>14</v>
      </c>
      <c r="R1297" t="s">
        <v>25</v>
      </c>
    </row>
    <row r="1298" spans="2:18">
      <c r="B1298">
        <v>2073</v>
      </c>
      <c r="C1298" t="s">
        <v>17</v>
      </c>
      <c r="D1298">
        <v>10</v>
      </c>
      <c r="E1298" t="s">
        <v>84</v>
      </c>
      <c r="F1298">
        <v>851111</v>
      </c>
      <c r="G1298">
        <v>365</v>
      </c>
      <c r="H1298">
        <v>0</v>
      </c>
      <c r="I1298">
        <v>1180</v>
      </c>
      <c r="J1298">
        <v>12208516</v>
      </c>
      <c r="K1298">
        <v>1</v>
      </c>
      <c r="L1298">
        <v>54194</v>
      </c>
      <c r="M1298">
        <v>19780954</v>
      </c>
      <c r="N1298">
        <v>265720</v>
      </c>
      <c r="O1298" s="12">
        <v>42949283</v>
      </c>
      <c r="P1298" s="10">
        <v>58334181</v>
      </c>
      <c r="Q1298">
        <v>13</v>
      </c>
      <c r="R1298" t="s">
        <v>25</v>
      </c>
    </row>
    <row r="1299" spans="2:18">
      <c r="B1299">
        <v>2089</v>
      </c>
      <c r="C1299" t="s">
        <v>17</v>
      </c>
      <c r="D1299">
        <v>10</v>
      </c>
      <c r="E1299" t="s">
        <v>84</v>
      </c>
      <c r="F1299">
        <v>811111</v>
      </c>
      <c r="G1299">
        <v>365</v>
      </c>
      <c r="H1299">
        <v>0</v>
      </c>
      <c r="I1299">
        <v>970</v>
      </c>
      <c r="J1299">
        <v>10526923</v>
      </c>
      <c r="K1299">
        <v>1</v>
      </c>
      <c r="L1299">
        <v>56846</v>
      </c>
      <c r="M1299">
        <v>20748934</v>
      </c>
      <c r="N1299">
        <v>208780</v>
      </c>
      <c r="O1299" s="12">
        <v>42473670</v>
      </c>
      <c r="P1299" s="10">
        <v>54293565</v>
      </c>
      <c r="Q1299">
        <v>14</v>
      </c>
      <c r="R1299" t="s">
        <v>25</v>
      </c>
    </row>
    <row r="1300" spans="2:18">
      <c r="B1300">
        <v>3217</v>
      </c>
      <c r="C1300" t="s">
        <v>17</v>
      </c>
      <c r="D1300">
        <v>10</v>
      </c>
      <c r="E1300" t="s">
        <v>84</v>
      </c>
      <c r="F1300">
        <v>611711</v>
      </c>
      <c r="G1300">
        <v>241</v>
      </c>
      <c r="H1300">
        <v>0</v>
      </c>
      <c r="I1300">
        <v>840</v>
      </c>
      <c r="J1300">
        <v>7638440</v>
      </c>
      <c r="K1300">
        <v>0</v>
      </c>
      <c r="L1300">
        <v>0</v>
      </c>
      <c r="M1300">
        <v>11479312</v>
      </c>
      <c r="N1300">
        <v>401024</v>
      </c>
      <c r="O1300" s="12">
        <v>24335129</v>
      </c>
      <c r="P1300" s="10">
        <v>31261571</v>
      </c>
      <c r="Q1300">
        <v>7</v>
      </c>
      <c r="R1300" t="s">
        <v>19</v>
      </c>
    </row>
    <row r="1301" spans="2:18">
      <c r="B1301">
        <v>2090</v>
      </c>
      <c r="C1301" t="s">
        <v>17</v>
      </c>
      <c r="D1301">
        <v>10</v>
      </c>
      <c r="E1301" t="s">
        <v>84</v>
      </c>
      <c r="F1301">
        <v>811311</v>
      </c>
      <c r="G1301">
        <v>363</v>
      </c>
      <c r="H1301">
        <v>2</v>
      </c>
      <c r="I1301">
        <v>690</v>
      </c>
      <c r="J1301">
        <v>6681309</v>
      </c>
      <c r="K1301">
        <v>0</v>
      </c>
      <c r="L1301">
        <v>0</v>
      </c>
      <c r="M1301">
        <v>18411651</v>
      </c>
      <c r="N1301">
        <v>264264</v>
      </c>
      <c r="O1301" s="12">
        <v>31311007</v>
      </c>
      <c r="P1301" s="10">
        <v>40738262</v>
      </c>
      <c r="Q1301">
        <v>10</v>
      </c>
      <c r="R1301" t="s">
        <v>23</v>
      </c>
    </row>
    <row r="1302" spans="2:18">
      <c r="B1302">
        <v>2063</v>
      </c>
      <c r="C1302" t="s">
        <v>17</v>
      </c>
      <c r="D1302">
        <v>10</v>
      </c>
      <c r="E1302" t="s">
        <v>84</v>
      </c>
      <c r="F1302">
        <v>851111</v>
      </c>
      <c r="G1302">
        <v>365</v>
      </c>
      <c r="H1302">
        <v>0</v>
      </c>
      <c r="I1302">
        <v>955</v>
      </c>
      <c r="J1302">
        <v>10229508</v>
      </c>
      <c r="K1302">
        <v>0</v>
      </c>
      <c r="L1302">
        <v>0</v>
      </c>
      <c r="M1302">
        <v>20479420</v>
      </c>
      <c r="N1302">
        <v>170820</v>
      </c>
      <c r="O1302" s="12">
        <v>41811935</v>
      </c>
      <c r="P1302" s="10">
        <v>53273892</v>
      </c>
      <c r="Q1302">
        <v>14</v>
      </c>
      <c r="R1302" t="s">
        <v>25</v>
      </c>
    </row>
    <row r="1303" spans="2:18">
      <c r="B1303">
        <v>2067</v>
      </c>
      <c r="C1303" t="s">
        <v>17</v>
      </c>
      <c r="D1303">
        <v>10</v>
      </c>
      <c r="E1303" t="s">
        <v>84</v>
      </c>
      <c r="F1303">
        <v>811211</v>
      </c>
      <c r="G1303">
        <v>365</v>
      </c>
      <c r="H1303">
        <v>0</v>
      </c>
      <c r="I1303">
        <v>1440</v>
      </c>
      <c r="J1303">
        <v>14200920</v>
      </c>
      <c r="K1303">
        <v>0</v>
      </c>
      <c r="L1303">
        <v>0</v>
      </c>
      <c r="M1303">
        <v>18854733</v>
      </c>
      <c r="N1303">
        <v>455520</v>
      </c>
      <c r="O1303" s="12">
        <v>44079139</v>
      </c>
      <c r="P1303" s="10">
        <v>56547885</v>
      </c>
      <c r="Q1303">
        <v>13</v>
      </c>
      <c r="R1303" t="s">
        <v>25</v>
      </c>
    </row>
    <row r="1304" spans="2:18">
      <c r="B1304">
        <v>2088</v>
      </c>
      <c r="C1304" t="s">
        <v>17</v>
      </c>
      <c r="D1304">
        <v>10</v>
      </c>
      <c r="E1304" t="s">
        <v>84</v>
      </c>
      <c r="F1304">
        <v>611711</v>
      </c>
      <c r="G1304">
        <v>365</v>
      </c>
      <c r="H1304">
        <v>0</v>
      </c>
      <c r="I1304">
        <v>1180</v>
      </c>
      <c r="J1304">
        <v>13007426</v>
      </c>
      <c r="K1304">
        <v>0</v>
      </c>
      <c r="L1304">
        <v>0</v>
      </c>
      <c r="M1304">
        <v>21075393</v>
      </c>
      <c r="N1304">
        <v>531440</v>
      </c>
      <c r="O1304" s="12">
        <v>44889745</v>
      </c>
      <c r="P1304" s="10">
        <v>57188437</v>
      </c>
      <c r="Q1304">
        <v>14</v>
      </c>
      <c r="R1304" t="s">
        <v>25</v>
      </c>
    </row>
    <row r="1305" spans="2:18">
      <c r="B1305">
        <v>2081</v>
      </c>
      <c r="C1305" t="s">
        <v>17</v>
      </c>
      <c r="D1305">
        <v>10</v>
      </c>
      <c r="E1305" t="s">
        <v>84</v>
      </c>
      <c r="F1305">
        <v>611711</v>
      </c>
      <c r="G1305">
        <v>365</v>
      </c>
      <c r="H1305">
        <v>0</v>
      </c>
      <c r="I1305">
        <v>1390</v>
      </c>
      <c r="J1305">
        <v>13551016</v>
      </c>
      <c r="K1305">
        <v>0</v>
      </c>
      <c r="L1305">
        <v>0</v>
      </c>
      <c r="M1305">
        <v>18638350</v>
      </c>
      <c r="N1305">
        <v>607360</v>
      </c>
      <c r="O1305" s="12">
        <v>43425962</v>
      </c>
      <c r="P1305" s="10">
        <v>55428571</v>
      </c>
      <c r="Q1305">
        <v>12</v>
      </c>
      <c r="R1305" t="s">
        <v>25</v>
      </c>
    </row>
    <row r="1306" spans="2:18">
      <c r="B1306">
        <v>2078</v>
      </c>
      <c r="C1306" t="s">
        <v>17</v>
      </c>
      <c r="D1306">
        <v>10</v>
      </c>
      <c r="E1306" t="s">
        <v>84</v>
      </c>
      <c r="F1306">
        <v>611711</v>
      </c>
      <c r="G1306">
        <v>365</v>
      </c>
      <c r="H1306">
        <v>0</v>
      </c>
      <c r="I1306">
        <v>1440</v>
      </c>
      <c r="J1306">
        <v>15247332</v>
      </c>
      <c r="K1306">
        <v>0</v>
      </c>
      <c r="L1306">
        <v>0</v>
      </c>
      <c r="M1306">
        <v>20244067</v>
      </c>
      <c r="N1306">
        <v>531440</v>
      </c>
      <c r="O1306" s="12">
        <v>44244321</v>
      </c>
      <c r="P1306" s="10">
        <v>56919407</v>
      </c>
      <c r="Q1306">
        <v>14</v>
      </c>
      <c r="R1306" t="s">
        <v>25</v>
      </c>
    </row>
    <row r="1307" spans="2:18">
      <c r="B1307">
        <v>2079</v>
      </c>
      <c r="C1307" t="s">
        <v>17</v>
      </c>
      <c r="D1307">
        <v>10</v>
      </c>
      <c r="E1307" t="s">
        <v>84</v>
      </c>
      <c r="F1307">
        <v>611711</v>
      </c>
      <c r="G1307">
        <v>365</v>
      </c>
      <c r="H1307">
        <v>0</v>
      </c>
      <c r="I1307">
        <v>1435</v>
      </c>
      <c r="J1307">
        <v>13761280</v>
      </c>
      <c r="K1307">
        <v>0</v>
      </c>
      <c r="L1307">
        <v>0</v>
      </c>
      <c r="M1307">
        <v>18334680</v>
      </c>
      <c r="N1307">
        <v>607360</v>
      </c>
      <c r="O1307" s="12">
        <v>43270716</v>
      </c>
      <c r="P1307" s="10">
        <v>55165620</v>
      </c>
      <c r="Q1307">
        <v>9</v>
      </c>
      <c r="R1307" t="s">
        <v>19</v>
      </c>
    </row>
    <row r="1308" spans="2:18">
      <c r="B1308">
        <v>2068</v>
      </c>
      <c r="C1308" t="s">
        <v>17</v>
      </c>
      <c r="E1308" t="s">
        <v>84</v>
      </c>
      <c r="F1308">
        <v>611711</v>
      </c>
      <c r="G1308">
        <v>365</v>
      </c>
      <c r="H1308">
        <v>0</v>
      </c>
      <c r="I1308">
        <v>1380</v>
      </c>
      <c r="J1308">
        <v>13557843</v>
      </c>
      <c r="K1308">
        <v>0</v>
      </c>
      <c r="L1308">
        <v>0</v>
      </c>
      <c r="M1308">
        <v>18782596</v>
      </c>
      <c r="N1308">
        <v>265720</v>
      </c>
      <c r="O1308" s="12">
        <v>42709363</v>
      </c>
      <c r="P1308" s="10">
        <v>54536236</v>
      </c>
      <c r="Q1308">
        <v>9</v>
      </c>
      <c r="R1308" t="s">
        <v>19</v>
      </c>
    </row>
    <row r="1309" spans="2:18">
      <c r="B1309">
        <v>2059</v>
      </c>
      <c r="C1309" t="s">
        <v>17</v>
      </c>
      <c r="D1309">
        <v>10</v>
      </c>
      <c r="E1309" t="s">
        <v>84</v>
      </c>
      <c r="F1309">
        <v>511111</v>
      </c>
      <c r="G1309">
        <v>365</v>
      </c>
      <c r="H1309">
        <v>0</v>
      </c>
      <c r="I1309">
        <v>1440</v>
      </c>
      <c r="J1309">
        <v>15673332</v>
      </c>
      <c r="K1309">
        <v>0</v>
      </c>
      <c r="L1309">
        <v>0</v>
      </c>
      <c r="M1309">
        <v>20809673</v>
      </c>
      <c r="N1309">
        <v>588380</v>
      </c>
      <c r="O1309" s="12">
        <v>49804583</v>
      </c>
      <c r="P1309" s="10">
        <v>63504655</v>
      </c>
      <c r="Q1309">
        <v>27</v>
      </c>
      <c r="R1309" t="s">
        <v>28</v>
      </c>
    </row>
    <row r="1310" spans="2:18">
      <c r="B1310">
        <v>2087</v>
      </c>
      <c r="C1310" t="s">
        <v>17</v>
      </c>
      <c r="D1310">
        <v>10</v>
      </c>
      <c r="E1310" t="s">
        <v>84</v>
      </c>
      <c r="F1310">
        <v>511111</v>
      </c>
      <c r="G1310">
        <v>365</v>
      </c>
      <c r="H1310">
        <v>0</v>
      </c>
      <c r="I1310">
        <v>1440</v>
      </c>
      <c r="J1310">
        <v>14026524</v>
      </c>
      <c r="K1310">
        <v>0</v>
      </c>
      <c r="L1310">
        <v>0</v>
      </c>
      <c r="M1310">
        <v>18623174</v>
      </c>
      <c r="N1310">
        <v>588380</v>
      </c>
      <c r="O1310" s="12">
        <v>45245483</v>
      </c>
      <c r="P1310" s="10">
        <v>57564094</v>
      </c>
      <c r="Q1310">
        <v>11</v>
      </c>
      <c r="R1310" t="s">
        <v>25</v>
      </c>
    </row>
    <row r="1311" spans="2:18">
      <c r="B1311">
        <v>2083</v>
      </c>
      <c r="C1311" t="s">
        <v>17</v>
      </c>
      <c r="D1311">
        <v>10</v>
      </c>
      <c r="E1311" t="s">
        <v>84</v>
      </c>
      <c r="F1311">
        <v>511111</v>
      </c>
      <c r="G1311">
        <v>365</v>
      </c>
      <c r="H1311">
        <v>0</v>
      </c>
      <c r="I1311">
        <v>1440</v>
      </c>
      <c r="J1311">
        <v>15193020</v>
      </c>
      <c r="K1311">
        <v>0</v>
      </c>
      <c r="L1311">
        <v>0</v>
      </c>
      <c r="M1311">
        <v>20171946</v>
      </c>
      <c r="N1311">
        <v>588380</v>
      </c>
      <c r="O1311" s="12">
        <v>48442849</v>
      </c>
      <c r="P1311" s="10">
        <v>61657180</v>
      </c>
      <c r="Q1311">
        <v>14</v>
      </c>
      <c r="R1311" t="s">
        <v>25</v>
      </c>
    </row>
    <row r="1312" spans="2:18">
      <c r="B1312">
        <v>2082</v>
      </c>
      <c r="C1312" t="s">
        <v>17</v>
      </c>
      <c r="D1312">
        <v>10</v>
      </c>
      <c r="E1312" t="s">
        <v>84</v>
      </c>
      <c r="F1312">
        <v>851111</v>
      </c>
      <c r="G1312">
        <v>365</v>
      </c>
      <c r="H1312">
        <v>0</v>
      </c>
      <c r="I1312">
        <v>1440</v>
      </c>
      <c r="J1312">
        <v>13245996</v>
      </c>
      <c r="K1312">
        <v>0</v>
      </c>
      <c r="L1312">
        <v>0</v>
      </c>
      <c r="M1312">
        <v>17586867</v>
      </c>
      <c r="N1312">
        <v>265720</v>
      </c>
      <c r="O1312" s="12">
        <v>41770733</v>
      </c>
      <c r="P1312" s="10">
        <v>53868677</v>
      </c>
      <c r="Q1312">
        <v>6</v>
      </c>
      <c r="R1312" t="s">
        <v>19</v>
      </c>
    </row>
    <row r="1313" spans="2:18">
      <c r="B1313">
        <v>3407</v>
      </c>
      <c r="C1313" t="s">
        <v>21</v>
      </c>
      <c r="D1313">
        <v>10</v>
      </c>
      <c r="E1313" t="s">
        <v>84</v>
      </c>
      <c r="F1313">
        <v>611711</v>
      </c>
      <c r="G1313">
        <v>365</v>
      </c>
      <c r="H1313">
        <v>0</v>
      </c>
      <c r="I1313">
        <v>1440</v>
      </c>
      <c r="J1313">
        <v>11761716</v>
      </c>
      <c r="K1313">
        <v>0</v>
      </c>
      <c r="L1313">
        <v>0</v>
      </c>
      <c r="M1313">
        <v>15616160</v>
      </c>
      <c r="N1313">
        <v>531440</v>
      </c>
      <c r="O1313" s="12">
        <v>32664836</v>
      </c>
      <c r="P1313" s="10">
        <v>39834697</v>
      </c>
      <c r="Q1313">
        <v>5</v>
      </c>
      <c r="R1313" t="s">
        <v>19</v>
      </c>
    </row>
    <row r="1314" spans="2:18">
      <c r="B1314">
        <v>3406</v>
      </c>
      <c r="C1314" t="s">
        <v>21</v>
      </c>
      <c r="D1314">
        <v>10</v>
      </c>
      <c r="E1314" t="s">
        <v>84</v>
      </c>
      <c r="F1314">
        <v>611711</v>
      </c>
      <c r="G1314">
        <v>365</v>
      </c>
      <c r="H1314">
        <v>0</v>
      </c>
      <c r="I1314">
        <v>730</v>
      </c>
      <c r="J1314">
        <v>5962533</v>
      </c>
      <c r="K1314">
        <v>0</v>
      </c>
      <c r="L1314">
        <v>0</v>
      </c>
      <c r="M1314">
        <v>15616160</v>
      </c>
      <c r="N1314">
        <v>455520</v>
      </c>
      <c r="O1314" s="12">
        <v>23260613</v>
      </c>
      <c r="P1314" s="10">
        <v>28610551</v>
      </c>
      <c r="Q1314">
        <v>5</v>
      </c>
      <c r="R1314" t="s">
        <v>19</v>
      </c>
    </row>
    <row r="1315" spans="2:18">
      <c r="B1315">
        <v>2072</v>
      </c>
      <c r="C1315" t="s">
        <v>21</v>
      </c>
      <c r="D1315">
        <v>10</v>
      </c>
      <c r="E1315" t="s">
        <v>84</v>
      </c>
      <c r="F1315">
        <v>811211</v>
      </c>
      <c r="G1315">
        <v>365</v>
      </c>
      <c r="H1315">
        <v>0</v>
      </c>
      <c r="I1315">
        <v>1440</v>
      </c>
      <c r="J1315">
        <v>11761716</v>
      </c>
      <c r="K1315">
        <v>0</v>
      </c>
      <c r="L1315">
        <v>0</v>
      </c>
      <c r="M1315">
        <v>15616160</v>
      </c>
      <c r="N1315">
        <v>455520</v>
      </c>
      <c r="O1315" s="12">
        <v>29911681</v>
      </c>
      <c r="P1315" s="10">
        <v>36791370</v>
      </c>
      <c r="Q1315">
        <v>5</v>
      </c>
      <c r="R1315" t="s">
        <v>19</v>
      </c>
    </row>
    <row r="1316" spans="2:18">
      <c r="B1316">
        <v>2056</v>
      </c>
      <c r="C1316" t="s">
        <v>17</v>
      </c>
      <c r="D1316">
        <v>44</v>
      </c>
      <c r="E1316" t="s">
        <v>85</v>
      </c>
      <c r="F1316">
        <v>611711</v>
      </c>
      <c r="G1316">
        <v>365</v>
      </c>
      <c r="H1316">
        <v>0</v>
      </c>
      <c r="I1316">
        <v>835</v>
      </c>
      <c r="J1316">
        <v>8176536</v>
      </c>
      <c r="K1316">
        <v>74</v>
      </c>
      <c r="L1316">
        <v>3795669</v>
      </c>
      <c r="M1316">
        <v>18721873</v>
      </c>
      <c r="N1316">
        <v>531440</v>
      </c>
      <c r="O1316" s="12">
        <v>44872985</v>
      </c>
      <c r="P1316" s="10">
        <v>54930198</v>
      </c>
      <c r="Q1316">
        <v>11</v>
      </c>
      <c r="R1316" t="s">
        <v>25</v>
      </c>
    </row>
    <row r="1317" spans="2:18">
      <c r="B1317">
        <v>2055</v>
      </c>
      <c r="C1317" t="s">
        <v>17</v>
      </c>
      <c r="D1317">
        <v>44</v>
      </c>
      <c r="E1317" t="s">
        <v>85</v>
      </c>
      <c r="F1317">
        <v>811111</v>
      </c>
      <c r="G1317">
        <v>365</v>
      </c>
      <c r="H1317">
        <v>0</v>
      </c>
      <c r="I1317">
        <v>1430</v>
      </c>
      <c r="J1317">
        <v>15294768</v>
      </c>
      <c r="K1317">
        <v>47</v>
      </c>
      <c r="L1317">
        <v>2633165</v>
      </c>
      <c r="M1317">
        <v>20449053</v>
      </c>
      <c r="N1317">
        <v>303680</v>
      </c>
      <c r="O1317" s="12">
        <v>54307626</v>
      </c>
      <c r="P1317" s="10">
        <v>67902616</v>
      </c>
      <c r="Q1317">
        <v>10</v>
      </c>
      <c r="R1317" t="s">
        <v>23</v>
      </c>
    </row>
    <row r="1318" spans="2:18">
      <c r="B1318">
        <v>2052</v>
      </c>
      <c r="C1318" t="s">
        <v>17</v>
      </c>
      <c r="D1318">
        <v>44</v>
      </c>
      <c r="E1318" t="s">
        <v>85</v>
      </c>
      <c r="F1318">
        <v>851111</v>
      </c>
      <c r="G1318">
        <v>365</v>
      </c>
      <c r="H1318">
        <v>0</v>
      </c>
      <c r="I1318">
        <v>575</v>
      </c>
      <c r="J1318">
        <v>5613426</v>
      </c>
      <c r="K1318">
        <v>38</v>
      </c>
      <c r="L1318">
        <v>1943196</v>
      </c>
      <c r="M1318">
        <v>18664933</v>
      </c>
      <c r="N1318">
        <v>455520</v>
      </c>
      <c r="O1318" s="12">
        <v>37037042</v>
      </c>
      <c r="P1318" s="10">
        <v>46352032</v>
      </c>
      <c r="Q1318">
        <v>15</v>
      </c>
      <c r="R1318" t="s">
        <v>23</v>
      </c>
    </row>
    <row r="1319" spans="2:18">
      <c r="B1319">
        <v>2051</v>
      </c>
      <c r="C1319" t="s">
        <v>17</v>
      </c>
      <c r="D1319">
        <v>44</v>
      </c>
      <c r="E1319" t="s">
        <v>85</v>
      </c>
      <c r="F1319">
        <v>611711</v>
      </c>
      <c r="G1319">
        <v>365</v>
      </c>
      <c r="H1319">
        <v>0</v>
      </c>
      <c r="I1319">
        <v>745</v>
      </c>
      <c r="J1319">
        <v>7512671</v>
      </c>
      <c r="K1319">
        <v>25</v>
      </c>
      <c r="L1319">
        <v>1320541</v>
      </c>
      <c r="M1319">
        <v>19279886</v>
      </c>
      <c r="N1319">
        <v>322660</v>
      </c>
      <c r="O1319" s="12">
        <v>44102752</v>
      </c>
      <c r="P1319" s="10">
        <v>55087835</v>
      </c>
      <c r="Q1319">
        <v>10</v>
      </c>
      <c r="R1319" t="s">
        <v>23</v>
      </c>
    </row>
    <row r="1320" spans="2:18">
      <c r="B1320">
        <v>2053</v>
      </c>
      <c r="C1320" t="s">
        <v>17</v>
      </c>
      <c r="D1320">
        <v>44</v>
      </c>
      <c r="E1320" t="s">
        <v>85</v>
      </c>
      <c r="F1320">
        <v>611711</v>
      </c>
      <c r="G1320">
        <v>365</v>
      </c>
      <c r="H1320">
        <v>0</v>
      </c>
      <c r="I1320">
        <v>975</v>
      </c>
      <c r="J1320">
        <v>8790551</v>
      </c>
      <c r="K1320">
        <v>13</v>
      </c>
      <c r="L1320">
        <v>613941</v>
      </c>
      <c r="M1320">
        <v>17237634</v>
      </c>
      <c r="N1320">
        <v>531440</v>
      </c>
      <c r="O1320" s="12">
        <v>35382452</v>
      </c>
      <c r="P1320" s="10">
        <v>44701998</v>
      </c>
      <c r="Q1320">
        <v>6</v>
      </c>
      <c r="R1320" t="s">
        <v>19</v>
      </c>
    </row>
    <row r="1321" spans="2:18">
      <c r="B1321">
        <v>2054</v>
      </c>
      <c r="C1321" t="s">
        <v>21</v>
      </c>
      <c r="D1321">
        <v>44</v>
      </c>
      <c r="E1321" t="s">
        <v>85</v>
      </c>
      <c r="F1321">
        <v>811211</v>
      </c>
      <c r="G1321">
        <v>365</v>
      </c>
      <c r="H1321">
        <v>0</v>
      </c>
      <c r="I1321">
        <v>90</v>
      </c>
      <c r="J1321">
        <v>737684</v>
      </c>
      <c r="K1321">
        <v>0</v>
      </c>
      <c r="L1321">
        <v>0</v>
      </c>
      <c r="M1321">
        <v>15670910</v>
      </c>
      <c r="N1321">
        <v>455520</v>
      </c>
      <c r="O1321" s="12">
        <v>22618953</v>
      </c>
      <c r="P1321" s="10">
        <v>27271258</v>
      </c>
      <c r="Q1321">
        <v>5</v>
      </c>
      <c r="R1321" t="s">
        <v>19</v>
      </c>
    </row>
    <row r="1322" spans="2:18">
      <c r="B1322">
        <v>2043</v>
      </c>
      <c r="C1322" t="s">
        <v>17</v>
      </c>
      <c r="D1322">
        <v>30</v>
      </c>
      <c r="E1322" t="s">
        <v>86</v>
      </c>
      <c r="F1322">
        <v>811111</v>
      </c>
      <c r="G1322">
        <v>365</v>
      </c>
      <c r="H1322">
        <v>0</v>
      </c>
      <c r="I1322">
        <v>1400</v>
      </c>
      <c r="J1322">
        <v>16563057</v>
      </c>
      <c r="K1322">
        <v>26</v>
      </c>
      <c r="L1322">
        <v>1611024</v>
      </c>
      <c r="M1322">
        <v>22617762</v>
      </c>
      <c r="N1322">
        <v>303680</v>
      </c>
      <c r="O1322" s="12">
        <v>55747538</v>
      </c>
      <c r="P1322" s="10">
        <v>70065487</v>
      </c>
      <c r="Q1322">
        <v>13</v>
      </c>
      <c r="R1322" t="s">
        <v>25</v>
      </c>
    </row>
    <row r="1323" spans="2:18">
      <c r="B1323">
        <v>2050</v>
      </c>
      <c r="C1323" t="s">
        <v>17</v>
      </c>
      <c r="D1323">
        <v>30</v>
      </c>
      <c r="E1323" t="s">
        <v>86</v>
      </c>
      <c r="F1323">
        <v>511131</v>
      </c>
      <c r="G1323">
        <v>365</v>
      </c>
      <c r="H1323">
        <v>0</v>
      </c>
      <c r="I1323">
        <v>700</v>
      </c>
      <c r="J1323">
        <v>6351467</v>
      </c>
      <c r="K1323">
        <v>26</v>
      </c>
      <c r="L1323">
        <v>1243144</v>
      </c>
      <c r="M1323">
        <v>17347720</v>
      </c>
      <c r="N1323">
        <v>322660</v>
      </c>
      <c r="O1323" s="12">
        <v>34362819</v>
      </c>
      <c r="P1323" s="10">
        <v>43772063</v>
      </c>
      <c r="Q1323">
        <v>6</v>
      </c>
      <c r="R1323" t="s">
        <v>19</v>
      </c>
    </row>
    <row r="1324" spans="2:18">
      <c r="B1324">
        <v>2049</v>
      </c>
      <c r="C1324" t="s">
        <v>17</v>
      </c>
      <c r="D1324">
        <v>30</v>
      </c>
      <c r="E1324" t="s">
        <v>86</v>
      </c>
      <c r="F1324">
        <v>511161</v>
      </c>
      <c r="G1324">
        <v>365</v>
      </c>
      <c r="H1324">
        <v>0</v>
      </c>
      <c r="I1324">
        <v>850</v>
      </c>
      <c r="J1324">
        <v>8298107</v>
      </c>
      <c r="K1324">
        <v>6</v>
      </c>
      <c r="L1324">
        <v>306822</v>
      </c>
      <c r="M1324">
        <v>18664933</v>
      </c>
      <c r="N1324">
        <v>474500</v>
      </c>
      <c r="O1324" s="12">
        <v>37980759</v>
      </c>
      <c r="P1324" s="10">
        <v>48381283</v>
      </c>
      <c r="Q1324">
        <v>14</v>
      </c>
      <c r="R1324" t="s">
        <v>25</v>
      </c>
    </row>
    <row r="1325" spans="2:18">
      <c r="B1325">
        <v>2044</v>
      </c>
      <c r="C1325" t="s">
        <v>17</v>
      </c>
      <c r="D1325">
        <v>30</v>
      </c>
      <c r="E1325" t="s">
        <v>86</v>
      </c>
      <c r="F1325">
        <v>851111</v>
      </c>
      <c r="G1325">
        <v>365</v>
      </c>
      <c r="H1325">
        <v>0</v>
      </c>
      <c r="I1325">
        <v>1015</v>
      </c>
      <c r="J1325">
        <v>10261582</v>
      </c>
      <c r="K1325">
        <v>1</v>
      </c>
      <c r="L1325">
        <v>52957</v>
      </c>
      <c r="M1325">
        <v>19329233</v>
      </c>
      <c r="N1325">
        <v>265720</v>
      </c>
      <c r="O1325" s="12">
        <v>38322136</v>
      </c>
      <c r="P1325" s="10">
        <v>52323832</v>
      </c>
      <c r="Q1325">
        <v>13</v>
      </c>
      <c r="R1325" t="s">
        <v>25</v>
      </c>
    </row>
    <row r="1326" spans="2:18">
      <c r="B1326">
        <v>2046</v>
      </c>
      <c r="C1326" t="s">
        <v>17</v>
      </c>
      <c r="D1326">
        <v>30</v>
      </c>
      <c r="E1326" t="s">
        <v>86</v>
      </c>
      <c r="F1326">
        <v>511161</v>
      </c>
      <c r="G1326">
        <v>365</v>
      </c>
      <c r="H1326">
        <v>0</v>
      </c>
      <c r="I1326">
        <v>980</v>
      </c>
      <c r="J1326">
        <v>9971947</v>
      </c>
      <c r="K1326">
        <v>0</v>
      </c>
      <c r="L1326">
        <v>0</v>
      </c>
      <c r="M1326">
        <v>19454500</v>
      </c>
      <c r="N1326">
        <v>531440</v>
      </c>
      <c r="O1326" s="12">
        <v>40469116</v>
      </c>
      <c r="P1326" s="10">
        <v>51429781</v>
      </c>
      <c r="Q1326">
        <v>21</v>
      </c>
      <c r="R1326" t="s">
        <v>26</v>
      </c>
    </row>
    <row r="1327" spans="2:18">
      <c r="B1327">
        <v>2047</v>
      </c>
      <c r="C1327" t="s">
        <v>17</v>
      </c>
      <c r="D1327">
        <v>30</v>
      </c>
      <c r="E1327" t="s">
        <v>86</v>
      </c>
      <c r="F1327">
        <v>511161</v>
      </c>
      <c r="G1327">
        <v>365</v>
      </c>
      <c r="H1327">
        <v>0</v>
      </c>
      <c r="I1327">
        <v>910</v>
      </c>
      <c r="J1327">
        <v>9125961</v>
      </c>
      <c r="K1327">
        <v>0</v>
      </c>
      <c r="L1327">
        <v>0</v>
      </c>
      <c r="M1327">
        <v>19173594</v>
      </c>
      <c r="N1327">
        <v>531440</v>
      </c>
      <c r="O1327" s="12">
        <v>39183552</v>
      </c>
      <c r="P1327" s="10">
        <v>49892234</v>
      </c>
      <c r="Q1327">
        <v>21</v>
      </c>
      <c r="R1327" t="s">
        <v>26</v>
      </c>
    </row>
    <row r="1328" spans="2:18">
      <c r="B1328">
        <v>2045</v>
      </c>
      <c r="C1328" t="s">
        <v>17</v>
      </c>
      <c r="D1328">
        <v>30</v>
      </c>
      <c r="E1328" t="s">
        <v>86</v>
      </c>
      <c r="F1328">
        <v>511151</v>
      </c>
      <c r="G1328">
        <v>365</v>
      </c>
      <c r="H1328">
        <v>0</v>
      </c>
      <c r="I1328">
        <v>900</v>
      </c>
      <c r="J1328">
        <v>9229386</v>
      </c>
      <c r="K1328">
        <v>0</v>
      </c>
      <c r="L1328">
        <v>0</v>
      </c>
      <c r="M1328">
        <v>19606340</v>
      </c>
      <c r="N1328">
        <v>588380</v>
      </c>
      <c r="O1328" s="12">
        <v>42401311</v>
      </c>
      <c r="P1328" s="10">
        <v>53844371</v>
      </c>
      <c r="Q1328">
        <v>24</v>
      </c>
      <c r="R1328" t="s">
        <v>26</v>
      </c>
    </row>
    <row r="1329" spans="2:18">
      <c r="B1329">
        <v>2048</v>
      </c>
      <c r="C1329" t="s">
        <v>17</v>
      </c>
      <c r="D1329">
        <v>30</v>
      </c>
      <c r="E1329" t="s">
        <v>86</v>
      </c>
      <c r="F1329">
        <v>511161</v>
      </c>
      <c r="G1329">
        <v>365</v>
      </c>
      <c r="H1329">
        <v>0</v>
      </c>
      <c r="I1329">
        <v>900</v>
      </c>
      <c r="J1329">
        <v>8194768</v>
      </c>
      <c r="K1329">
        <v>0</v>
      </c>
      <c r="L1329">
        <v>0</v>
      </c>
      <c r="M1329">
        <v>17408454</v>
      </c>
      <c r="N1329">
        <v>531440</v>
      </c>
      <c r="O1329" s="12">
        <v>34600994</v>
      </c>
      <c r="P1329" s="10">
        <v>44096333</v>
      </c>
      <c r="Q1329">
        <v>6</v>
      </c>
      <c r="R1329" t="s">
        <v>19</v>
      </c>
    </row>
    <row r="1330" spans="2:18">
      <c r="B1330">
        <v>2041</v>
      </c>
      <c r="C1330" t="s">
        <v>17</v>
      </c>
      <c r="D1330">
        <v>30</v>
      </c>
      <c r="E1330" t="s">
        <v>86</v>
      </c>
      <c r="F1330">
        <v>511111</v>
      </c>
      <c r="G1330">
        <v>365</v>
      </c>
      <c r="H1330">
        <v>0</v>
      </c>
      <c r="I1330">
        <v>750</v>
      </c>
      <c r="J1330">
        <v>7787945</v>
      </c>
      <c r="K1330">
        <v>0</v>
      </c>
      <c r="L1330">
        <v>0</v>
      </c>
      <c r="M1330">
        <v>19853080</v>
      </c>
      <c r="N1330">
        <v>588380</v>
      </c>
      <c r="O1330" s="12">
        <v>41196834</v>
      </c>
      <c r="P1330" s="10">
        <v>52282045</v>
      </c>
      <c r="Q1330">
        <v>28</v>
      </c>
      <c r="R1330" t="s">
        <v>28</v>
      </c>
    </row>
    <row r="1331" spans="2:18">
      <c r="B1331">
        <v>2042</v>
      </c>
      <c r="C1331" t="s">
        <v>17</v>
      </c>
      <c r="D1331">
        <v>30</v>
      </c>
      <c r="E1331" t="s">
        <v>86</v>
      </c>
      <c r="F1331">
        <v>511111</v>
      </c>
      <c r="G1331">
        <v>365</v>
      </c>
      <c r="H1331">
        <v>0</v>
      </c>
      <c r="I1331">
        <v>795</v>
      </c>
      <c r="J1331">
        <v>8016877</v>
      </c>
      <c r="K1331">
        <v>0</v>
      </c>
      <c r="L1331">
        <v>0</v>
      </c>
      <c r="M1331">
        <v>19279886</v>
      </c>
      <c r="N1331">
        <v>588380</v>
      </c>
      <c r="O1331" s="12">
        <v>40723607</v>
      </c>
      <c r="P1331" s="10">
        <v>51885529</v>
      </c>
      <c r="Q1331">
        <v>22</v>
      </c>
      <c r="R1331" t="s">
        <v>26</v>
      </c>
    </row>
    <row r="1332" spans="2:18">
      <c r="B1332">
        <v>2615</v>
      </c>
      <c r="C1332" t="s">
        <v>17</v>
      </c>
      <c r="D1332">
        <v>30</v>
      </c>
      <c r="E1332" t="s">
        <v>86</v>
      </c>
      <c r="F1332">
        <v>611411</v>
      </c>
      <c r="G1332">
        <v>365</v>
      </c>
      <c r="H1332">
        <v>0</v>
      </c>
      <c r="I1332">
        <v>836</v>
      </c>
      <c r="J1332">
        <v>7796856</v>
      </c>
      <c r="K1332">
        <v>0</v>
      </c>
      <c r="L1332">
        <v>0</v>
      </c>
      <c r="M1332">
        <v>17833295</v>
      </c>
      <c r="N1332">
        <v>170820</v>
      </c>
      <c r="O1332" s="12">
        <v>29110300</v>
      </c>
      <c r="P1332" s="10">
        <v>37772321</v>
      </c>
      <c r="Q1332">
        <v>5</v>
      </c>
      <c r="R1332" t="s">
        <v>19</v>
      </c>
    </row>
    <row r="1333" spans="2:18">
      <c r="B1333">
        <v>2901</v>
      </c>
      <c r="C1333" t="s">
        <v>21</v>
      </c>
      <c r="D1333">
        <v>12</v>
      </c>
      <c r="E1333" t="s">
        <v>87</v>
      </c>
      <c r="F1333">
        <v>851111</v>
      </c>
      <c r="G1333">
        <v>256</v>
      </c>
      <c r="H1333">
        <v>47</v>
      </c>
      <c r="I1333">
        <v>75</v>
      </c>
      <c r="J1333">
        <v>614737</v>
      </c>
      <c r="K1333">
        <v>0</v>
      </c>
      <c r="L1333">
        <v>0</v>
      </c>
      <c r="M1333">
        <v>3262984</v>
      </c>
      <c r="N1333">
        <v>55328</v>
      </c>
      <c r="O1333" s="12">
        <v>4135716</v>
      </c>
      <c r="P1333" s="10">
        <v>5086931</v>
      </c>
      <c r="Q1333">
        <v>5</v>
      </c>
      <c r="R1333" t="s">
        <v>19</v>
      </c>
    </row>
    <row r="1334" spans="2:18">
      <c r="B1334">
        <v>2158</v>
      </c>
      <c r="C1334" t="s">
        <v>21</v>
      </c>
      <c r="D1334">
        <v>12</v>
      </c>
      <c r="E1334" t="s">
        <v>87</v>
      </c>
      <c r="F1334">
        <v>851121</v>
      </c>
      <c r="G1334">
        <v>287</v>
      </c>
      <c r="H1334">
        <v>47</v>
      </c>
      <c r="I1334">
        <v>175</v>
      </c>
      <c r="J1334">
        <v>1434386</v>
      </c>
      <c r="K1334">
        <v>0</v>
      </c>
      <c r="L1334">
        <v>0</v>
      </c>
      <c r="M1334">
        <v>4593938</v>
      </c>
      <c r="N1334">
        <v>133536</v>
      </c>
      <c r="O1334" s="12">
        <v>6447194</v>
      </c>
      <c r="P1334" s="10">
        <v>7930050</v>
      </c>
      <c r="Q1334">
        <v>5</v>
      </c>
      <c r="R1334" t="s">
        <v>19</v>
      </c>
    </row>
    <row r="1335" spans="2:18">
      <c r="B1335">
        <v>2136</v>
      </c>
      <c r="C1335" t="s">
        <v>17</v>
      </c>
      <c r="D1335">
        <v>5</v>
      </c>
      <c r="E1335" t="s">
        <v>88</v>
      </c>
      <c r="F1335">
        <v>611211</v>
      </c>
      <c r="G1335">
        <v>365</v>
      </c>
      <c r="H1335">
        <v>0</v>
      </c>
      <c r="I1335">
        <v>1335</v>
      </c>
      <c r="J1335">
        <v>13232965</v>
      </c>
      <c r="K1335">
        <v>61</v>
      </c>
      <c r="L1335">
        <v>3139013</v>
      </c>
      <c r="M1335">
        <v>18782607</v>
      </c>
      <c r="N1335">
        <v>265720</v>
      </c>
      <c r="O1335" s="12">
        <v>48593148</v>
      </c>
      <c r="P1335" s="10">
        <v>60518309</v>
      </c>
      <c r="Q1335">
        <v>14</v>
      </c>
      <c r="R1335" t="s">
        <v>25</v>
      </c>
    </row>
    <row r="1336" spans="2:18">
      <c r="B1336">
        <v>2117</v>
      </c>
      <c r="C1336" t="s">
        <v>17</v>
      </c>
      <c r="D1336">
        <v>5</v>
      </c>
      <c r="E1336" t="s">
        <v>88</v>
      </c>
      <c r="F1336">
        <v>511161</v>
      </c>
      <c r="G1336">
        <v>365</v>
      </c>
      <c r="H1336">
        <v>0</v>
      </c>
      <c r="I1336">
        <v>1435</v>
      </c>
      <c r="J1336">
        <v>16987089</v>
      </c>
      <c r="K1336">
        <v>49</v>
      </c>
      <c r="L1336">
        <v>2940194</v>
      </c>
      <c r="M1336">
        <v>21914077</v>
      </c>
      <c r="N1336">
        <v>322660</v>
      </c>
      <c r="O1336" s="12">
        <v>56533269</v>
      </c>
      <c r="P1336" s="10">
        <v>70593966</v>
      </c>
      <c r="Q1336">
        <v>14</v>
      </c>
      <c r="R1336" t="s">
        <v>25</v>
      </c>
    </row>
    <row r="1337" spans="2:18">
      <c r="B1337">
        <v>2128</v>
      </c>
      <c r="C1337" t="s">
        <v>17</v>
      </c>
      <c r="D1337">
        <v>5</v>
      </c>
      <c r="E1337" t="s">
        <v>88</v>
      </c>
      <c r="F1337">
        <v>811111</v>
      </c>
      <c r="G1337">
        <v>365</v>
      </c>
      <c r="H1337">
        <v>0</v>
      </c>
      <c r="I1337">
        <v>1425</v>
      </c>
      <c r="J1337">
        <v>15352467</v>
      </c>
      <c r="K1337">
        <v>46</v>
      </c>
      <c r="L1337">
        <v>2581449</v>
      </c>
      <c r="M1337">
        <v>20483214</v>
      </c>
      <c r="N1337">
        <v>208780</v>
      </c>
      <c r="O1337" s="12">
        <v>51706181</v>
      </c>
      <c r="P1337" s="10">
        <v>64576892</v>
      </c>
      <c r="Q1337">
        <v>14</v>
      </c>
      <c r="R1337" t="s">
        <v>25</v>
      </c>
    </row>
    <row r="1338" spans="2:18">
      <c r="B1338">
        <v>2134</v>
      </c>
      <c r="C1338" t="s">
        <v>17</v>
      </c>
      <c r="D1338">
        <v>5</v>
      </c>
      <c r="E1338" t="s">
        <v>88</v>
      </c>
      <c r="F1338">
        <v>811111</v>
      </c>
      <c r="G1338">
        <v>365</v>
      </c>
      <c r="H1338">
        <v>0</v>
      </c>
      <c r="I1338">
        <v>1425</v>
      </c>
      <c r="J1338">
        <v>20932745</v>
      </c>
      <c r="K1338">
        <v>41</v>
      </c>
      <c r="L1338">
        <v>3158220</v>
      </c>
      <c r="M1338">
        <v>28084836</v>
      </c>
      <c r="N1338">
        <v>284700</v>
      </c>
      <c r="O1338" s="12">
        <v>75798575</v>
      </c>
      <c r="P1338" s="10">
        <v>94065743</v>
      </c>
      <c r="Q1338">
        <v>9</v>
      </c>
      <c r="R1338" t="s">
        <v>19</v>
      </c>
    </row>
    <row r="1339" spans="2:18">
      <c r="B1339">
        <v>2123</v>
      </c>
      <c r="C1339" t="s">
        <v>17</v>
      </c>
      <c r="D1339">
        <v>5</v>
      </c>
      <c r="E1339" t="s">
        <v>88</v>
      </c>
      <c r="F1339">
        <v>811111</v>
      </c>
      <c r="G1339">
        <v>365</v>
      </c>
      <c r="H1339">
        <v>0</v>
      </c>
      <c r="I1339">
        <v>1425</v>
      </c>
      <c r="J1339">
        <v>15497812</v>
      </c>
      <c r="K1339">
        <v>36</v>
      </c>
      <c r="L1339">
        <v>2022449</v>
      </c>
      <c r="M1339">
        <v>20504984</v>
      </c>
      <c r="N1339">
        <v>265720</v>
      </c>
      <c r="O1339" s="12">
        <v>51894690</v>
      </c>
      <c r="P1339" s="10">
        <v>64787157</v>
      </c>
      <c r="Q1339">
        <v>16</v>
      </c>
      <c r="R1339" t="s">
        <v>27</v>
      </c>
    </row>
    <row r="1340" spans="2:18">
      <c r="B1340">
        <v>2497</v>
      </c>
      <c r="C1340" t="s">
        <v>17</v>
      </c>
      <c r="D1340">
        <v>5</v>
      </c>
      <c r="E1340" t="s">
        <v>88</v>
      </c>
      <c r="F1340">
        <v>611511</v>
      </c>
      <c r="G1340">
        <v>365</v>
      </c>
      <c r="H1340">
        <v>0</v>
      </c>
      <c r="I1340">
        <v>1315</v>
      </c>
      <c r="J1340">
        <v>16651690</v>
      </c>
      <c r="K1340">
        <v>34</v>
      </c>
      <c r="L1340">
        <v>2255386</v>
      </c>
      <c r="M1340">
        <v>24209326</v>
      </c>
      <c r="N1340">
        <v>284700</v>
      </c>
      <c r="O1340" s="12">
        <v>54973917</v>
      </c>
      <c r="P1340" s="10">
        <v>69354171</v>
      </c>
      <c r="Q1340">
        <v>9</v>
      </c>
      <c r="R1340" t="s">
        <v>19</v>
      </c>
    </row>
    <row r="1341" spans="2:18">
      <c r="B1341">
        <v>2634</v>
      </c>
      <c r="C1341" t="s">
        <v>21</v>
      </c>
      <c r="D1341">
        <v>5</v>
      </c>
      <c r="E1341" t="s">
        <v>88</v>
      </c>
      <c r="F1341">
        <v>511161</v>
      </c>
      <c r="G1341">
        <v>245</v>
      </c>
      <c r="H1341">
        <v>0</v>
      </c>
      <c r="I1341">
        <v>905</v>
      </c>
      <c r="J1341">
        <v>7391908</v>
      </c>
      <c r="K1341">
        <v>28</v>
      </c>
      <c r="L1341">
        <v>1234032</v>
      </c>
      <c r="M1341">
        <v>10482080</v>
      </c>
      <c r="N1341">
        <v>305760</v>
      </c>
      <c r="O1341" s="12">
        <v>22239317</v>
      </c>
      <c r="P1341" s="10">
        <v>26609996</v>
      </c>
      <c r="Q1341">
        <v>6</v>
      </c>
      <c r="R1341" t="s">
        <v>19</v>
      </c>
    </row>
    <row r="1342" spans="2:18">
      <c r="B1342">
        <v>2127</v>
      </c>
      <c r="C1342" t="s">
        <v>17</v>
      </c>
      <c r="D1342">
        <v>5</v>
      </c>
      <c r="E1342" t="s">
        <v>88</v>
      </c>
      <c r="F1342">
        <v>511161</v>
      </c>
      <c r="G1342">
        <v>365</v>
      </c>
      <c r="H1342">
        <v>0</v>
      </c>
      <c r="I1342">
        <v>1428</v>
      </c>
      <c r="J1342">
        <v>17147228</v>
      </c>
      <c r="K1342">
        <v>28</v>
      </c>
      <c r="L1342">
        <v>1665956</v>
      </c>
      <c r="M1342">
        <v>21716914</v>
      </c>
      <c r="N1342">
        <v>531440</v>
      </c>
      <c r="O1342" s="12">
        <v>55704754</v>
      </c>
      <c r="P1342" s="10">
        <v>70006132</v>
      </c>
      <c r="Q1342">
        <v>27</v>
      </c>
      <c r="R1342" t="s">
        <v>28</v>
      </c>
    </row>
    <row r="1343" spans="2:18">
      <c r="B1343">
        <v>2140</v>
      </c>
      <c r="C1343" t="s">
        <v>21</v>
      </c>
      <c r="D1343">
        <v>5</v>
      </c>
      <c r="E1343" t="s">
        <v>88</v>
      </c>
      <c r="F1343">
        <v>611211</v>
      </c>
      <c r="G1343">
        <v>365</v>
      </c>
      <c r="H1343">
        <v>0</v>
      </c>
      <c r="I1343">
        <v>1370</v>
      </c>
      <c r="J1343">
        <v>11222633</v>
      </c>
      <c r="K1343">
        <v>28</v>
      </c>
      <c r="L1343">
        <v>1197952</v>
      </c>
      <c r="M1343">
        <v>15616160</v>
      </c>
      <c r="N1343">
        <v>455520</v>
      </c>
      <c r="O1343" s="12">
        <v>32701810</v>
      </c>
      <c r="P1343" s="10">
        <v>39261574</v>
      </c>
      <c r="Q1343">
        <v>6</v>
      </c>
      <c r="R1343" t="s">
        <v>19</v>
      </c>
    </row>
    <row r="1344" spans="2:18">
      <c r="B1344">
        <v>2122</v>
      </c>
      <c r="C1344" t="s">
        <v>17</v>
      </c>
      <c r="D1344">
        <v>5</v>
      </c>
      <c r="E1344" t="s">
        <v>88</v>
      </c>
      <c r="F1344">
        <v>851111</v>
      </c>
      <c r="G1344">
        <v>365</v>
      </c>
      <c r="H1344">
        <v>0</v>
      </c>
      <c r="I1344">
        <v>1425</v>
      </c>
      <c r="J1344">
        <v>18653777</v>
      </c>
      <c r="K1344">
        <v>25</v>
      </c>
      <c r="L1344">
        <v>1708461</v>
      </c>
      <c r="M1344">
        <v>24943514</v>
      </c>
      <c r="N1344">
        <v>284700</v>
      </c>
      <c r="O1344" s="12">
        <v>62326516</v>
      </c>
      <c r="P1344" s="10">
        <v>77827064</v>
      </c>
      <c r="Q1344">
        <v>12</v>
      </c>
      <c r="R1344" t="s">
        <v>25</v>
      </c>
    </row>
    <row r="1345" spans="2:18">
      <c r="B1345">
        <v>2150</v>
      </c>
      <c r="C1345" t="s">
        <v>17</v>
      </c>
      <c r="E1345" t="s">
        <v>88</v>
      </c>
      <c r="F1345">
        <v>851111</v>
      </c>
      <c r="G1345">
        <v>365</v>
      </c>
      <c r="H1345">
        <v>0</v>
      </c>
      <c r="I1345">
        <v>1430</v>
      </c>
      <c r="J1345">
        <v>17816204</v>
      </c>
      <c r="K1345">
        <v>23</v>
      </c>
      <c r="L1345">
        <v>1465341</v>
      </c>
      <c r="M1345">
        <v>23254294</v>
      </c>
      <c r="N1345">
        <v>227760</v>
      </c>
      <c r="O1345" s="12">
        <v>57464046</v>
      </c>
      <c r="P1345" s="10">
        <v>72413607</v>
      </c>
      <c r="Q1345">
        <v>8</v>
      </c>
      <c r="R1345" t="s">
        <v>19</v>
      </c>
    </row>
    <row r="1346" spans="2:18">
      <c r="B1346">
        <v>2148</v>
      </c>
      <c r="C1346" t="s">
        <v>17</v>
      </c>
      <c r="D1346">
        <v>5</v>
      </c>
      <c r="E1346" t="s">
        <v>88</v>
      </c>
      <c r="F1346">
        <v>851111</v>
      </c>
      <c r="G1346">
        <v>365</v>
      </c>
      <c r="H1346">
        <v>0</v>
      </c>
      <c r="I1346">
        <v>1401</v>
      </c>
      <c r="J1346">
        <v>14321028</v>
      </c>
      <c r="K1346">
        <v>19</v>
      </c>
      <c r="L1346">
        <v>1001042</v>
      </c>
      <c r="M1346">
        <v>19230534</v>
      </c>
      <c r="N1346">
        <v>208780</v>
      </c>
      <c r="O1346" s="12">
        <v>47250257</v>
      </c>
      <c r="P1346" s="10">
        <v>59436753</v>
      </c>
      <c r="Q1346">
        <v>13</v>
      </c>
      <c r="R1346" t="s">
        <v>25</v>
      </c>
    </row>
    <row r="1347" spans="2:18">
      <c r="B1347">
        <v>2147</v>
      </c>
      <c r="C1347" t="s">
        <v>17</v>
      </c>
      <c r="D1347">
        <v>5</v>
      </c>
      <c r="E1347" t="s">
        <v>88</v>
      </c>
      <c r="F1347">
        <v>511161</v>
      </c>
      <c r="G1347">
        <v>365</v>
      </c>
      <c r="H1347">
        <v>0</v>
      </c>
      <c r="I1347">
        <v>1303</v>
      </c>
      <c r="J1347">
        <v>13610719</v>
      </c>
      <c r="K1347">
        <v>15</v>
      </c>
      <c r="L1347">
        <v>797784</v>
      </c>
      <c r="M1347">
        <v>19399850</v>
      </c>
      <c r="N1347">
        <v>474500</v>
      </c>
      <c r="O1347" s="12">
        <v>43472779</v>
      </c>
      <c r="P1347" s="10">
        <v>58398210</v>
      </c>
      <c r="Q1347">
        <v>15</v>
      </c>
      <c r="R1347" t="s">
        <v>23</v>
      </c>
    </row>
    <row r="1348" spans="2:18">
      <c r="B1348">
        <v>2145</v>
      </c>
      <c r="C1348" t="s">
        <v>17</v>
      </c>
      <c r="D1348">
        <v>5</v>
      </c>
      <c r="E1348" t="s">
        <v>88</v>
      </c>
      <c r="F1348">
        <v>851111</v>
      </c>
      <c r="G1348">
        <v>365</v>
      </c>
      <c r="H1348">
        <v>0</v>
      </c>
      <c r="I1348">
        <v>1381</v>
      </c>
      <c r="J1348">
        <v>13970044</v>
      </c>
      <c r="K1348">
        <v>10</v>
      </c>
      <c r="L1348">
        <v>529880</v>
      </c>
      <c r="M1348">
        <v>19340620</v>
      </c>
      <c r="N1348">
        <v>265720</v>
      </c>
      <c r="O1348" s="12">
        <v>47571645</v>
      </c>
      <c r="P1348" s="10">
        <v>59712241</v>
      </c>
      <c r="Q1348">
        <v>17</v>
      </c>
      <c r="R1348" t="s">
        <v>27</v>
      </c>
    </row>
    <row r="1349" spans="2:18">
      <c r="B1349">
        <v>2133</v>
      </c>
      <c r="C1349" t="s">
        <v>17</v>
      </c>
      <c r="D1349">
        <v>5</v>
      </c>
      <c r="E1349" t="s">
        <v>88</v>
      </c>
      <c r="F1349">
        <v>851111</v>
      </c>
      <c r="G1349">
        <v>365</v>
      </c>
      <c r="H1349">
        <v>0</v>
      </c>
      <c r="I1349">
        <v>1265</v>
      </c>
      <c r="J1349">
        <v>13738347</v>
      </c>
      <c r="K1349">
        <v>8</v>
      </c>
      <c r="L1349">
        <v>452524</v>
      </c>
      <c r="M1349">
        <v>20646446</v>
      </c>
      <c r="N1349">
        <v>170820</v>
      </c>
      <c r="O1349" s="12">
        <v>48019844</v>
      </c>
      <c r="P1349" s="10">
        <v>60449790</v>
      </c>
      <c r="Q1349">
        <v>15</v>
      </c>
      <c r="R1349" t="s">
        <v>23</v>
      </c>
    </row>
    <row r="1350" spans="2:18">
      <c r="B1350">
        <v>2144</v>
      </c>
      <c r="C1350" t="s">
        <v>17</v>
      </c>
      <c r="D1350">
        <v>5</v>
      </c>
      <c r="E1350" t="s">
        <v>88</v>
      </c>
      <c r="F1350">
        <v>511111</v>
      </c>
      <c r="G1350">
        <v>365</v>
      </c>
      <c r="H1350">
        <v>0</v>
      </c>
      <c r="I1350">
        <v>1386</v>
      </c>
      <c r="J1350">
        <v>14062024</v>
      </c>
      <c r="K1350">
        <v>7</v>
      </c>
      <c r="L1350">
        <v>358758</v>
      </c>
      <c r="M1350">
        <v>18706687</v>
      </c>
      <c r="N1350">
        <v>588380</v>
      </c>
      <c r="O1350" s="12">
        <v>43193337</v>
      </c>
      <c r="P1350" s="10">
        <v>54986246</v>
      </c>
      <c r="Q1350">
        <v>13</v>
      </c>
      <c r="R1350" t="s">
        <v>25</v>
      </c>
    </row>
    <row r="1351" spans="2:18">
      <c r="B1351">
        <v>2146</v>
      </c>
      <c r="C1351" t="s">
        <v>17</v>
      </c>
      <c r="D1351">
        <v>5</v>
      </c>
      <c r="E1351" t="s">
        <v>88</v>
      </c>
      <c r="F1351">
        <v>811111</v>
      </c>
      <c r="G1351">
        <v>365</v>
      </c>
      <c r="H1351">
        <v>0</v>
      </c>
      <c r="I1351">
        <v>1430</v>
      </c>
      <c r="J1351">
        <v>18293897</v>
      </c>
      <c r="K1351">
        <v>5</v>
      </c>
      <c r="L1351">
        <v>332125</v>
      </c>
      <c r="M1351">
        <v>24094814</v>
      </c>
      <c r="N1351">
        <v>208780</v>
      </c>
      <c r="O1351" s="12">
        <v>57730913</v>
      </c>
      <c r="P1351" s="10">
        <v>72460548</v>
      </c>
      <c r="Q1351">
        <v>19</v>
      </c>
      <c r="R1351" t="s">
        <v>27</v>
      </c>
    </row>
    <row r="1352" spans="2:18">
      <c r="B1352">
        <v>2467</v>
      </c>
      <c r="C1352" t="s">
        <v>17</v>
      </c>
      <c r="D1352">
        <v>5</v>
      </c>
      <c r="E1352" t="s">
        <v>88</v>
      </c>
      <c r="F1352">
        <v>811111</v>
      </c>
      <c r="G1352">
        <v>365</v>
      </c>
      <c r="H1352">
        <v>0</v>
      </c>
      <c r="I1352">
        <v>1250</v>
      </c>
      <c r="J1352">
        <v>16437239</v>
      </c>
      <c r="K1352">
        <v>5</v>
      </c>
      <c r="L1352">
        <v>341869</v>
      </c>
      <c r="M1352">
        <v>25140605</v>
      </c>
      <c r="N1352">
        <v>227760</v>
      </c>
      <c r="O1352" s="12">
        <v>52867734</v>
      </c>
      <c r="P1352" s="10">
        <v>67157567</v>
      </c>
      <c r="Q1352">
        <v>13</v>
      </c>
      <c r="R1352" t="s">
        <v>25</v>
      </c>
    </row>
    <row r="1353" spans="2:18">
      <c r="B1353">
        <v>2999</v>
      </c>
      <c r="C1353" t="s">
        <v>17</v>
      </c>
      <c r="D1353">
        <v>5</v>
      </c>
      <c r="E1353" t="s">
        <v>88</v>
      </c>
      <c r="F1353">
        <v>511131</v>
      </c>
      <c r="G1353">
        <v>365</v>
      </c>
      <c r="H1353">
        <v>0</v>
      </c>
      <c r="I1353">
        <v>980</v>
      </c>
      <c r="J1353">
        <v>12660966</v>
      </c>
      <c r="K1353">
        <v>5</v>
      </c>
      <c r="L1353">
        <v>338364</v>
      </c>
      <c r="M1353">
        <v>24700573</v>
      </c>
      <c r="N1353">
        <v>227760</v>
      </c>
      <c r="O1353" s="12">
        <v>50140642</v>
      </c>
      <c r="P1353" s="10">
        <v>63360900</v>
      </c>
      <c r="Q1353">
        <v>27</v>
      </c>
      <c r="R1353" t="s">
        <v>28</v>
      </c>
    </row>
    <row r="1354" spans="2:18">
      <c r="B1354">
        <v>2153</v>
      </c>
      <c r="C1354" t="s">
        <v>17</v>
      </c>
      <c r="D1354">
        <v>5</v>
      </c>
      <c r="E1354" t="s">
        <v>88</v>
      </c>
      <c r="F1354">
        <v>511161</v>
      </c>
      <c r="G1354">
        <v>365</v>
      </c>
      <c r="H1354">
        <v>0</v>
      </c>
      <c r="I1354">
        <v>1420</v>
      </c>
      <c r="J1354">
        <v>15483835</v>
      </c>
      <c r="K1354">
        <v>4</v>
      </c>
      <c r="L1354">
        <v>215364</v>
      </c>
      <c r="M1354">
        <v>19651893</v>
      </c>
      <c r="N1354">
        <v>474500</v>
      </c>
      <c r="O1354" s="12">
        <v>48944221</v>
      </c>
      <c r="P1354" s="10">
        <v>65848547</v>
      </c>
      <c r="Q1354">
        <v>17</v>
      </c>
      <c r="R1354" t="s">
        <v>27</v>
      </c>
    </row>
    <row r="1355" spans="2:18">
      <c r="B1355">
        <v>2671</v>
      </c>
      <c r="C1355" t="s">
        <v>21</v>
      </c>
      <c r="D1355">
        <v>5</v>
      </c>
      <c r="E1355" t="s">
        <v>88</v>
      </c>
      <c r="F1355">
        <v>851111</v>
      </c>
      <c r="G1355">
        <v>245</v>
      </c>
      <c r="H1355">
        <v>0</v>
      </c>
      <c r="I1355">
        <v>832</v>
      </c>
      <c r="J1355">
        <v>6795653</v>
      </c>
      <c r="K1355">
        <v>2</v>
      </c>
      <c r="L1355">
        <v>85568</v>
      </c>
      <c r="M1355">
        <v>10482080</v>
      </c>
      <c r="N1355">
        <v>338000</v>
      </c>
      <c r="O1355" s="12">
        <v>18524501</v>
      </c>
      <c r="P1355" s="10">
        <v>22765458</v>
      </c>
      <c r="Q1355">
        <v>5</v>
      </c>
      <c r="R1355" t="s">
        <v>19</v>
      </c>
    </row>
    <row r="1356" spans="2:18">
      <c r="B1356">
        <v>2632</v>
      </c>
      <c r="C1356" t="s">
        <v>21</v>
      </c>
      <c r="D1356">
        <v>5</v>
      </c>
      <c r="E1356" t="s">
        <v>88</v>
      </c>
      <c r="F1356">
        <v>511161</v>
      </c>
      <c r="G1356">
        <v>334</v>
      </c>
      <c r="H1356">
        <v>0</v>
      </c>
      <c r="I1356">
        <v>1290</v>
      </c>
      <c r="J1356">
        <v>10536536</v>
      </c>
      <c r="K1356">
        <v>2</v>
      </c>
      <c r="L1356">
        <v>85568</v>
      </c>
      <c r="M1356">
        <v>14289856</v>
      </c>
      <c r="N1356">
        <v>486304</v>
      </c>
      <c r="O1356" s="12">
        <v>27987522</v>
      </c>
      <c r="P1356" s="10">
        <v>34293128</v>
      </c>
      <c r="Q1356">
        <v>5</v>
      </c>
      <c r="R1356" t="s">
        <v>19</v>
      </c>
    </row>
    <row r="1357" spans="2:18">
      <c r="B1357">
        <v>2120</v>
      </c>
      <c r="C1357" t="s">
        <v>17</v>
      </c>
      <c r="D1357">
        <v>5</v>
      </c>
      <c r="E1357" t="s">
        <v>88</v>
      </c>
      <c r="F1357">
        <v>811111</v>
      </c>
      <c r="G1357">
        <v>365</v>
      </c>
      <c r="H1357">
        <v>0</v>
      </c>
      <c r="I1357">
        <v>1185</v>
      </c>
      <c r="J1357">
        <v>13751904</v>
      </c>
      <c r="K1357">
        <v>2</v>
      </c>
      <c r="L1357">
        <v>121576</v>
      </c>
      <c r="M1357">
        <v>22187620</v>
      </c>
      <c r="N1357">
        <v>265720</v>
      </c>
      <c r="O1357" s="12">
        <v>51360673</v>
      </c>
      <c r="P1357" s="10">
        <v>64392774</v>
      </c>
      <c r="Q1357">
        <v>12</v>
      </c>
      <c r="R1357" t="s">
        <v>25</v>
      </c>
    </row>
    <row r="1358" spans="2:18">
      <c r="B1358">
        <v>2151</v>
      </c>
      <c r="C1358" t="s">
        <v>17</v>
      </c>
      <c r="D1358">
        <v>5</v>
      </c>
      <c r="E1358" t="s">
        <v>88</v>
      </c>
      <c r="F1358">
        <v>511131</v>
      </c>
      <c r="G1358">
        <v>365</v>
      </c>
      <c r="H1358">
        <v>0</v>
      </c>
      <c r="I1358">
        <v>1375</v>
      </c>
      <c r="J1358">
        <v>17736722</v>
      </c>
      <c r="K1358">
        <v>2</v>
      </c>
      <c r="L1358">
        <v>131726</v>
      </c>
      <c r="M1358">
        <v>24040067</v>
      </c>
      <c r="N1358">
        <v>227760</v>
      </c>
      <c r="O1358" s="12">
        <v>56723515</v>
      </c>
      <c r="P1358" s="10">
        <v>71755193</v>
      </c>
      <c r="Q1358">
        <v>12</v>
      </c>
      <c r="R1358" t="s">
        <v>25</v>
      </c>
    </row>
    <row r="1359" spans="2:18">
      <c r="B1359">
        <v>2125</v>
      </c>
      <c r="C1359" t="s">
        <v>17</v>
      </c>
      <c r="D1359">
        <v>5</v>
      </c>
      <c r="E1359" t="s">
        <v>88</v>
      </c>
      <c r="F1359">
        <v>511111</v>
      </c>
      <c r="G1359">
        <v>365</v>
      </c>
      <c r="H1359">
        <v>0</v>
      </c>
      <c r="I1359">
        <v>1428</v>
      </c>
      <c r="J1359">
        <v>14511793</v>
      </c>
      <c r="K1359">
        <v>2</v>
      </c>
      <c r="L1359">
        <v>100922</v>
      </c>
      <c r="M1359">
        <v>18418193</v>
      </c>
      <c r="N1359">
        <v>588380</v>
      </c>
      <c r="O1359" s="12">
        <v>46385879</v>
      </c>
      <c r="P1359" s="10">
        <v>62791289</v>
      </c>
      <c r="Q1359">
        <v>6</v>
      </c>
      <c r="R1359" t="s">
        <v>19</v>
      </c>
    </row>
    <row r="1360" spans="2:18">
      <c r="B1360">
        <v>2119</v>
      </c>
      <c r="C1360" t="s">
        <v>17</v>
      </c>
      <c r="D1360">
        <v>5</v>
      </c>
      <c r="E1360" t="s">
        <v>88</v>
      </c>
      <c r="F1360">
        <v>511161</v>
      </c>
      <c r="G1360">
        <v>365</v>
      </c>
      <c r="H1360">
        <v>0</v>
      </c>
      <c r="I1360">
        <v>1402</v>
      </c>
      <c r="J1360">
        <v>13641440</v>
      </c>
      <c r="K1360">
        <v>2</v>
      </c>
      <c r="L1360">
        <v>98405</v>
      </c>
      <c r="M1360">
        <v>17945978</v>
      </c>
      <c r="N1360">
        <v>531440</v>
      </c>
      <c r="O1360" s="12">
        <v>39558223</v>
      </c>
      <c r="P1360" s="10">
        <v>50395792</v>
      </c>
      <c r="Q1360">
        <v>4</v>
      </c>
      <c r="R1360" t="s">
        <v>19</v>
      </c>
    </row>
    <row r="1361" spans="2:18">
      <c r="B1361">
        <v>2143</v>
      </c>
      <c r="C1361" t="s">
        <v>17</v>
      </c>
      <c r="D1361">
        <v>5</v>
      </c>
      <c r="E1361" t="s">
        <v>88</v>
      </c>
      <c r="F1361">
        <v>611511</v>
      </c>
      <c r="G1361">
        <v>365</v>
      </c>
      <c r="H1361">
        <v>0</v>
      </c>
      <c r="I1361">
        <v>1030</v>
      </c>
      <c r="J1361">
        <v>12577965</v>
      </c>
      <c r="K1361">
        <v>1</v>
      </c>
      <c r="L1361">
        <v>63866</v>
      </c>
      <c r="M1361">
        <v>23311234</v>
      </c>
      <c r="N1361">
        <v>227760</v>
      </c>
      <c r="O1361" s="12">
        <v>49443032</v>
      </c>
      <c r="P1361" s="10">
        <v>62451533</v>
      </c>
      <c r="Q1361">
        <v>6</v>
      </c>
      <c r="R1361" t="s">
        <v>19</v>
      </c>
    </row>
    <row r="1362" spans="2:18">
      <c r="B1362">
        <v>2699</v>
      </c>
      <c r="C1362" t="s">
        <v>21</v>
      </c>
      <c r="D1362">
        <v>5</v>
      </c>
      <c r="E1362" t="s">
        <v>88</v>
      </c>
      <c r="F1362">
        <v>851111</v>
      </c>
      <c r="G1362">
        <v>59</v>
      </c>
      <c r="H1362">
        <v>0</v>
      </c>
      <c r="I1362">
        <v>170</v>
      </c>
      <c r="J1362">
        <v>1388536</v>
      </c>
      <c r="K1362">
        <v>0</v>
      </c>
      <c r="L1362">
        <v>0</v>
      </c>
      <c r="M1362">
        <v>2524256</v>
      </c>
      <c r="N1362">
        <v>33748</v>
      </c>
      <c r="O1362" s="12">
        <v>4384261</v>
      </c>
      <c r="P1362" s="10">
        <v>5337194</v>
      </c>
      <c r="Q1362">
        <v>5</v>
      </c>
      <c r="R1362" t="s">
        <v>19</v>
      </c>
    </row>
    <row r="1363" spans="2:18">
      <c r="B1363">
        <v>2137</v>
      </c>
      <c r="C1363" t="s">
        <v>17</v>
      </c>
      <c r="D1363">
        <v>5</v>
      </c>
      <c r="E1363" t="s">
        <v>88</v>
      </c>
      <c r="F1363">
        <v>511161</v>
      </c>
      <c r="G1363">
        <v>124</v>
      </c>
      <c r="H1363">
        <v>0</v>
      </c>
      <c r="I1363">
        <v>480</v>
      </c>
      <c r="J1363">
        <v>5165360</v>
      </c>
      <c r="K1363">
        <v>0</v>
      </c>
      <c r="L1363">
        <v>0</v>
      </c>
      <c r="M1363">
        <v>6989632</v>
      </c>
      <c r="N1363">
        <v>180544</v>
      </c>
      <c r="O1363" s="12">
        <v>14534304</v>
      </c>
      <c r="P1363" s="10">
        <v>18548935</v>
      </c>
      <c r="Q1363">
        <v>14</v>
      </c>
      <c r="R1363" t="s">
        <v>25</v>
      </c>
    </row>
    <row r="1364" spans="2:18">
      <c r="B1364">
        <v>3415</v>
      </c>
      <c r="C1364" t="s">
        <v>17</v>
      </c>
      <c r="D1364">
        <v>5</v>
      </c>
      <c r="E1364" t="s">
        <v>88</v>
      </c>
      <c r="F1364">
        <v>511111</v>
      </c>
      <c r="G1364">
        <v>124</v>
      </c>
      <c r="H1364">
        <v>0</v>
      </c>
      <c r="I1364">
        <v>476</v>
      </c>
      <c r="J1364">
        <v>5353059</v>
      </c>
      <c r="K1364">
        <v>0</v>
      </c>
      <c r="L1364">
        <v>0</v>
      </c>
      <c r="M1364">
        <v>6887752</v>
      </c>
      <c r="N1364">
        <v>199888</v>
      </c>
      <c r="O1364" s="12">
        <v>16695927</v>
      </c>
      <c r="P1364" s="10">
        <v>21164250</v>
      </c>
      <c r="Q1364">
        <v>14</v>
      </c>
      <c r="R1364" t="s">
        <v>25</v>
      </c>
    </row>
    <row r="1365" spans="2:18">
      <c r="B1365">
        <v>2130</v>
      </c>
      <c r="C1365" t="s">
        <v>17</v>
      </c>
      <c r="D1365">
        <v>5</v>
      </c>
      <c r="E1365" t="s">
        <v>88</v>
      </c>
      <c r="F1365">
        <v>851111</v>
      </c>
      <c r="G1365">
        <v>174</v>
      </c>
      <c r="H1365">
        <v>191</v>
      </c>
      <c r="I1365">
        <v>154</v>
      </c>
      <c r="J1365">
        <v>1650187</v>
      </c>
      <c r="K1365">
        <v>0</v>
      </c>
      <c r="L1365">
        <v>0</v>
      </c>
      <c r="M1365">
        <v>9766410</v>
      </c>
      <c r="N1365">
        <v>280488</v>
      </c>
      <c r="O1365" s="12">
        <v>15493486</v>
      </c>
      <c r="P1365" s="10">
        <v>21523419</v>
      </c>
      <c r="Q1365">
        <v>27</v>
      </c>
      <c r="R1365" t="s">
        <v>28</v>
      </c>
    </row>
    <row r="1366" spans="2:18">
      <c r="B1366">
        <v>2652</v>
      </c>
      <c r="C1366" t="s">
        <v>21</v>
      </c>
      <c r="D1366">
        <v>5</v>
      </c>
      <c r="E1366" t="s">
        <v>88</v>
      </c>
      <c r="F1366">
        <v>851111</v>
      </c>
      <c r="G1366">
        <v>245</v>
      </c>
      <c r="H1366">
        <v>0</v>
      </c>
      <c r="I1366">
        <v>790</v>
      </c>
      <c r="J1366">
        <v>6452604</v>
      </c>
      <c r="K1366">
        <v>0</v>
      </c>
      <c r="L1366">
        <v>0</v>
      </c>
      <c r="M1366">
        <v>10482080</v>
      </c>
      <c r="N1366">
        <v>356720</v>
      </c>
      <c r="O1366" s="12">
        <v>18114604</v>
      </c>
      <c r="P1366" s="10">
        <v>22280965</v>
      </c>
      <c r="Q1366">
        <v>17</v>
      </c>
      <c r="R1366" t="s">
        <v>27</v>
      </c>
    </row>
    <row r="1367" spans="2:18">
      <c r="B1367">
        <v>2546</v>
      </c>
      <c r="C1367" t="s">
        <v>17</v>
      </c>
      <c r="D1367">
        <v>5</v>
      </c>
      <c r="E1367" t="s">
        <v>88</v>
      </c>
      <c r="F1367">
        <v>611511</v>
      </c>
      <c r="G1367">
        <v>272</v>
      </c>
      <c r="H1367">
        <v>93</v>
      </c>
      <c r="I1367">
        <v>430</v>
      </c>
      <c r="J1367">
        <v>5040513</v>
      </c>
      <c r="K1367">
        <v>0</v>
      </c>
      <c r="L1367">
        <v>0</v>
      </c>
      <c r="M1367">
        <v>16701236</v>
      </c>
      <c r="N1367">
        <v>212160</v>
      </c>
      <c r="O1367" s="12">
        <v>25518544</v>
      </c>
      <c r="P1367" s="10">
        <v>32849142</v>
      </c>
      <c r="Q1367">
        <v>5</v>
      </c>
      <c r="R1367" t="s">
        <v>19</v>
      </c>
    </row>
    <row r="1368" spans="2:18">
      <c r="B1368">
        <v>2657</v>
      </c>
      <c r="C1368" t="s">
        <v>21</v>
      </c>
      <c r="D1368">
        <v>5</v>
      </c>
      <c r="E1368" t="s">
        <v>88</v>
      </c>
      <c r="F1368">
        <v>851111</v>
      </c>
      <c r="G1368">
        <v>334</v>
      </c>
      <c r="H1368">
        <v>0</v>
      </c>
      <c r="I1368">
        <v>1155</v>
      </c>
      <c r="J1368">
        <v>9433870</v>
      </c>
      <c r="K1368">
        <v>0</v>
      </c>
      <c r="L1368">
        <v>0</v>
      </c>
      <c r="M1368">
        <v>14289856</v>
      </c>
      <c r="N1368">
        <v>416832</v>
      </c>
      <c r="O1368" s="12">
        <v>25262798</v>
      </c>
      <c r="P1368" s="10">
        <v>31073243</v>
      </c>
      <c r="Q1368">
        <v>5</v>
      </c>
      <c r="R1368" t="s">
        <v>19</v>
      </c>
    </row>
    <row r="1369" spans="2:18">
      <c r="B1369">
        <v>2141</v>
      </c>
      <c r="C1369" t="s">
        <v>17</v>
      </c>
      <c r="D1369">
        <v>5</v>
      </c>
      <c r="E1369" t="s">
        <v>88</v>
      </c>
      <c r="F1369">
        <v>511161</v>
      </c>
      <c r="G1369">
        <v>336</v>
      </c>
      <c r="H1369">
        <v>0</v>
      </c>
      <c r="I1369">
        <v>1320</v>
      </c>
      <c r="J1369">
        <v>15185152</v>
      </c>
      <c r="K1369">
        <v>0</v>
      </c>
      <c r="L1369">
        <v>0</v>
      </c>
      <c r="M1369">
        <v>19089906</v>
      </c>
      <c r="N1369">
        <v>489216</v>
      </c>
      <c r="O1369" s="12">
        <v>47195670</v>
      </c>
      <c r="P1369" s="10">
        <v>59739867</v>
      </c>
      <c r="Q1369">
        <v>6</v>
      </c>
      <c r="R1369" t="s">
        <v>19</v>
      </c>
    </row>
    <row r="1370" spans="2:18">
      <c r="B1370">
        <v>2142</v>
      </c>
      <c r="C1370" t="s">
        <v>17</v>
      </c>
      <c r="D1370">
        <v>5</v>
      </c>
      <c r="E1370" t="s">
        <v>88</v>
      </c>
      <c r="F1370">
        <v>851111</v>
      </c>
      <c r="G1370">
        <v>336</v>
      </c>
      <c r="H1370">
        <v>0</v>
      </c>
      <c r="I1370">
        <v>1310</v>
      </c>
      <c r="J1370">
        <v>15020571</v>
      </c>
      <c r="K1370">
        <v>0</v>
      </c>
      <c r="L1370">
        <v>0</v>
      </c>
      <c r="M1370">
        <v>19449828</v>
      </c>
      <c r="N1370">
        <v>244608</v>
      </c>
      <c r="O1370" s="12">
        <v>45832599</v>
      </c>
      <c r="P1370" s="10">
        <v>58004530</v>
      </c>
      <c r="Q1370">
        <v>6</v>
      </c>
      <c r="R1370" t="s">
        <v>19</v>
      </c>
    </row>
    <row r="1371" spans="2:18">
      <c r="B1371">
        <v>2118</v>
      </c>
      <c r="C1371" t="s">
        <v>17</v>
      </c>
      <c r="D1371">
        <v>5</v>
      </c>
      <c r="E1371" t="s">
        <v>88</v>
      </c>
      <c r="F1371">
        <v>511151</v>
      </c>
      <c r="G1371">
        <v>336</v>
      </c>
      <c r="H1371">
        <v>0</v>
      </c>
      <c r="I1371">
        <v>1310</v>
      </c>
      <c r="J1371">
        <v>14180401</v>
      </c>
      <c r="K1371">
        <v>0</v>
      </c>
      <c r="L1371">
        <v>0</v>
      </c>
      <c r="M1371">
        <v>18038094</v>
      </c>
      <c r="N1371">
        <v>541632</v>
      </c>
      <c r="O1371" s="12">
        <v>44759527</v>
      </c>
      <c r="P1371" s="10">
        <v>56695537</v>
      </c>
      <c r="Q1371">
        <v>14</v>
      </c>
      <c r="R1371" t="s">
        <v>25</v>
      </c>
    </row>
    <row r="1372" spans="2:18">
      <c r="B1372">
        <v>2129</v>
      </c>
      <c r="C1372" t="s">
        <v>17</v>
      </c>
      <c r="D1372">
        <v>5</v>
      </c>
      <c r="E1372" t="s">
        <v>88</v>
      </c>
      <c r="F1372">
        <v>511121</v>
      </c>
      <c r="G1372">
        <v>365</v>
      </c>
      <c r="H1372">
        <v>0</v>
      </c>
      <c r="I1372">
        <v>1402</v>
      </c>
      <c r="J1372">
        <v>15058151</v>
      </c>
      <c r="K1372">
        <v>0</v>
      </c>
      <c r="L1372">
        <v>0</v>
      </c>
      <c r="M1372">
        <v>20441460</v>
      </c>
      <c r="N1372">
        <v>531440</v>
      </c>
      <c r="O1372" s="12">
        <v>45361753</v>
      </c>
      <c r="P1372" s="10">
        <v>57528265</v>
      </c>
      <c r="Q1372">
        <v>27</v>
      </c>
      <c r="R1372" t="s">
        <v>28</v>
      </c>
    </row>
    <row r="1373" spans="2:18">
      <c r="B1373">
        <v>2154</v>
      </c>
      <c r="C1373" t="s">
        <v>17</v>
      </c>
      <c r="D1373">
        <v>5</v>
      </c>
      <c r="E1373" t="s">
        <v>88</v>
      </c>
      <c r="F1373">
        <v>511161</v>
      </c>
      <c r="G1373">
        <v>365</v>
      </c>
      <c r="H1373">
        <v>0</v>
      </c>
      <c r="I1373">
        <v>1440</v>
      </c>
      <c r="J1373">
        <v>17047668</v>
      </c>
      <c r="K1373">
        <v>0</v>
      </c>
      <c r="L1373">
        <v>0</v>
      </c>
      <c r="M1373">
        <v>21398053</v>
      </c>
      <c r="N1373">
        <v>531440</v>
      </c>
      <c r="O1373" s="12">
        <v>53001840</v>
      </c>
      <c r="P1373" s="10">
        <v>67249741</v>
      </c>
      <c r="Q1373">
        <v>24</v>
      </c>
      <c r="R1373" t="s">
        <v>26</v>
      </c>
    </row>
    <row r="1374" spans="2:18">
      <c r="B1374">
        <v>2149</v>
      </c>
      <c r="C1374" t="s">
        <v>17</v>
      </c>
      <c r="D1374">
        <v>5</v>
      </c>
      <c r="E1374" t="s">
        <v>88</v>
      </c>
      <c r="F1374">
        <v>511161</v>
      </c>
      <c r="G1374">
        <v>365</v>
      </c>
      <c r="H1374">
        <v>0</v>
      </c>
      <c r="I1374">
        <v>1406</v>
      </c>
      <c r="J1374">
        <v>15275645</v>
      </c>
      <c r="K1374">
        <v>0</v>
      </c>
      <c r="L1374">
        <v>0</v>
      </c>
      <c r="M1374">
        <v>19792346</v>
      </c>
      <c r="N1374">
        <v>588380</v>
      </c>
      <c r="O1374" s="12">
        <v>47349835</v>
      </c>
      <c r="P1374" s="10">
        <v>60118200</v>
      </c>
      <c r="Q1374">
        <v>26</v>
      </c>
      <c r="R1374" t="s">
        <v>28</v>
      </c>
    </row>
    <row r="1375" spans="2:18">
      <c r="B1375">
        <v>2152</v>
      </c>
      <c r="C1375" t="s">
        <v>17</v>
      </c>
      <c r="D1375">
        <v>5</v>
      </c>
      <c r="E1375" t="s">
        <v>88</v>
      </c>
      <c r="F1375">
        <v>511161</v>
      </c>
      <c r="G1375">
        <v>365</v>
      </c>
      <c r="H1375">
        <v>0</v>
      </c>
      <c r="I1375">
        <v>1440</v>
      </c>
      <c r="J1375">
        <v>14838975</v>
      </c>
      <c r="K1375">
        <v>0</v>
      </c>
      <c r="L1375">
        <v>0</v>
      </c>
      <c r="M1375">
        <v>18664933</v>
      </c>
      <c r="N1375">
        <v>607360</v>
      </c>
      <c r="O1375" s="12">
        <v>43950302</v>
      </c>
      <c r="P1375" s="10">
        <v>56338113</v>
      </c>
      <c r="Q1375">
        <v>12</v>
      </c>
      <c r="R1375" t="s">
        <v>25</v>
      </c>
    </row>
    <row r="1376" spans="2:18">
      <c r="B1376">
        <v>2121</v>
      </c>
      <c r="C1376" t="s">
        <v>17</v>
      </c>
      <c r="D1376">
        <v>5</v>
      </c>
      <c r="E1376" t="s">
        <v>88</v>
      </c>
      <c r="F1376">
        <v>511161</v>
      </c>
      <c r="G1376">
        <v>365</v>
      </c>
      <c r="H1376">
        <v>0</v>
      </c>
      <c r="I1376">
        <v>1380</v>
      </c>
      <c r="J1376">
        <v>14482951</v>
      </c>
      <c r="K1376">
        <v>0</v>
      </c>
      <c r="L1376">
        <v>0</v>
      </c>
      <c r="M1376">
        <v>19450706</v>
      </c>
      <c r="N1376">
        <v>531440</v>
      </c>
      <c r="O1376" s="12">
        <v>45457461</v>
      </c>
      <c r="P1376" s="10">
        <v>57486421</v>
      </c>
      <c r="Q1376">
        <v>27</v>
      </c>
      <c r="R1376" t="s">
        <v>28</v>
      </c>
    </row>
    <row r="1377" spans="2:18">
      <c r="B1377">
        <v>2139</v>
      </c>
      <c r="C1377" t="s">
        <v>17</v>
      </c>
      <c r="D1377">
        <v>5</v>
      </c>
      <c r="E1377" t="s">
        <v>88</v>
      </c>
      <c r="F1377">
        <v>511161</v>
      </c>
      <c r="G1377">
        <v>365</v>
      </c>
      <c r="H1377">
        <v>0</v>
      </c>
      <c r="I1377">
        <v>1395</v>
      </c>
      <c r="J1377">
        <v>14903175</v>
      </c>
      <c r="K1377">
        <v>0</v>
      </c>
      <c r="L1377">
        <v>0</v>
      </c>
      <c r="M1377">
        <v>19359600</v>
      </c>
      <c r="N1377">
        <v>588380</v>
      </c>
      <c r="O1377" s="12">
        <v>46403313</v>
      </c>
      <c r="P1377" s="10">
        <v>58962358</v>
      </c>
      <c r="Q1377">
        <v>24</v>
      </c>
      <c r="R1377" t="s">
        <v>26</v>
      </c>
    </row>
    <row r="1378" spans="2:18">
      <c r="B1378">
        <v>2565</v>
      </c>
      <c r="C1378" t="s">
        <v>17</v>
      </c>
      <c r="D1378">
        <v>5</v>
      </c>
      <c r="E1378" t="s">
        <v>88</v>
      </c>
      <c r="F1378">
        <v>611211</v>
      </c>
      <c r="G1378">
        <v>365</v>
      </c>
      <c r="H1378">
        <v>0</v>
      </c>
      <c r="I1378">
        <v>1295</v>
      </c>
      <c r="J1378">
        <v>12209077</v>
      </c>
      <c r="K1378">
        <v>0</v>
      </c>
      <c r="L1378">
        <v>0</v>
      </c>
      <c r="M1378">
        <v>18023407</v>
      </c>
      <c r="N1378">
        <v>170820</v>
      </c>
      <c r="O1378" s="12">
        <v>38920918</v>
      </c>
      <c r="P1378" s="10">
        <v>49483839</v>
      </c>
      <c r="Q1378">
        <v>7</v>
      </c>
      <c r="R1378" t="s">
        <v>19</v>
      </c>
    </row>
    <row r="1379" spans="2:18">
      <c r="B1379">
        <v>2132</v>
      </c>
      <c r="C1379" t="s">
        <v>17</v>
      </c>
      <c r="D1379">
        <v>5</v>
      </c>
      <c r="E1379" t="s">
        <v>88</v>
      </c>
      <c r="F1379">
        <v>511161</v>
      </c>
      <c r="G1379">
        <v>365</v>
      </c>
      <c r="H1379">
        <v>0</v>
      </c>
      <c r="I1379">
        <v>1440</v>
      </c>
      <c r="J1379">
        <v>13915492</v>
      </c>
      <c r="K1379">
        <v>0</v>
      </c>
      <c r="L1379">
        <v>0</v>
      </c>
      <c r="M1379">
        <v>17503354</v>
      </c>
      <c r="N1379">
        <v>588380</v>
      </c>
      <c r="O1379" s="12">
        <v>43295560</v>
      </c>
      <c r="P1379" s="10">
        <v>54913137</v>
      </c>
      <c r="Q1379">
        <v>5</v>
      </c>
      <c r="R1379" t="s">
        <v>19</v>
      </c>
    </row>
    <row r="1380" spans="2:18">
      <c r="B1380">
        <v>2131</v>
      </c>
      <c r="C1380" t="s">
        <v>17</v>
      </c>
      <c r="D1380">
        <v>5</v>
      </c>
      <c r="E1380" t="s">
        <v>88</v>
      </c>
      <c r="F1380">
        <v>511161</v>
      </c>
      <c r="G1380">
        <v>365</v>
      </c>
      <c r="H1380">
        <v>0</v>
      </c>
      <c r="I1380">
        <v>1440</v>
      </c>
      <c r="J1380">
        <v>14393128</v>
      </c>
      <c r="K1380">
        <v>0</v>
      </c>
      <c r="L1380">
        <v>0</v>
      </c>
      <c r="M1380">
        <v>17268006</v>
      </c>
      <c r="N1380">
        <v>607360</v>
      </c>
      <c r="O1380" s="12">
        <v>39576060</v>
      </c>
      <c r="P1380" s="10">
        <v>50333938</v>
      </c>
      <c r="Q1380">
        <v>4</v>
      </c>
      <c r="R1380" t="s">
        <v>19</v>
      </c>
    </row>
    <row r="1381" spans="2:18">
      <c r="B1381">
        <v>2138</v>
      </c>
      <c r="C1381" t="s">
        <v>17</v>
      </c>
      <c r="D1381">
        <v>5</v>
      </c>
      <c r="E1381" t="s">
        <v>88</v>
      </c>
      <c r="F1381">
        <v>511151</v>
      </c>
      <c r="G1381">
        <v>365</v>
      </c>
      <c r="H1381">
        <v>0</v>
      </c>
      <c r="I1381">
        <v>1432</v>
      </c>
      <c r="J1381">
        <v>16032743</v>
      </c>
      <c r="K1381">
        <v>0</v>
      </c>
      <c r="L1381">
        <v>0</v>
      </c>
      <c r="M1381">
        <v>20316193</v>
      </c>
      <c r="N1381">
        <v>588380</v>
      </c>
      <c r="O1381" s="12">
        <v>50359476</v>
      </c>
      <c r="P1381" s="10">
        <v>63809722</v>
      </c>
      <c r="Q1381">
        <v>28</v>
      </c>
      <c r="R1381" t="s">
        <v>28</v>
      </c>
    </row>
    <row r="1382" spans="2:18">
      <c r="B1382">
        <v>2157</v>
      </c>
      <c r="C1382" t="s">
        <v>17</v>
      </c>
      <c r="E1382" t="s">
        <v>89</v>
      </c>
      <c r="F1382">
        <v>811111</v>
      </c>
      <c r="G1382">
        <v>365</v>
      </c>
      <c r="H1382">
        <v>0</v>
      </c>
      <c r="I1382">
        <v>1440</v>
      </c>
      <c r="J1382">
        <v>16265160</v>
      </c>
      <c r="K1382">
        <v>68</v>
      </c>
      <c r="L1382">
        <v>4023260</v>
      </c>
      <c r="M1382">
        <v>21595446</v>
      </c>
      <c r="N1382">
        <v>303680</v>
      </c>
      <c r="O1382" s="12">
        <v>64681985</v>
      </c>
      <c r="P1382" s="10">
        <v>78841396</v>
      </c>
      <c r="Q1382">
        <v>12</v>
      </c>
      <c r="R1382" t="s">
        <v>25</v>
      </c>
    </row>
    <row r="1383" spans="2:18">
      <c r="B1383">
        <v>2156</v>
      </c>
      <c r="C1383" t="s">
        <v>17</v>
      </c>
      <c r="D1383">
        <v>33</v>
      </c>
      <c r="E1383" t="s">
        <v>89</v>
      </c>
      <c r="F1383">
        <v>511161</v>
      </c>
      <c r="G1383">
        <v>365</v>
      </c>
      <c r="H1383">
        <v>0</v>
      </c>
      <c r="I1383">
        <v>1040</v>
      </c>
      <c r="J1383">
        <v>10557692</v>
      </c>
      <c r="K1383">
        <v>58</v>
      </c>
      <c r="L1383">
        <v>3084161</v>
      </c>
      <c r="M1383">
        <v>19408947</v>
      </c>
      <c r="N1383">
        <v>208780</v>
      </c>
      <c r="O1383" s="12">
        <v>43387653</v>
      </c>
      <c r="P1383" s="10">
        <v>54851630</v>
      </c>
      <c r="Q1383">
        <v>14</v>
      </c>
      <c r="R1383" t="s">
        <v>25</v>
      </c>
    </row>
    <row r="1384" spans="2:18">
      <c r="B1384">
        <v>2155</v>
      </c>
      <c r="C1384" t="s">
        <v>17</v>
      </c>
      <c r="D1384">
        <v>33</v>
      </c>
      <c r="E1384" t="s">
        <v>89</v>
      </c>
      <c r="F1384">
        <v>851111</v>
      </c>
      <c r="G1384">
        <v>365</v>
      </c>
      <c r="H1384">
        <v>0</v>
      </c>
      <c r="I1384">
        <v>970</v>
      </c>
      <c r="J1384">
        <v>10155222</v>
      </c>
      <c r="K1384">
        <v>20</v>
      </c>
      <c r="L1384">
        <v>1096784</v>
      </c>
      <c r="M1384">
        <v>20016307</v>
      </c>
      <c r="N1384">
        <v>265720</v>
      </c>
      <c r="O1384" s="12">
        <v>41200800</v>
      </c>
      <c r="P1384" s="10">
        <v>52401064</v>
      </c>
      <c r="Q1384">
        <v>18</v>
      </c>
      <c r="R1384" t="s">
        <v>27</v>
      </c>
    </row>
    <row r="1385" spans="2:18">
      <c r="B1385">
        <v>2158</v>
      </c>
      <c r="C1385" t="s">
        <v>21</v>
      </c>
      <c r="D1385">
        <v>33</v>
      </c>
      <c r="E1385" t="s">
        <v>89</v>
      </c>
      <c r="F1385">
        <v>541161</v>
      </c>
      <c r="G1385">
        <v>41</v>
      </c>
      <c r="H1385">
        <v>52</v>
      </c>
      <c r="I1385">
        <v>70</v>
      </c>
      <c r="J1385">
        <v>573755</v>
      </c>
      <c r="K1385">
        <v>0</v>
      </c>
      <c r="L1385">
        <v>0</v>
      </c>
      <c r="M1385">
        <v>1760294</v>
      </c>
      <c r="N1385">
        <v>51168</v>
      </c>
      <c r="O1385" s="12">
        <v>2494551</v>
      </c>
      <c r="P1385" s="10">
        <v>3068298</v>
      </c>
      <c r="Q1385">
        <v>5</v>
      </c>
      <c r="R1385" t="s">
        <v>19</v>
      </c>
    </row>
  </sheetData>
  <mergeCells count="2">
    <mergeCell ref="U5:U6"/>
    <mergeCell ref="U11:U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Moorche 30 DVDs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Hasan</dc:creator>
  <cp:lastModifiedBy>Rasoul</cp:lastModifiedBy>
  <dcterms:created xsi:type="dcterms:W3CDTF">2013-09-26T10:32:26Z</dcterms:created>
  <dcterms:modified xsi:type="dcterms:W3CDTF">2021-10-01T19:09:15Z</dcterms:modified>
</cp:coreProperties>
</file>